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229"/>
  <workbookPr defaultThemeVersion="124226"/>
  <mc:AlternateContent xmlns:mc="http://schemas.openxmlformats.org/markup-compatibility/2006">
    <mc:Choice Requires="x15">
      <x15ac:absPath xmlns:x15ac="http://schemas.microsoft.com/office/spreadsheetml/2010/11/ac" url="O:\CMS\specifications\EMR WIP Specifications\EMR HRM\Publications\Final\"/>
    </mc:Choice>
  </mc:AlternateContent>
  <bookViews>
    <workbookView xWindow="0" yWindow="0" windowWidth="27555" windowHeight="8865"/>
  </bookViews>
  <sheets>
    <sheet name="HRM_Reqs" sheetId="17" r:id="rId1"/>
    <sheet name="XSD Schemas_ChangeLog" sheetId="18" r:id="rId2"/>
  </sheets>
  <definedNames>
    <definedName name="_xlnm._FilterDatabase" localSheetId="0" hidden="1">HRM_Reqs!$A$3:$DY$33</definedName>
    <definedName name="_Hlt40243759" localSheetId="0">HRM_Reqs!#REF!</definedName>
    <definedName name="_Ref157517933" localSheetId="0">HRM_Reqs!#REF!</definedName>
    <definedName name="_Ref37653176" localSheetId="0">HRM_Reqs!#REF!</definedName>
    <definedName name="_Ref38187055" localSheetId="0">HRM_Reqs!#REF!</definedName>
    <definedName name="_Ref40840485" localSheetId="0">HRM_Reqs!#REF!</definedName>
    <definedName name="_Ref40840631" localSheetId="0">HRM_Reqs!#REF!</definedName>
    <definedName name="_Ref54519972" localSheetId="0">HRM_Reqs!#REF!</definedName>
    <definedName name="_Toc163360532" localSheetId="0">HRM_Reqs!#REF!</definedName>
    <definedName name="_Toc163360549" localSheetId="0">HRM_Reqs!#REF!</definedName>
    <definedName name="_Toc163360550" localSheetId="0">HRM_Reqs!#REF!</definedName>
    <definedName name="_Toc163360551" localSheetId="0">HRM_Reqs!#REF!</definedName>
    <definedName name="_Toc163360553" localSheetId="0">HRM_Reqs!#REF!</definedName>
    <definedName name="_Toc163360554" localSheetId="0">HRM_Reqs!#REF!</definedName>
    <definedName name="_Toc163360555" localSheetId="0">HRM_Reqs!#REF!</definedName>
    <definedName name="_Toc163360556" localSheetId="0">HRM_Reqs!#REF!</definedName>
    <definedName name="_Toc163360577" localSheetId="0">HRM_Reqs!#REF!</definedName>
    <definedName name="_Toc163360579" localSheetId="0">HRM_Reqs!#REF!</definedName>
    <definedName name="_Toc211835062" localSheetId="0">HRM_Reqs!#REF!</definedName>
    <definedName name="_Toc211835069" localSheetId="0">HRM_Reqs!#REF!</definedName>
    <definedName name="_Toc211835088" localSheetId="0">HRM_Reqs!#REF!</definedName>
    <definedName name="_Toc212627641" localSheetId="0">HRM_Reqs!#REF!</definedName>
    <definedName name="_Toc212627682" localSheetId="0">HRM_Reqs!#REF!</definedName>
    <definedName name="_Toc277765044" localSheetId="0">HRM_Reqs!$AX$17</definedName>
    <definedName name="_Toc283034021" localSheetId="0">HRM_Reqs!#REF!</definedName>
    <definedName name="_Toc283043979" localSheetId="0">HRM_Reqs!#REF!</definedName>
    <definedName name="_Toc283043980" localSheetId="0">HRM_Reqs!#REF!</definedName>
    <definedName name="_Toc283043983" localSheetId="0">HRM_Reqs!#REF!</definedName>
    <definedName name="OLE_LINK1" localSheetId="0">HRM_Reqs!#REF!</definedName>
    <definedName name="OLE_LINK7" localSheetId="0">HRM_Reqs!#REF!</definedName>
    <definedName name="Requirement_Details">#REF!</definedName>
    <definedName name="xxx">#REF!</definedName>
  </definedNames>
  <calcPr calcId="171027" concurrentCalc="0"/>
</workbook>
</file>

<file path=xl/calcChain.xml><?xml version="1.0" encoding="utf-8"?>
<calcChain xmlns="http://schemas.openxmlformats.org/spreadsheetml/2006/main">
  <c r="D38" i="17" l="1"/>
  <c r="D37" i="17"/>
  <c r="D36" i="17"/>
  <c r="D39" i="17"/>
  <c r="K38" i="17"/>
  <c r="K37" i="17"/>
  <c r="K36" i="17"/>
  <c r="K39" i="17"/>
  <c r="R38" i="17"/>
  <c r="R37" i="17"/>
  <c r="R36" i="17"/>
  <c r="AV38" i="17"/>
  <c r="AV37" i="17"/>
  <c r="AV36" i="17"/>
  <c r="AE37" i="17"/>
  <c r="AE38" i="17"/>
  <c r="AE36" i="17"/>
  <c r="AE39" i="17"/>
  <c r="AV39" i="17"/>
  <c r="R39" i="17"/>
</calcChain>
</file>

<file path=xl/comments1.xml><?xml version="1.0" encoding="utf-8"?>
<comments xmlns="http://schemas.openxmlformats.org/spreadsheetml/2006/main">
  <authors>
    <author>Sanauceanu, Camelia</author>
    <author>camelia.sanauceanu</author>
  </authors>
  <commentList>
    <comment ref="C2" authorId="0" shapeId="0">
      <text>
        <r>
          <rPr>
            <b/>
            <sz val="9"/>
            <color indexed="81"/>
            <rFont val="Tahoma"/>
            <family val="2"/>
          </rPr>
          <t xml:space="preserve">Last Update Date </t>
        </r>
        <r>
          <rPr>
            <sz val="9"/>
            <color indexed="81"/>
            <rFont val="Tahoma"/>
            <family val="2"/>
          </rPr>
          <t xml:space="preserve">–  represents the date the Change Log document for "EMR-HRM Specification v4.2" was last updated
</t>
        </r>
      </text>
    </comment>
    <comment ref="J2" authorId="0" shapeId="0">
      <text>
        <r>
          <rPr>
            <b/>
            <sz val="9"/>
            <color indexed="81"/>
            <rFont val="Tahoma"/>
            <family val="2"/>
          </rPr>
          <t xml:space="preserve">Last Update Date </t>
        </r>
        <r>
          <rPr>
            <sz val="9"/>
            <color indexed="81"/>
            <rFont val="Tahoma"/>
            <family val="2"/>
          </rPr>
          <t xml:space="preserve">–  represents the date the Change Log document for "EMR-HRM Specification v4.2" was last updated
</t>
        </r>
      </text>
    </comment>
    <comment ref="Q2" authorId="0" shapeId="0">
      <text>
        <r>
          <rPr>
            <b/>
            <sz val="9"/>
            <color indexed="81"/>
            <rFont val="Tahoma"/>
            <family val="2"/>
          </rPr>
          <t xml:space="preserve">Last Update Date </t>
        </r>
        <r>
          <rPr>
            <sz val="9"/>
            <color indexed="81"/>
            <rFont val="Tahoma"/>
            <family val="2"/>
          </rPr>
          <t>–  represents the date the Change Log document for "EMR-HRM Specification v4.1A" was last updated</t>
        </r>
        <r>
          <rPr>
            <b/>
            <sz val="9"/>
            <color indexed="81"/>
            <rFont val="Tahoma"/>
            <family val="2"/>
          </rPr>
          <t xml:space="preserve">
</t>
        </r>
        <r>
          <rPr>
            <sz val="9"/>
            <color indexed="81"/>
            <rFont val="Tahoma"/>
            <family val="2"/>
          </rPr>
          <t xml:space="preserve">
</t>
        </r>
      </text>
    </comment>
    <comment ref="AU2" authorId="0" shapeId="0">
      <text>
        <r>
          <rPr>
            <b/>
            <sz val="9"/>
            <color indexed="81"/>
            <rFont val="Tahoma"/>
            <family val="2"/>
          </rPr>
          <t>Last Update Date</t>
        </r>
        <r>
          <rPr>
            <sz val="9"/>
            <color indexed="81"/>
            <rFont val="Tahoma"/>
            <family val="2"/>
          </rPr>
          <t xml:space="preserve"> –  represents the date the Change Log document for "EMR v4.0 - Appendix F (HRM)" was last updated</t>
        </r>
        <r>
          <rPr>
            <b/>
            <sz val="9"/>
            <color indexed="81"/>
            <rFont val="Tahoma"/>
            <family val="2"/>
          </rPr>
          <t xml:space="preserve">
</t>
        </r>
        <r>
          <rPr>
            <sz val="9"/>
            <color indexed="81"/>
            <rFont val="Tahoma"/>
            <family val="2"/>
          </rPr>
          <t xml:space="preserve">
</t>
        </r>
      </text>
    </comment>
    <comment ref="F3" authorId="0" shapeId="0">
      <text>
        <r>
          <rPr>
            <sz val="9"/>
            <color indexed="81"/>
            <rFont val="Tahoma"/>
            <family val="2"/>
          </rPr>
          <t xml:space="preserve">Refers to whether the requirement is mandatory or not:
</t>
        </r>
        <r>
          <rPr>
            <b/>
            <sz val="9"/>
            <color indexed="81"/>
            <rFont val="Tahoma"/>
            <family val="2"/>
          </rPr>
          <t xml:space="preserve">M </t>
        </r>
        <r>
          <rPr>
            <sz val="9"/>
            <color indexed="81"/>
            <rFont val="Tahoma"/>
            <family val="2"/>
          </rPr>
          <t xml:space="preserve">= Mandatory
</t>
        </r>
        <r>
          <rPr>
            <b/>
            <sz val="9"/>
            <color indexed="81"/>
            <rFont val="Tahoma"/>
            <family val="2"/>
          </rPr>
          <t>O</t>
        </r>
        <r>
          <rPr>
            <sz val="9"/>
            <color indexed="81"/>
            <rFont val="Tahoma"/>
            <family val="2"/>
          </rPr>
          <t xml:space="preserve"> = Weighted</t>
        </r>
        <r>
          <rPr>
            <b/>
            <sz val="9"/>
            <color indexed="81"/>
            <rFont val="Tahoma"/>
            <family val="2"/>
          </rPr>
          <t xml:space="preserve">
</t>
        </r>
      </text>
    </comment>
    <comment ref="G3" authorId="1" shapeId="0">
      <text>
        <r>
          <rPr>
            <b/>
            <sz val="8"/>
            <color indexed="81"/>
            <rFont val="Tahoma"/>
            <family val="2"/>
          </rPr>
          <t>RS</t>
        </r>
        <r>
          <rPr>
            <sz val="8"/>
            <color indexed="81"/>
            <rFont val="Tahoma"/>
            <family val="2"/>
          </rPr>
          <t xml:space="preserve">=Requirement Status as compared with the previous published version
  </t>
        </r>
        <r>
          <rPr>
            <b/>
            <sz val="8"/>
            <color indexed="81"/>
            <rFont val="Tahoma"/>
            <family val="2"/>
          </rPr>
          <t>P</t>
        </r>
        <r>
          <rPr>
            <sz val="8"/>
            <color indexed="81"/>
            <rFont val="Tahoma"/>
            <family val="2"/>
          </rPr>
          <t xml:space="preserve">=Previous (no changes)
  </t>
        </r>
        <r>
          <rPr>
            <b/>
            <sz val="8"/>
            <color indexed="81"/>
            <rFont val="Tahoma"/>
            <family val="2"/>
          </rPr>
          <t>N</t>
        </r>
        <r>
          <rPr>
            <sz val="8"/>
            <color indexed="81"/>
            <rFont val="Tahoma"/>
            <family val="2"/>
          </rPr>
          <t xml:space="preserve">=New
  </t>
        </r>
        <r>
          <rPr>
            <b/>
            <sz val="8"/>
            <color indexed="81"/>
            <rFont val="Tahoma"/>
            <family val="2"/>
          </rPr>
          <t>R</t>
        </r>
        <r>
          <rPr>
            <sz val="8"/>
            <color indexed="81"/>
            <rFont val="Tahoma"/>
            <family val="2"/>
          </rPr>
          <t xml:space="preserve">=Retired
  </t>
        </r>
        <r>
          <rPr>
            <b/>
            <sz val="8"/>
            <color indexed="81"/>
            <rFont val="Tahoma"/>
            <family val="2"/>
          </rPr>
          <t>RM</t>
        </r>
        <r>
          <rPr>
            <sz val="8"/>
            <color indexed="81"/>
            <rFont val="Tahoma"/>
            <family val="2"/>
          </rPr>
          <t xml:space="preserve">=RoadMap
  </t>
        </r>
        <r>
          <rPr>
            <b/>
            <sz val="8"/>
            <color indexed="81"/>
            <rFont val="Tahoma"/>
            <family val="2"/>
          </rPr>
          <t>RP</t>
        </r>
        <r>
          <rPr>
            <sz val="8"/>
            <color indexed="81"/>
            <rFont val="Tahoma"/>
            <family val="2"/>
          </rPr>
          <t xml:space="preserve">=Replaced
  </t>
        </r>
        <r>
          <rPr>
            <b/>
            <sz val="8"/>
            <color indexed="81"/>
            <rFont val="Tahoma"/>
            <family val="2"/>
          </rPr>
          <t>U</t>
        </r>
        <r>
          <rPr>
            <sz val="8"/>
            <color indexed="81"/>
            <rFont val="Tahoma"/>
            <family val="2"/>
          </rPr>
          <t xml:space="preserve">=Updated
  </t>
        </r>
        <r>
          <rPr>
            <b/>
            <sz val="8"/>
            <color indexed="81"/>
            <rFont val="Tahoma"/>
            <family val="2"/>
          </rPr>
          <t>MG</t>
        </r>
        <r>
          <rPr>
            <sz val="8"/>
            <color indexed="81"/>
            <rFont val="Tahoma"/>
            <family val="2"/>
          </rPr>
          <t>=merged</t>
        </r>
      </text>
    </comment>
    <comment ref="H3" authorId="0" shapeId="0">
      <text>
        <r>
          <rPr>
            <b/>
            <sz val="9"/>
            <color indexed="81"/>
            <rFont val="Tahoma"/>
            <family val="2"/>
          </rPr>
          <t xml:space="preserve">YEAR - </t>
        </r>
        <r>
          <rPr>
            <sz val="8"/>
            <color indexed="81"/>
            <rFont val="Tahoma"/>
            <family val="2"/>
          </rPr>
          <t xml:space="preserve"> the year the requirement has been added  to the repository or the year the ReqS (Requirement Status) has been changed
</t>
        </r>
        <r>
          <rPr>
            <sz val="9"/>
            <color indexed="81"/>
            <rFont val="Tahoma"/>
            <family val="2"/>
          </rPr>
          <t xml:space="preserve">
</t>
        </r>
      </text>
    </comment>
    <comment ref="M3" authorId="0" shapeId="0">
      <text>
        <r>
          <rPr>
            <sz val="9"/>
            <color indexed="81"/>
            <rFont val="Tahoma"/>
            <family val="2"/>
          </rPr>
          <t xml:space="preserve">Refers to whether the requirement is mandatory or not:
</t>
        </r>
        <r>
          <rPr>
            <b/>
            <sz val="9"/>
            <color indexed="81"/>
            <rFont val="Tahoma"/>
            <family val="2"/>
          </rPr>
          <t xml:space="preserve">M </t>
        </r>
        <r>
          <rPr>
            <sz val="9"/>
            <color indexed="81"/>
            <rFont val="Tahoma"/>
            <family val="2"/>
          </rPr>
          <t xml:space="preserve">= Mandatory
</t>
        </r>
        <r>
          <rPr>
            <b/>
            <sz val="9"/>
            <color indexed="81"/>
            <rFont val="Tahoma"/>
            <family val="2"/>
          </rPr>
          <t>W</t>
        </r>
        <r>
          <rPr>
            <sz val="9"/>
            <color indexed="81"/>
            <rFont val="Tahoma"/>
            <family val="2"/>
          </rPr>
          <t xml:space="preserve"> = Weighted</t>
        </r>
        <r>
          <rPr>
            <b/>
            <sz val="9"/>
            <color indexed="81"/>
            <rFont val="Tahoma"/>
            <family val="2"/>
          </rPr>
          <t xml:space="preserve">
</t>
        </r>
      </text>
    </comment>
    <comment ref="N3" authorId="1" shapeId="0">
      <text>
        <r>
          <rPr>
            <b/>
            <sz val="8"/>
            <color indexed="81"/>
            <rFont val="Tahoma"/>
            <family val="2"/>
          </rPr>
          <t>RS</t>
        </r>
        <r>
          <rPr>
            <sz val="8"/>
            <color indexed="81"/>
            <rFont val="Tahoma"/>
            <family val="2"/>
          </rPr>
          <t xml:space="preserve">=Requirement Status as compared with the previous published version
  </t>
        </r>
        <r>
          <rPr>
            <b/>
            <sz val="8"/>
            <color indexed="81"/>
            <rFont val="Tahoma"/>
            <family val="2"/>
          </rPr>
          <t>P</t>
        </r>
        <r>
          <rPr>
            <sz val="8"/>
            <color indexed="81"/>
            <rFont val="Tahoma"/>
            <family val="2"/>
          </rPr>
          <t xml:space="preserve">=Previous (no changes)
  </t>
        </r>
        <r>
          <rPr>
            <b/>
            <sz val="8"/>
            <color indexed="81"/>
            <rFont val="Tahoma"/>
            <family val="2"/>
          </rPr>
          <t>N</t>
        </r>
        <r>
          <rPr>
            <sz val="8"/>
            <color indexed="81"/>
            <rFont val="Tahoma"/>
            <family val="2"/>
          </rPr>
          <t xml:space="preserve">=New
  </t>
        </r>
        <r>
          <rPr>
            <b/>
            <sz val="8"/>
            <color indexed="81"/>
            <rFont val="Tahoma"/>
            <family val="2"/>
          </rPr>
          <t>R</t>
        </r>
        <r>
          <rPr>
            <sz val="8"/>
            <color indexed="81"/>
            <rFont val="Tahoma"/>
            <family val="2"/>
          </rPr>
          <t xml:space="preserve">=Retired
  </t>
        </r>
        <r>
          <rPr>
            <b/>
            <sz val="8"/>
            <color indexed="81"/>
            <rFont val="Tahoma"/>
            <family val="2"/>
          </rPr>
          <t>RM</t>
        </r>
        <r>
          <rPr>
            <sz val="8"/>
            <color indexed="81"/>
            <rFont val="Tahoma"/>
            <family val="2"/>
          </rPr>
          <t xml:space="preserve">=RoadMap
  </t>
        </r>
        <r>
          <rPr>
            <b/>
            <sz val="8"/>
            <color indexed="81"/>
            <rFont val="Tahoma"/>
            <family val="2"/>
          </rPr>
          <t>RP</t>
        </r>
        <r>
          <rPr>
            <sz val="8"/>
            <color indexed="81"/>
            <rFont val="Tahoma"/>
            <family val="2"/>
          </rPr>
          <t xml:space="preserve">=Replaced
  </t>
        </r>
        <r>
          <rPr>
            <b/>
            <sz val="8"/>
            <color indexed="81"/>
            <rFont val="Tahoma"/>
            <family val="2"/>
          </rPr>
          <t>U</t>
        </r>
        <r>
          <rPr>
            <sz val="8"/>
            <color indexed="81"/>
            <rFont val="Tahoma"/>
            <family val="2"/>
          </rPr>
          <t xml:space="preserve">=Updated
  </t>
        </r>
        <r>
          <rPr>
            <b/>
            <sz val="8"/>
            <color indexed="81"/>
            <rFont val="Tahoma"/>
            <family val="2"/>
          </rPr>
          <t>MG</t>
        </r>
        <r>
          <rPr>
            <sz val="8"/>
            <color indexed="81"/>
            <rFont val="Tahoma"/>
            <family val="2"/>
          </rPr>
          <t>=merged</t>
        </r>
      </text>
    </comment>
    <comment ref="O3" authorId="0" shapeId="0">
      <text>
        <r>
          <rPr>
            <b/>
            <sz val="9"/>
            <color indexed="81"/>
            <rFont val="Tahoma"/>
            <family val="2"/>
          </rPr>
          <t xml:space="preserve">YEAR - </t>
        </r>
        <r>
          <rPr>
            <sz val="8"/>
            <color indexed="81"/>
            <rFont val="Tahoma"/>
            <family val="2"/>
          </rPr>
          <t xml:space="preserve"> the year the requirement has been added  to the repository or the year the ReqS (Requirement Status) has been changed
</t>
        </r>
        <r>
          <rPr>
            <sz val="9"/>
            <color indexed="81"/>
            <rFont val="Tahoma"/>
            <family val="2"/>
          </rPr>
          <t xml:space="preserve">
</t>
        </r>
      </text>
    </comment>
    <comment ref="W3" authorId="0" shapeId="0">
      <text>
        <r>
          <rPr>
            <sz val="9"/>
            <color indexed="81"/>
            <rFont val="Tahoma"/>
            <family val="2"/>
          </rPr>
          <t xml:space="preserve">Refers to whether the requirement is mandatory or not:
</t>
        </r>
        <r>
          <rPr>
            <b/>
            <sz val="9"/>
            <color indexed="81"/>
            <rFont val="Tahoma"/>
            <family val="2"/>
          </rPr>
          <t xml:space="preserve">M </t>
        </r>
        <r>
          <rPr>
            <sz val="9"/>
            <color indexed="81"/>
            <rFont val="Tahoma"/>
            <family val="2"/>
          </rPr>
          <t xml:space="preserve">= Mandatory
</t>
        </r>
        <r>
          <rPr>
            <b/>
            <sz val="9"/>
            <color indexed="81"/>
            <rFont val="Tahoma"/>
            <family val="2"/>
          </rPr>
          <t>W</t>
        </r>
        <r>
          <rPr>
            <sz val="9"/>
            <color indexed="81"/>
            <rFont val="Tahoma"/>
            <family val="2"/>
          </rPr>
          <t xml:space="preserve"> = Weighted</t>
        </r>
        <r>
          <rPr>
            <b/>
            <sz val="9"/>
            <color indexed="81"/>
            <rFont val="Tahoma"/>
            <family val="2"/>
          </rPr>
          <t xml:space="preserve">
</t>
        </r>
      </text>
    </comment>
    <comment ref="X3" authorId="1" shapeId="0">
      <text>
        <r>
          <rPr>
            <b/>
            <sz val="8"/>
            <color indexed="81"/>
            <rFont val="Tahoma"/>
            <family val="2"/>
          </rPr>
          <t>RS</t>
        </r>
        <r>
          <rPr>
            <sz val="8"/>
            <color indexed="81"/>
            <rFont val="Tahoma"/>
            <family val="2"/>
          </rPr>
          <t xml:space="preserve">=Requirement Status as compared with the previous published version
  </t>
        </r>
        <r>
          <rPr>
            <b/>
            <sz val="8"/>
            <color indexed="81"/>
            <rFont val="Tahoma"/>
            <family val="2"/>
          </rPr>
          <t>P</t>
        </r>
        <r>
          <rPr>
            <sz val="8"/>
            <color indexed="81"/>
            <rFont val="Tahoma"/>
            <family val="2"/>
          </rPr>
          <t xml:space="preserve">=Previous (no changes)
  </t>
        </r>
        <r>
          <rPr>
            <b/>
            <sz val="8"/>
            <color indexed="81"/>
            <rFont val="Tahoma"/>
            <family val="2"/>
          </rPr>
          <t>N</t>
        </r>
        <r>
          <rPr>
            <sz val="8"/>
            <color indexed="81"/>
            <rFont val="Tahoma"/>
            <family val="2"/>
          </rPr>
          <t xml:space="preserve">=New
  </t>
        </r>
        <r>
          <rPr>
            <b/>
            <sz val="8"/>
            <color indexed="81"/>
            <rFont val="Tahoma"/>
            <family val="2"/>
          </rPr>
          <t>R</t>
        </r>
        <r>
          <rPr>
            <sz val="8"/>
            <color indexed="81"/>
            <rFont val="Tahoma"/>
            <family val="2"/>
          </rPr>
          <t xml:space="preserve">=Retired
  </t>
        </r>
        <r>
          <rPr>
            <b/>
            <sz val="8"/>
            <color indexed="81"/>
            <rFont val="Tahoma"/>
            <family val="2"/>
          </rPr>
          <t>RM</t>
        </r>
        <r>
          <rPr>
            <sz val="8"/>
            <color indexed="81"/>
            <rFont val="Tahoma"/>
            <family val="2"/>
          </rPr>
          <t xml:space="preserve">=RoadMap
  </t>
        </r>
        <r>
          <rPr>
            <b/>
            <sz val="8"/>
            <color indexed="81"/>
            <rFont val="Tahoma"/>
            <family val="2"/>
          </rPr>
          <t>RP</t>
        </r>
        <r>
          <rPr>
            <sz val="8"/>
            <color indexed="81"/>
            <rFont val="Tahoma"/>
            <family val="2"/>
          </rPr>
          <t xml:space="preserve">=Replaced
  </t>
        </r>
        <r>
          <rPr>
            <b/>
            <sz val="8"/>
            <color indexed="81"/>
            <rFont val="Tahoma"/>
            <family val="2"/>
          </rPr>
          <t>U</t>
        </r>
        <r>
          <rPr>
            <sz val="8"/>
            <color indexed="81"/>
            <rFont val="Tahoma"/>
            <family val="2"/>
          </rPr>
          <t xml:space="preserve">=Updated
  </t>
        </r>
        <r>
          <rPr>
            <b/>
            <sz val="8"/>
            <color indexed="81"/>
            <rFont val="Tahoma"/>
            <family val="2"/>
          </rPr>
          <t>MG</t>
        </r>
        <r>
          <rPr>
            <sz val="8"/>
            <color indexed="81"/>
            <rFont val="Tahoma"/>
            <family val="2"/>
          </rPr>
          <t>=merged</t>
        </r>
      </text>
    </comment>
    <comment ref="Y3" authorId="0" shapeId="0">
      <text>
        <r>
          <rPr>
            <b/>
            <sz val="9"/>
            <color indexed="81"/>
            <rFont val="Tahoma"/>
            <family val="2"/>
          </rPr>
          <t xml:space="preserve">YEAR - </t>
        </r>
        <r>
          <rPr>
            <sz val="8"/>
            <color indexed="81"/>
            <rFont val="Tahoma"/>
            <family val="2"/>
          </rPr>
          <t xml:space="preserve"> the year the requirement has been added  to the repository or the year the ReqS (Requirement Status) has been changed
</t>
        </r>
        <r>
          <rPr>
            <sz val="9"/>
            <color indexed="81"/>
            <rFont val="Tahoma"/>
            <family val="2"/>
          </rPr>
          <t xml:space="preserve">
</t>
        </r>
      </text>
    </comment>
    <comment ref="AG3" authorId="0" shapeId="0">
      <text>
        <r>
          <rPr>
            <b/>
            <sz val="9"/>
            <color indexed="81"/>
            <rFont val="Tahoma"/>
            <family val="2"/>
          </rPr>
          <t xml:space="preserve">Sanauceanu, Camelia:
</t>
        </r>
        <r>
          <rPr>
            <sz val="9"/>
            <color indexed="81"/>
            <rFont val="Tahoma"/>
            <family val="2"/>
          </rPr>
          <t xml:space="preserve">Refers to whether the requirement is mandatory or not:
</t>
        </r>
        <r>
          <rPr>
            <b/>
            <sz val="9"/>
            <color indexed="81"/>
            <rFont val="Tahoma"/>
            <family val="2"/>
          </rPr>
          <t xml:space="preserve">M </t>
        </r>
        <r>
          <rPr>
            <sz val="9"/>
            <color indexed="81"/>
            <rFont val="Tahoma"/>
            <family val="2"/>
          </rPr>
          <t xml:space="preserve">= Mandatory
</t>
        </r>
        <r>
          <rPr>
            <b/>
            <sz val="9"/>
            <color indexed="81"/>
            <rFont val="Tahoma"/>
            <family val="2"/>
          </rPr>
          <t>W</t>
        </r>
        <r>
          <rPr>
            <sz val="9"/>
            <color indexed="81"/>
            <rFont val="Tahoma"/>
            <family val="2"/>
          </rPr>
          <t xml:space="preserve"> = Weighted</t>
        </r>
        <r>
          <rPr>
            <b/>
            <sz val="9"/>
            <color indexed="81"/>
            <rFont val="Tahoma"/>
            <family val="2"/>
          </rPr>
          <t xml:space="preserve">
</t>
        </r>
      </text>
    </comment>
    <comment ref="AH3" authorId="1" shapeId="0">
      <text>
        <r>
          <rPr>
            <b/>
            <sz val="8"/>
            <color indexed="81"/>
            <rFont val="Tahoma"/>
            <family val="2"/>
          </rPr>
          <t>camelia.sanauceanu:</t>
        </r>
        <r>
          <rPr>
            <sz val="8"/>
            <color indexed="81"/>
            <rFont val="Tahoma"/>
            <family val="2"/>
          </rPr>
          <t xml:space="preserve">
</t>
        </r>
        <r>
          <rPr>
            <b/>
            <sz val="8"/>
            <color indexed="81"/>
            <rFont val="Tahoma"/>
            <family val="2"/>
          </rPr>
          <t>RS</t>
        </r>
        <r>
          <rPr>
            <sz val="8"/>
            <color indexed="81"/>
            <rFont val="Tahoma"/>
            <family val="2"/>
          </rPr>
          <t xml:space="preserve">=Requirement Status as compared with the previous published version
  </t>
        </r>
        <r>
          <rPr>
            <b/>
            <sz val="8"/>
            <color indexed="81"/>
            <rFont val="Tahoma"/>
            <family val="2"/>
          </rPr>
          <t>P</t>
        </r>
        <r>
          <rPr>
            <sz val="8"/>
            <color indexed="81"/>
            <rFont val="Tahoma"/>
            <family val="2"/>
          </rPr>
          <t xml:space="preserve">=Previous (no changes)
  </t>
        </r>
        <r>
          <rPr>
            <b/>
            <sz val="8"/>
            <color indexed="81"/>
            <rFont val="Tahoma"/>
            <family val="2"/>
          </rPr>
          <t>N</t>
        </r>
        <r>
          <rPr>
            <sz val="8"/>
            <color indexed="81"/>
            <rFont val="Tahoma"/>
            <family val="2"/>
          </rPr>
          <t xml:space="preserve">=New
  </t>
        </r>
        <r>
          <rPr>
            <b/>
            <sz val="8"/>
            <color indexed="81"/>
            <rFont val="Tahoma"/>
            <family val="2"/>
          </rPr>
          <t>R</t>
        </r>
        <r>
          <rPr>
            <sz val="8"/>
            <color indexed="81"/>
            <rFont val="Tahoma"/>
            <family val="2"/>
          </rPr>
          <t xml:space="preserve">=Retired
  </t>
        </r>
        <r>
          <rPr>
            <b/>
            <sz val="8"/>
            <color indexed="81"/>
            <rFont val="Tahoma"/>
            <family val="2"/>
          </rPr>
          <t>RM</t>
        </r>
        <r>
          <rPr>
            <sz val="8"/>
            <color indexed="81"/>
            <rFont val="Tahoma"/>
            <family val="2"/>
          </rPr>
          <t xml:space="preserve">=RoadMap
  </t>
        </r>
        <r>
          <rPr>
            <b/>
            <sz val="8"/>
            <color indexed="81"/>
            <rFont val="Tahoma"/>
            <family val="2"/>
          </rPr>
          <t>RP</t>
        </r>
        <r>
          <rPr>
            <sz val="8"/>
            <color indexed="81"/>
            <rFont val="Tahoma"/>
            <family val="2"/>
          </rPr>
          <t xml:space="preserve">=Replaced
  </t>
        </r>
        <r>
          <rPr>
            <b/>
            <sz val="8"/>
            <color indexed="81"/>
            <rFont val="Tahoma"/>
            <family val="2"/>
          </rPr>
          <t>U</t>
        </r>
        <r>
          <rPr>
            <sz val="8"/>
            <color indexed="81"/>
            <rFont val="Tahoma"/>
            <family val="2"/>
          </rPr>
          <t xml:space="preserve">=Updated
  </t>
        </r>
        <r>
          <rPr>
            <b/>
            <sz val="8"/>
            <color indexed="81"/>
            <rFont val="Tahoma"/>
            <family val="2"/>
          </rPr>
          <t>MG</t>
        </r>
        <r>
          <rPr>
            <sz val="8"/>
            <color indexed="81"/>
            <rFont val="Tahoma"/>
            <family val="2"/>
          </rPr>
          <t>=merged</t>
        </r>
      </text>
    </comment>
    <comment ref="AI3" authorId="0" shapeId="0">
      <text>
        <r>
          <rPr>
            <b/>
            <sz val="9"/>
            <color indexed="81"/>
            <rFont val="Tahoma"/>
            <family val="2"/>
          </rPr>
          <t xml:space="preserve">Sanauceanu, Camelia:
</t>
        </r>
        <r>
          <rPr>
            <sz val="8"/>
            <color indexed="81"/>
            <rFont val="Tahoma"/>
            <family val="2"/>
          </rPr>
          <t xml:space="preserve">- the year the requirement has been added  to the repository or the year the ReqS (Requirement Status) has been changed
</t>
        </r>
        <r>
          <rPr>
            <sz val="9"/>
            <color indexed="81"/>
            <rFont val="Tahoma"/>
            <family val="2"/>
          </rPr>
          <t xml:space="preserve">
</t>
        </r>
      </text>
    </comment>
    <comment ref="AJ3" authorId="0" shapeId="0">
      <text>
        <r>
          <rPr>
            <b/>
            <sz val="9"/>
            <color indexed="81"/>
            <rFont val="Tahoma"/>
            <family val="2"/>
          </rPr>
          <t>Sanauceanu, Camelia:</t>
        </r>
        <r>
          <rPr>
            <sz val="9"/>
            <color indexed="81"/>
            <rFont val="Tahoma"/>
            <family val="2"/>
          </rPr>
          <t xml:space="preserve">
- refers to the internal status of the requirement</t>
        </r>
      </text>
    </comment>
    <comment ref="AK3" authorId="0" shapeId="0">
      <text>
        <r>
          <rPr>
            <b/>
            <sz val="9"/>
            <color indexed="81"/>
            <rFont val="Tahoma"/>
            <family val="2"/>
          </rPr>
          <t>Sanauceanu, Camelia:</t>
        </r>
        <r>
          <rPr>
            <sz val="9"/>
            <color indexed="81"/>
            <rFont val="Tahoma"/>
            <family val="2"/>
          </rPr>
          <t xml:space="preserve">
Current status of the requirement
F- final; ready to be included in the spec
WP - work in progress
RU-requires updates
UNR -currently, no updates required</t>
        </r>
      </text>
    </comment>
    <comment ref="AO3" authorId="1" shapeId="0">
      <text>
        <r>
          <rPr>
            <b/>
            <sz val="8"/>
            <color indexed="81"/>
            <rFont val="Tahoma"/>
            <family val="2"/>
          </rPr>
          <t>camelia.sanauceanu:</t>
        </r>
        <r>
          <rPr>
            <sz val="8"/>
            <color indexed="81"/>
            <rFont val="Tahoma"/>
            <family val="2"/>
          </rPr>
          <t xml:space="preserve">
- yes- might require revalidation for vendors that passed v4.0
- no - does not require validation</t>
        </r>
      </text>
    </comment>
    <comment ref="BB3" authorId="1" shapeId="0">
      <text>
        <r>
          <rPr>
            <b/>
            <sz val="8"/>
            <color indexed="81"/>
            <rFont val="Tahoma"/>
            <family val="2"/>
          </rPr>
          <t>RS</t>
        </r>
        <r>
          <rPr>
            <sz val="8"/>
            <color indexed="81"/>
            <rFont val="Tahoma"/>
            <family val="2"/>
          </rPr>
          <t xml:space="preserve">=Requirement Status as compared with the previous published version
  </t>
        </r>
        <r>
          <rPr>
            <b/>
            <sz val="8"/>
            <color indexed="81"/>
            <rFont val="Tahoma"/>
            <family val="2"/>
          </rPr>
          <t>P</t>
        </r>
        <r>
          <rPr>
            <sz val="8"/>
            <color indexed="81"/>
            <rFont val="Tahoma"/>
            <family val="2"/>
          </rPr>
          <t xml:space="preserve">=Previous (no changes)
  </t>
        </r>
        <r>
          <rPr>
            <b/>
            <sz val="8"/>
            <color indexed="81"/>
            <rFont val="Tahoma"/>
            <family val="2"/>
          </rPr>
          <t>N</t>
        </r>
        <r>
          <rPr>
            <sz val="8"/>
            <color indexed="81"/>
            <rFont val="Tahoma"/>
            <family val="2"/>
          </rPr>
          <t xml:space="preserve">=New
  </t>
        </r>
        <r>
          <rPr>
            <b/>
            <sz val="8"/>
            <color indexed="81"/>
            <rFont val="Tahoma"/>
            <family val="2"/>
          </rPr>
          <t>R</t>
        </r>
        <r>
          <rPr>
            <sz val="8"/>
            <color indexed="81"/>
            <rFont val="Tahoma"/>
            <family val="2"/>
          </rPr>
          <t xml:space="preserve">=Retired
  </t>
        </r>
        <r>
          <rPr>
            <b/>
            <sz val="8"/>
            <color indexed="81"/>
            <rFont val="Tahoma"/>
            <family val="2"/>
          </rPr>
          <t>RM</t>
        </r>
        <r>
          <rPr>
            <sz val="8"/>
            <color indexed="81"/>
            <rFont val="Tahoma"/>
            <family val="2"/>
          </rPr>
          <t xml:space="preserve">=RoadMap
  </t>
        </r>
        <r>
          <rPr>
            <b/>
            <sz val="8"/>
            <color indexed="81"/>
            <rFont val="Tahoma"/>
            <family val="2"/>
          </rPr>
          <t>RP</t>
        </r>
        <r>
          <rPr>
            <sz val="8"/>
            <color indexed="81"/>
            <rFont val="Tahoma"/>
            <family val="2"/>
          </rPr>
          <t xml:space="preserve">=Replaced
  </t>
        </r>
        <r>
          <rPr>
            <b/>
            <sz val="8"/>
            <color indexed="81"/>
            <rFont val="Tahoma"/>
            <family val="2"/>
          </rPr>
          <t>U</t>
        </r>
        <r>
          <rPr>
            <sz val="8"/>
            <color indexed="81"/>
            <rFont val="Tahoma"/>
            <family val="2"/>
          </rPr>
          <t xml:space="preserve">=Updated
  </t>
        </r>
        <r>
          <rPr>
            <b/>
            <sz val="8"/>
            <color indexed="81"/>
            <rFont val="Tahoma"/>
            <family val="2"/>
          </rPr>
          <t>MG</t>
        </r>
        <r>
          <rPr>
            <sz val="8"/>
            <color indexed="81"/>
            <rFont val="Tahoma"/>
            <family val="2"/>
          </rPr>
          <t>=merged</t>
        </r>
      </text>
    </comment>
    <comment ref="BC3" authorId="0" shapeId="0">
      <text>
        <r>
          <rPr>
            <b/>
            <sz val="9"/>
            <color indexed="81"/>
            <rFont val="Tahoma"/>
            <family val="2"/>
          </rPr>
          <t xml:space="preserve">Sanauceanu, Camelia:
</t>
        </r>
        <r>
          <rPr>
            <sz val="8"/>
            <color indexed="81"/>
            <rFont val="Tahoma"/>
            <family val="2"/>
          </rPr>
          <t xml:space="preserve">- the year the requirement has been added  to the repository or the year the ReqS (Requirement Status) has been changed
</t>
        </r>
        <r>
          <rPr>
            <sz val="9"/>
            <color indexed="81"/>
            <rFont val="Tahoma"/>
            <family val="2"/>
          </rPr>
          <t xml:space="preserve">
</t>
        </r>
      </text>
    </comment>
  </commentList>
</comments>
</file>

<file path=xl/comments2.xml><?xml version="1.0" encoding="utf-8"?>
<comments xmlns="http://schemas.openxmlformats.org/spreadsheetml/2006/main">
  <authors>
    <author>Sanauceanu, Camelia</author>
  </authors>
  <commentList>
    <comment ref="B1" authorId="0" shapeId="0">
      <text>
        <r>
          <rPr>
            <b/>
            <sz val="9"/>
            <color indexed="81"/>
            <rFont val="Tahoma"/>
            <family val="2"/>
          </rPr>
          <t>Publish Date</t>
        </r>
        <r>
          <rPr>
            <sz val="9"/>
            <color indexed="81"/>
            <rFont val="Tahoma"/>
            <family val="2"/>
          </rPr>
          <t xml:space="preserve"> - the date the XSD Schemas_Change Log  has been  published on the OntarioMD website </t>
        </r>
      </text>
    </comment>
    <comment ref="C2" authorId="0" shapeId="0">
      <text>
        <r>
          <rPr>
            <sz val="9"/>
            <color indexed="81"/>
            <rFont val="Tahoma"/>
            <family val="2"/>
          </rPr>
          <t>The file affected by the change</t>
        </r>
      </text>
    </comment>
    <comment ref="G2" authorId="0" shapeId="0">
      <text>
        <r>
          <rPr>
            <sz val="9"/>
            <color indexed="81"/>
            <rFont val="Tahoma"/>
            <family val="2"/>
          </rPr>
          <t>The date the schema has been made available to the EMR vendors; the date may be the same or not as the date the schema has been published on the OMD website.
Is the same date as the Published Date recorded inside the individual XSD schemas.</t>
        </r>
      </text>
    </comment>
    <comment ref="K2" authorId="0" shapeId="0">
      <text>
        <r>
          <rPr>
            <b/>
            <sz val="9"/>
            <color indexed="81"/>
            <rFont val="Tahoma"/>
            <family val="2"/>
          </rPr>
          <t>IS</t>
        </r>
        <r>
          <rPr>
            <sz val="9"/>
            <color indexed="81"/>
            <rFont val="Tahoma"/>
            <family val="2"/>
          </rPr>
          <t xml:space="preserve"> - internal status of the change
     </t>
        </r>
        <r>
          <rPr>
            <b/>
            <sz val="9"/>
            <color indexed="81"/>
            <rFont val="Tahoma"/>
            <family val="2"/>
          </rPr>
          <t xml:space="preserve"> WO</t>
        </r>
        <r>
          <rPr>
            <sz val="9"/>
            <color indexed="81"/>
            <rFont val="Tahoma"/>
            <family val="2"/>
          </rPr>
          <t xml:space="preserve"> - WorkON
      </t>
        </r>
        <r>
          <rPr>
            <b/>
            <sz val="9"/>
            <color indexed="81"/>
            <rFont val="Tahoma"/>
            <family val="2"/>
          </rPr>
          <t xml:space="preserve"> P</t>
        </r>
        <r>
          <rPr>
            <sz val="9"/>
            <color indexed="81"/>
            <rFont val="Tahoma"/>
            <family val="2"/>
          </rPr>
          <t xml:space="preserve"> - Proposal
     </t>
        </r>
        <r>
          <rPr>
            <b/>
            <sz val="9"/>
            <color indexed="81"/>
            <rFont val="Tahoma"/>
            <family val="2"/>
          </rPr>
          <t xml:space="preserve">  F</t>
        </r>
        <r>
          <rPr>
            <sz val="9"/>
            <color indexed="81"/>
            <rFont val="Tahoma"/>
            <family val="2"/>
          </rPr>
          <t xml:space="preserve"> - Final (ready to be published)</t>
        </r>
      </text>
    </comment>
    <comment ref="M2" authorId="0" shapeId="0">
      <text>
        <r>
          <rPr>
            <b/>
            <sz val="9"/>
            <color indexed="81"/>
            <rFont val="Tahoma"/>
            <family val="2"/>
          </rPr>
          <t>LUD</t>
        </r>
        <r>
          <rPr>
            <sz val="9"/>
            <color indexed="81"/>
            <rFont val="Tahoma"/>
            <family val="2"/>
          </rPr>
          <t xml:space="preserve"> - Last Update Date; the date the tag has been updated</t>
        </r>
      </text>
    </comment>
  </commentList>
</comments>
</file>

<file path=xl/sharedStrings.xml><?xml version="1.0" encoding="utf-8"?>
<sst xmlns="http://schemas.openxmlformats.org/spreadsheetml/2006/main" count="914" uniqueCount="421">
  <si>
    <t>N</t>
  </si>
  <si>
    <t>P</t>
  </si>
  <si>
    <t>YEAR</t>
  </si>
  <si>
    <t>Req#
v4.0</t>
  </si>
  <si>
    <t>M/W</t>
  </si>
  <si>
    <t>M</t>
  </si>
  <si>
    <t>U</t>
  </si>
  <si>
    <t>CATEGORY</t>
  </si>
  <si>
    <t>a</t>
  </si>
  <si>
    <t>b</t>
  </si>
  <si>
    <t>c</t>
  </si>
  <si>
    <t>???</t>
  </si>
  <si>
    <t>yes</t>
  </si>
  <si>
    <t>no</t>
  </si>
  <si>
    <t>COMMENTS</t>
  </si>
  <si>
    <t>REQUIREMENTS</t>
  </si>
  <si>
    <t>GUIDELINES</t>
  </si>
  <si>
    <t>REQUIREMENTS v4.0</t>
  </si>
  <si>
    <t>GUIDELINES v4.0</t>
  </si>
  <si>
    <t>Slavka</t>
  </si>
  <si>
    <t>Retrieve HRM Reports</t>
  </si>
  <si>
    <t>(a) The EMR offering allows automated submission of a request to the HRM for transmission of qualified reports.</t>
  </si>
  <si>
    <t xml:space="preserve">The automated requests for downloading HRM reports are scheduled on clinic level for all HRM recipients in the practice. The request interval default time is set to 30 minutes that can be modified by an authorized user.
Only users with administrative rights must have access to change the polling interval. For ASP models changing the HRM request interval may require action from the service desk/technical support team.
</t>
  </si>
  <si>
    <t>4.1(a)</t>
  </si>
  <si>
    <t>R-01</t>
  </si>
  <si>
    <t>(b ) The EMR offering allows for manual ad hoc retrieval of HRM reports.</t>
  </si>
  <si>
    <t xml:space="preserve">User can download reports on an ad-hoc basis outside of regular polling intervals.
For ASP models if the ad hoc HRM user request requires involvement from the service desk, the resolution time must allow that HRM reports are downloaded before the next scheduled polling time.
</t>
  </si>
  <si>
    <t>4.1(b)</t>
  </si>
  <si>
    <t>R-02</t>
  </si>
  <si>
    <t>4.2(b)</t>
  </si>
  <si>
    <t>(b ) Each provider recipient of a report will have their own copy of the report delivered by the HRM and made available in the recipient’s “inbox”</t>
  </si>
  <si>
    <t xml:space="preserve">Consistent with EMR baseline requirements for managing reports for physician’s review.
Recipient providers have access to their own inbox and other inboxes are not accessible unless providers are covering for each other.
</t>
  </si>
  <si>
    <t>R-03</t>
  </si>
  <si>
    <t>( c) The EMR files one copy of the HRM report in the patient chart. Any associated comments and annotations are retained separately and visually accessible along with the corresponding report copy in the patient chart.</t>
  </si>
  <si>
    <t>The patient chart must contain only one copy of the HRM report even if multiple providers sign off or make annotations for this report.</t>
  </si>
  <si>
    <t>4.3(c )</t>
  </si>
  <si>
    <t>R-04</t>
  </si>
  <si>
    <t xml:space="preserve">(a ) The most current report instance  must be presented in the patient’s chart with prior versions accessible when required. </t>
  </si>
  <si>
    <t>Users  must be able to easily access all report instances.</t>
  </si>
  <si>
    <t>R-05</t>
  </si>
  <si>
    <t>4.5(a)</t>
  </si>
  <si>
    <t>If the unique identifier is not a match, then the healthcare provider first and last name (or partial first name) is used as a reference to assist the authorized EMR user when matching reports with a recipient provider that is not set-up on the EMR to receive HRM reports.</t>
  </si>
  <si>
    <t>RM-01</t>
  </si>
  <si>
    <t>4.2(a)</t>
  </si>
  <si>
    <t>c ) For healthcare providers that have not been set up in the EMR, reports retrieved from the HRM need to be held in a generic inbox for the EMR Administrator to resolve the provider ID set-up within the EMR.</t>
  </si>
  <si>
    <t xml:space="preserve">System  must provide a method to resolve reports received without a provider match in the EMR, consistent with the Offering’s usual method of resolving a provider match.
For ASP models, HRM reports with unmatched recipient must be resolved either by the local EMR administrator or through the service desk depending on the SLA agreement.
</t>
  </si>
  <si>
    <t>RM-02</t>
  </si>
  <si>
    <t>4.2(c )</t>
  </si>
  <si>
    <t>(a ) Automatically match retrieved reports to the patient chart within the EMR using the demographic fields provided.</t>
  </si>
  <si>
    <t xml:space="preserve">Utilize the following fields for automated patient matching according to the existing EMR patient matching process:
1) Patient Last Name;
2) Health Card Number;
3) Health Card Province; 
4) Gender;
5) Date of Birth; and,
6) Patient First Name.
Additional fields used to conduct patient matching are allowed.
</t>
  </si>
  <si>
    <t>RM-03</t>
  </si>
  <si>
    <t>4.3(a)</t>
  </si>
  <si>
    <t>RM-04</t>
  </si>
  <si>
    <t xml:space="preserve">(b ) A manual matching function of reports to patient chart and subsequent EMR storage by authorized users, for any documents not matched automatically. </t>
  </si>
  <si>
    <t xml:space="preserve">Consistent with EMR Offering’s management of unmatched patient information.
HRM reports that have not been automatically matched to an existing EMR patient must be kept in a generic inbox and be available to authorised users for manual matching and/or deleting.
For ASP models, HRM reports with unmatched patients must be resolved either by the local EMR administrator or through the service desk depending on the SLA agreement.
</t>
  </si>
  <si>
    <t>4.3(b)</t>
  </si>
  <si>
    <t>(a ) The EMR offering must automatically categorize report’s Class, Sub-Class for Medical Record report types and Class and Accompanying Sub-Class according to the existing EMR internal categorization/report organization criteria.</t>
  </si>
  <si>
    <t xml:space="preserve">The Class and Sub-Class, defined within the EMR Core Data Set, are used to organize Medical Records reports within a patient chart. E.g. Medical Record Reports (denoted by a Class = MR and Sub-Class = Consult or Discharge Summary, etc.) 
The Class and Accompanying Sub-Class, is provided by the Hospital Report Manager for the EMR to organize Diagnostic Imaging reports and their respective modalities within the patient’s chart. E.g. Diagnostic Imaging (denoted by a Class = DI) and Accompanying Sub-class = Mammogram and radiology reports. 
 The EMR may receive reports with more than one Accompanying Sub-Class (modalities) and will use its business rules for report organization accordingly. e.g. Diagnostic Imaging reports containing Nuclear Medicine &amp; Radiology exams on the same report.
 Enabling the end-user to manually attend to the process of organizing/categorizing reports where different Accompanying Sub-Class exist on the same report 
Sending facilities classify reports using Class, Sub-Class and Accompanying Sub-Class differently. The EMR needs to identify the Sending Facility ID in order to harmonize organization of the reports using the naming convention defined within the EMR.
</t>
  </si>
  <si>
    <t>4.4(a)</t>
  </si>
  <si>
    <t>(b ) The EMR must allow authorized users to associate categories identified in reports with categories used in the EMR for automated processing.</t>
  </si>
  <si>
    <t xml:space="preserve">Report organization/Categorization will be established and applied for all hospital reports received for all report recipients using the same EMR database. 
Subsequent reports received will match to existing categories within the EMR.
The minimum requirement to associate categories defined with the EMR to categories from each sending facility is at the level of sending facility, class and sub-class for Medical Record (MR) reports and sending facility, class and accompanying sub-class for Diagnostic Imaging/Cardio Respiratory (DI/CRT) reports. 
</t>
  </si>
  <si>
    <t>RM-06</t>
  </si>
  <si>
    <t>4.4(b)</t>
  </si>
  <si>
    <t>( c ) EMR to allow an authorized user and/or the report recipient to manually correct report categorization after posting to the patient chart, if required</t>
  </si>
  <si>
    <t>RM-07</t>
  </si>
  <si>
    <t>4.4( c )</t>
  </si>
  <si>
    <t xml:space="preserve">( d )  The EMR has the capability to resolve the following situations pertaining to reports retrieved from the HRM:
1) Unmatched patient
2) Unmatched physician
3) Unmatched categories (class and sub-class for MR reports; class and accompanying sub-class for DI / CRT reports)
</t>
  </si>
  <si>
    <t>RM-08</t>
  </si>
  <si>
    <t>Authorized users to manually correct situations within EMR work queue.</t>
  </si>
  <si>
    <t>4.4(d)</t>
  </si>
  <si>
    <t>d</t>
  </si>
  <si>
    <t>(c ) Alerts or messages EMR administrator if automatic polling is down or unsuccessful. The notification message must include a time stamp for the reported unsuccessful automatic polling.</t>
  </si>
  <si>
    <t xml:space="preserve">Supports notification to EMR administrator through an alert and console function if a console is a feature of the offering. If resolving the situation for ASP models requires action from the service desk/technical support team, the alert message must be addressed to the service desk administration while the local administrator receives a notice and no action is required.
At least one notification message must be issued for every new outage. Once the initial message is received, the administrator can choose to not receive further notifications for that outage. Using a check box is not acceptable for turning off the messages because alerts must resume with the next outage.
</t>
  </si>
  <si>
    <t>Error Management</t>
  </si>
  <si>
    <t>EM-01</t>
  </si>
  <si>
    <t>(d ) Alert or message to the user and the EMR Administrator is provided if manual retrieval is unsuccessful. The notification message must include a time stamp and the ID of the EMR user who attempted manual transmission of HRM reports.</t>
  </si>
  <si>
    <t>Supports notification to EMR administrator and the user through an alert. If resolving the situation for ASP models requires action from the service desk/technical support team, the alert message must be addressed to the service desk administration while the local administrator receives a notice and no action is required.</t>
  </si>
  <si>
    <t>( a ) Supports addition of Physician’s Medical Practice confidentiality statement on printed reports.</t>
  </si>
  <si>
    <t>ACO-01</t>
  </si>
  <si>
    <t>The confidentiality statement must be configurable per practice.</t>
  </si>
  <si>
    <t>a) Allow the automated submission of a request to the HRM for transmission of qualified reports.</t>
  </si>
  <si>
    <t>Allow the standard query of reports request.  The request interval default time is set to 30 minutes that can be modified by the user.</t>
  </si>
  <si>
    <t>3.1 RETRIEVING REPORTS FROM THE HOSPITAL REPORT MANAGER</t>
  </si>
  <si>
    <t>b) Allow for the manual ad hoc retrieval of hospital reports.</t>
  </si>
  <si>
    <t>User can download reports on an ad-hoc basis outside of regular polling intervals.</t>
  </si>
  <si>
    <t>a) Match the retrieved reports to the recipient physician within the EMR using the College of Physicians &amp; Surgeons of Ontario (CPSO) 5 digit unique identifier number with a prefix of ‘D’ provided by the HRM.</t>
  </si>
  <si>
    <t>If the CPSO number is not a match, then the physician first and last name (or partial first name) is provided as reference to assist the authorized EMR user to match reports with a physician that is not set-up on the EMR to receive HRM reports.</t>
  </si>
  <si>
    <t>3.2 PHYSICIAN MATCHING FOR HOSPITAL REPORT MANAGER</t>
  </si>
  <si>
    <t>b) Each physician recipient of a report will have their own copy of the report delivered by the HRM and made available in the physician recipient’s “in-box”</t>
  </si>
  <si>
    <t>Consistent with EMR Offerings usual method of managing reports for physician’s review.</t>
  </si>
  <si>
    <t>Authorized users will be able to access reports retrieved.</t>
  </si>
  <si>
    <t>c)  The EMR files one copy of the hospital report in the patient’s chart. Any associated comments and annotations are retained separately and visually accessible along with the corresponding report copy in the patient chart.</t>
  </si>
  <si>
    <t>Annotations should be displayed as described in Appendix A.</t>
  </si>
  <si>
    <t xml:space="preserve">a) The most current report instance should be presented in the patient’s chart with prior versions accessible when required.  </t>
  </si>
  <si>
    <t>Users should be able to easily access all report instances.</t>
  </si>
  <si>
    <t>c) For physicians that have not been set up in the EMR, reports retrieved from the HRM need to be held in a file for the EMR Administrator to resolve the physician CPSO set-up within the EMR.</t>
  </si>
  <si>
    <t>System should provide a method to resolve reports received without a physician match in the EMR, consistent with the Offering’s usual method of resolving a physician match.</t>
  </si>
  <si>
    <t>This would occur if physician has enrolled to receive electronic reports at hospital and OntarioMD but has not been configured within EMR.</t>
  </si>
  <si>
    <t>a) Automatically match retrieved reports to the patient’s chart within the EMR using the demographic fields provided.</t>
  </si>
  <si>
    <t xml:space="preserve">b) A manual matching function of reports to patient chart and subsequent EMR storage by authorized users, for any documents not matched automatically. </t>
  </si>
  <si>
    <t>Consistent with EMR Offering’s management of unmatched patient information.</t>
  </si>
  <si>
    <t>a) The EMR must automatically categorize report’s Class, Sub-Class for Medical Record report types and Class and Accompanying Sub-Class according to the existing EMR categorization/report organization criteria.</t>
  </si>
  <si>
    <t xml:space="preserve">The Class and Sub-Class, defined within the EMR Core Data Set, are used to organize Medical Records reports within a patient’s chart.  E.g. Medical Record Reports (denoted by a Class = MR and Sub-Class = Consult or Discharge Summary, etc.) 
The Class and Accompanying Sub-Class, is provided by the Hospital Report Manager for the EMR to organize Diagnostic Imaging reports and their respective modalities within the patient’s chart.  E.g. Diagnostic Imaging (denoted by a Class = DI) and Accompanying Sub-class = Mammogram i radiology reports. 
 The EMR may receive reports with more than one Accompanying Sub-Class and will use its business rules for report organization accordingly.  e.g. Diagnostic Imaging reports containing Nuclear Medicine &amp; Radiology exams on the same report.
 Enabling the end-user to manually attend to the process of organizing/categorizing reports where different Accompanying Sub-Class exist on the same report 
Hospitals classify reports using Class, Sub-Class and Accompanying Sub-Class differently. The EMR  needs to identify the Sending Facility ID in order to harmonize organization of the reports using the naming convention defined within the EMR.
</t>
  </si>
  <si>
    <t>A hospital may add a new Sub-Class and/or Accompanying Sub-Class (i.e. DI procedures) iteratively.</t>
  </si>
  <si>
    <t>b) The EMR must allow authorized users to associate categories identified in reports with categories used in the EMR for automated processing.</t>
  </si>
  <si>
    <t>c) EMR to allow an authorized user and/or the report recipient to manually correct report categorization after posting to the patient chart, if required.</t>
  </si>
  <si>
    <t xml:space="preserve">d ) The EMR has the capability to resolve the following situations pertaining to reports retrieved from the HRM:
1) Unmatched patient
2) Unmatched physician
3) Unmatched categories (class and sub-class for MR reports; class and accompanying sub-class for DI / CRT reports)
</t>
  </si>
  <si>
    <t>c) Alerts or messages EMR administrator if automatic polling is down or unsuccessful.</t>
  </si>
  <si>
    <t xml:space="preserve">Supports notification to EMR administrator through an alert and console function if a console is a feature of the offering.
Once the initial message is received, the administrator can choose to not receive further notifications for that outage.
</t>
  </si>
  <si>
    <t>d) Alert or message to the user and the EMR Administrator is provided if manual retrieval is unsuccessful.</t>
  </si>
  <si>
    <t xml:space="preserve">Supports notification to EMR administrator and the user through an alert. </t>
  </si>
  <si>
    <t>Supports addition of Physician’s Medical Practice confidentiality statement on printed reports.</t>
  </si>
  <si>
    <t>The confidentiality statement should be configurable per practice.</t>
  </si>
  <si>
    <t>?</t>
  </si>
  <si>
    <t>Issue
Log</t>
  </si>
  <si>
    <t>I0221</t>
  </si>
  <si>
    <t>I0222</t>
  </si>
  <si>
    <t>I0233</t>
  </si>
  <si>
    <t>I0245</t>
  </si>
  <si>
    <t>(a ) Match the retrieved reports to the HRM recipient provider within the EMR using one of the following:
-the College of Physicians &amp; Surgeons of Ontario (CPSO) 5 digit unique identifier number with a prefix of ‘D’ provided by the HRM.
- the College of Nurses of Ontario (CNO) 7 digit unique identifier number with a prefix of ‘N’ provided by the HRM.</t>
  </si>
  <si>
    <t>I0586</t>
  </si>
  <si>
    <t>I0382</t>
  </si>
  <si>
    <t>I0235</t>
  </si>
  <si>
    <t>The EMR Offering must support the automated matching of the HRM reports to the EMR patient.</t>
  </si>
  <si>
    <t>RM-10</t>
  </si>
  <si>
    <t>Audit / Certification / Other</t>
  </si>
  <si>
    <t>4.1(c )</t>
  </si>
  <si>
    <t>4.1(d )</t>
  </si>
  <si>
    <t>ACO-02</t>
  </si>
  <si>
    <t>I0223
I0224
I0225
I0227</t>
  </si>
  <si>
    <t>The alert/notification message must include a time stamp for the reported unsuccessful manual polling.
The functionality must be available to the EMR local administrator, for both, the "local" and "ASP" solutions.
Supporting the functionality through the service desk will not meet the requirement.</t>
  </si>
  <si>
    <t>The EMR Offering must support addition of Physician’s Medical Practice confidentiality statement on printed reports.</t>
  </si>
  <si>
    <t>The confidentiality statement must be configurable per practice (clinic).</t>
  </si>
  <si>
    <t>ACO-03</t>
  </si>
  <si>
    <t>Sign-off must be an attribute of an HRM report instance.
The date and the name of the user that signed-off a HRM report must be visually accessible. Requiring user to search through audit log will not meet the requirement.</t>
  </si>
  <si>
    <t>EM-02</t>
  </si>
  <si>
    <t>EM-03</t>
  </si>
  <si>
    <t xml:space="preserve">The EMR Offering must support automated matching of the HRM reports to the "provider recipient" within EMR.
</t>
  </si>
  <si>
    <t>The EMR Offering must allow the user to review and act upon HRM reports that are unmatched to an EMR patient.</t>
  </si>
  <si>
    <r>
      <t>The EMR Offering must alert or message the</t>
    </r>
    <r>
      <rPr>
        <u/>
        <sz val="9"/>
        <color theme="1"/>
        <rFont val="Arial"/>
        <family val="2"/>
      </rPr>
      <t xml:space="preserve"> EMR local administrator and the EMR user</t>
    </r>
    <r>
      <rPr>
        <sz val="9"/>
        <color theme="1"/>
        <rFont val="Arial"/>
        <family val="2"/>
      </rPr>
      <t xml:space="preserve"> if manual retrieval is unsuccessful due to manual polling not running or network is down.</t>
    </r>
  </si>
  <si>
    <t>ACO-04</t>
  </si>
  <si>
    <t>PPROPOSED CHANGES - Slavka</t>
  </si>
  <si>
    <t>3.3 PATIENT MATCHING AND FILING REPORTS</t>
  </si>
  <si>
    <t xml:space="preserve">The EMR Offering must be able to manage duplicate HRM reports and instances of the same HRM report in a manner that does not clutter the medical record.
</t>
  </si>
  <si>
    <t>NEW</t>
  </si>
  <si>
    <t>UPDATED</t>
  </si>
  <si>
    <t>PREVIOUS</t>
  </si>
  <si>
    <t>TOTAL</t>
  </si>
  <si>
    <t>MG</t>
  </si>
  <si>
    <r>
      <t>replaced by RM-07 (</t>
    </r>
    <r>
      <rPr>
        <b/>
        <sz val="9"/>
        <color theme="1"/>
        <rFont val="Arial"/>
        <family val="2"/>
      </rPr>
      <t>merged</t>
    </r>
    <r>
      <rPr>
        <sz val="9"/>
        <color theme="1"/>
        <rFont val="Arial"/>
        <family val="2"/>
      </rPr>
      <t xml:space="preserve"> req #3.4 (b) and 3.4 (c   ))</t>
    </r>
  </si>
  <si>
    <t>Simon Group</t>
  </si>
  <si>
    <t>NS</t>
  </si>
  <si>
    <t>NC</t>
  </si>
  <si>
    <t>Draft
ID</t>
  </si>
  <si>
    <t>3.5 MANAGE REPORT DUPLICATES, CHANGES AND CANCELLED REPORTS</t>
  </si>
  <si>
    <t>3.4 MATCH AND FILE REPORTS (BY CLASS, SUB-CLASS &amp; ACCOMPANYING SUB-CLASS)</t>
  </si>
  <si>
    <t>3.6 PRINTING REPORTS</t>
  </si>
  <si>
    <t>camelia: this is not really  new  requirement since reports sign-off functionality is part of AppA. This is more to clarify for different instances of the same repor. Reason: Patient Safety</t>
  </si>
  <si>
    <t>RRV</t>
  </si>
  <si>
    <t>The reports downloaded from HRM System must be available in the patient chart.</t>
  </si>
  <si>
    <t>The EMR Offering must allow the user to review and act upon HRM reports that are unmatched to the "provider recipient".</t>
  </si>
  <si>
    <r>
      <t>At a minimum, the automated match of the HRM reports to the "provider recipient" must be based on:
- CPSO number</t>
    </r>
    <r>
      <rPr>
        <sz val="9"/>
        <color theme="1"/>
        <rFont val="Arial"/>
        <family val="2"/>
      </rPr>
      <t xml:space="preserve">
- CNO number</t>
    </r>
    <r>
      <rPr>
        <sz val="9"/>
        <color theme="1"/>
        <rFont val="Arial"/>
        <family val="2"/>
      </rPr>
      <t xml:space="preserve">
</t>
    </r>
    <r>
      <rPr>
        <sz val="9"/>
        <rFont val="Arial"/>
        <family val="2"/>
      </rPr>
      <t>The HRM reports that have been automated matched to a "provider recipient" must be accessible from the "provider recipient" inbox /work queue.</t>
    </r>
  </si>
  <si>
    <t>RS</t>
  </si>
  <si>
    <t>RS Comments</t>
  </si>
  <si>
    <t>The EMR Offering must allow multiple providers to sign-off the same HRM report.</t>
  </si>
  <si>
    <t>The EMR Offering must support automated submission of "HRM requests" to HRM System periodically (automated polling).</t>
  </si>
  <si>
    <t>Access to HRM reports within an inbox is limited to the "provider recipient" that owns the inbox/work queue unless providers are sharing the patients or is covering for each other.</t>
  </si>
  <si>
    <r>
      <t xml:space="preserve">The most current HRM report instance must be presented in the patient’s chart and in the "provider recipient" inbox / work queue.
The EMR user must be able to access all HRM report instances from the patient chart and in the "provider recipient" inbox/work queue, only when required.
For additional information refer to section:
</t>
    </r>
    <r>
      <rPr>
        <i/>
        <sz val="9"/>
        <color theme="1"/>
        <rFont val="Arial"/>
        <family val="2"/>
      </rPr>
      <t>- 5.1 - Duplicate and Changed Reports</t>
    </r>
  </si>
  <si>
    <t>The EMR Offering must allow the user to submit the "HRM request" on an ad-hoc basis (outside of the regular polling interval).</t>
  </si>
  <si>
    <r>
      <rPr>
        <b/>
        <sz val="9"/>
        <color theme="1"/>
        <rFont val="Arial"/>
        <family val="2"/>
      </rPr>
      <t>Unmatched to Patient List</t>
    </r>
    <r>
      <rPr>
        <sz val="9"/>
        <color theme="1"/>
        <rFont val="Arial"/>
        <family val="2"/>
      </rPr>
      <t xml:space="preserve">  - must be an interactive report that must allow the user to review and take appropriate action to reconcile HRM reports unmatched to any patient within EMR.
At a minimum the interactive report must:
- display patient demographic data as returned by HRM: FN, LN, HCN, DOB, Gender
- display  "provider recipient" data as returned by HRM: FN, LN, CPSO/CNO
- allow the authorized user to manually match the HRM report to an existing  patient within EMR
- allow the authorized user to </t>
    </r>
    <r>
      <rPr>
        <b/>
        <sz val="9"/>
        <rFont val="Arial"/>
        <family val="2"/>
      </rPr>
      <t xml:space="preserve">remove </t>
    </r>
    <r>
      <rPr>
        <sz val="9"/>
        <rFont val="Arial"/>
        <family val="2"/>
      </rPr>
      <t>t</t>
    </r>
    <r>
      <rPr>
        <sz val="9"/>
        <color theme="1"/>
        <rFont val="Arial"/>
        <family val="2"/>
      </rPr>
      <t>he HRM report from the list while keeping appropriate audit log
- allow the authorized  the user to view the HRM report
- provide  a suggested list of patients to whom the HRM report can be mapped 
- matching the HRM report to an existing patient within EMR must automatically remove the report from the list
Accessing the "Unmatched to Patient List" or act upon the unmatched HRM reports through the service desk will not meet the requirement.</t>
    </r>
  </si>
  <si>
    <r>
      <rPr>
        <b/>
        <sz val="9"/>
        <color theme="1"/>
        <rFont val="Arial"/>
        <family val="2"/>
      </rPr>
      <t xml:space="preserve">Unmatched to Provider List </t>
    </r>
    <r>
      <rPr>
        <sz val="9"/>
        <color theme="1"/>
        <rFont val="Arial"/>
        <family val="2"/>
      </rPr>
      <t xml:space="preserve"> - must be an interactive report that must allow the user to review and take appropriate action to reconcile HRM reports unmatched to any provider within EMR.
At a minimum the interactive report must:
- display  "provider recipient" data as returned by HRM: FN, LN, CPSO/CNO
- display patient demographic data as returned by HRM: FN, LN, HCN, DOB
- allow the authorized user to </t>
    </r>
    <r>
      <rPr>
        <b/>
        <sz val="9"/>
        <color theme="1"/>
        <rFont val="Arial"/>
        <family val="2"/>
      </rPr>
      <t>manually match</t>
    </r>
    <r>
      <rPr>
        <sz val="9"/>
        <color theme="1"/>
        <rFont val="Arial"/>
        <family val="2"/>
      </rPr>
      <t xml:space="preserve"> the HRM report to an existing  provider within EMR
- allow the authorized user to </t>
    </r>
    <r>
      <rPr>
        <b/>
        <sz val="9"/>
        <color theme="1"/>
        <rFont val="Arial"/>
        <family val="2"/>
      </rPr>
      <t>remove</t>
    </r>
    <r>
      <rPr>
        <sz val="9"/>
        <color theme="1"/>
        <rFont val="Arial"/>
        <family val="2"/>
      </rPr>
      <t xml:space="preserve"> the HRM report from the list while keeping appropriate audit log
- allow the authorized user to access the HRM report
- matching the HRM report to an existing provider within EMR must automatically remove the report from the list
Accessing the "Unmatched to Provider List" or act upon the unmatched HRM reports through the service desk will not meet the requirement.</t>
    </r>
  </si>
  <si>
    <r>
      <rPr>
        <b/>
        <sz val="9"/>
        <color theme="1"/>
        <rFont val="Arial"/>
        <family val="2"/>
      </rPr>
      <t>Unmatched to Category List</t>
    </r>
    <r>
      <rPr>
        <sz val="9"/>
        <color theme="1"/>
        <rFont val="Arial"/>
        <family val="2"/>
      </rPr>
      <t xml:space="preserve">  - must be an interactive report that must allow the user to review and take appropriate action to reconcile HRM reports unmatched to any of the existing subclasses / accompanying sub-classes setup within EMR for each individual sending facility (hospital).
At a minimum the interactive report must:
- display patient demographic data as returned by HRM
- display  "provider recipient" data as returned by HRM
- display report class , sub-class, accompanying subclass as provided by the HRM report
- sending facility ID
- allow user to</t>
    </r>
    <r>
      <rPr>
        <sz val="9"/>
        <rFont val="Arial"/>
        <family val="2"/>
      </rPr>
      <t xml:space="preserve"> remove</t>
    </r>
    <r>
      <rPr>
        <sz val="9"/>
        <color theme="1"/>
        <rFont val="Arial"/>
        <family val="2"/>
      </rPr>
      <t xml:space="preserve"> the HRM report from the list while keeping appropriate audit log
- allow the user to view the HRM report
- allow user to manually match the HRM report to an existing  class/sub-class or class-accompanying sub-class
- once un-matched HRM reports are matched their flag needs to indicate the new status
Supporting the functionality through the service desk will not meet the requirement.</t>
    </r>
  </si>
  <si>
    <t xml:space="preserve">EMR Offering must have successfully passed HRM Connectivity Testing.
</t>
  </si>
  <si>
    <t>Refer to : 
- "OntarioMD Hospital Report Manager EMR Connectivity Requirements" document</t>
  </si>
  <si>
    <t>The EMR Offering must maintain a log for HRM reports deleted  from the EMR Offering.</t>
  </si>
  <si>
    <t>Only one copy of the HRM report must be displayed in the patient chart even if same HRM report is sent to multiple "provider recipients" within EMR.</t>
  </si>
  <si>
    <r>
      <t xml:space="preserve">At a minimum, log entries must include the following discrete data elements:
- transaction timestamp
- initiating user: if manual
- provider recipient
- external system:  fixed value "HRM"
</t>
    </r>
    <r>
      <rPr>
        <sz val="9"/>
        <color rgb="FFFF0000"/>
        <rFont val="Arial"/>
        <family val="2"/>
      </rPr>
      <t>- EMR transaction id
- HRM transaction id</t>
    </r>
    <r>
      <rPr>
        <sz val="9"/>
        <color theme="1"/>
        <rFont val="Arial"/>
        <family val="2"/>
      </rPr>
      <t xml:space="preserve">
The log entries will be retained in accordance with regulations governed by the Medicine Act, 1991.</t>
    </r>
  </si>
  <si>
    <t>Camelia: not quite a new req since all vendors were supposed to pass the "connectivity testing" prior to the validation week</t>
  </si>
  <si>
    <t>The EMR Offering must be able to automatically retry and re-establish network connectivity.</t>
  </si>
  <si>
    <t>The system must perform the operation at the pre-defined polling interval without any human intervention.</t>
  </si>
  <si>
    <t>The EMR Offering must maintain a log of all messages sent to or received from the HRM System.</t>
  </si>
  <si>
    <t>The EMR Offering must have a default polling interval.
The EMR user must have administrative rights in order to set the polling interval.
The default polling interval must be set-up at the clinic level for all "HRM recipients" in the practice.
The suggested default interval is 30 minutes.
Setting-up and updating the default polling interval through the service desk will not meet the requirement.</t>
  </si>
  <si>
    <t>The reports downloaded from HRM System must be available in each "provider recipient" inbox / work queue.</t>
  </si>
  <si>
    <r>
      <t>The EMR Offering must allow the authorized user:
-  to map</t>
    </r>
    <r>
      <rPr>
        <b/>
        <sz val="9"/>
        <color theme="1"/>
        <rFont val="Arial"/>
        <family val="2"/>
      </rPr>
      <t xml:space="preserve"> </t>
    </r>
    <r>
      <rPr>
        <sz val="9"/>
        <color theme="1"/>
        <rFont val="Arial"/>
        <family val="2"/>
      </rPr>
      <t>HRM report type for each individual hospital (sending facility) to the report types defined in the EMR
- manually correct any existing mappings</t>
    </r>
  </si>
  <si>
    <t>The automated match of the HRM reports to the EMR patient must be based on patient’s demographics.
In the context of the current specification:
- matched to the patient HRM reports are those for which all following patient demographic data elements are matching:
      1) Patient Identifier (Health Card Number);
      2) Gender;
      3) Date of Birth;
      4) Last Name
- unmatched to the patient HRM reports are those for which: 
      1) at least one of the patient demographic data elements mentioned above is not matching, OR
      2) patient does not exist in the EMR
HRM reports that are automated matched to an EMR patient must be present in the patient chart and '"provider recipient" inbox / work queue.</t>
  </si>
  <si>
    <r>
      <t xml:space="preserve">In the context of the current specification the "HRM report type" is defined by:
  - Class and Sub-Class for </t>
    </r>
    <r>
      <rPr>
        <b/>
        <sz val="9"/>
        <color theme="1"/>
        <rFont val="Arial"/>
        <family val="2"/>
      </rPr>
      <t xml:space="preserve">MR </t>
    </r>
    <r>
      <rPr>
        <sz val="9"/>
        <color theme="1"/>
        <rFont val="Arial"/>
        <family val="2"/>
      </rPr>
      <t>reports
  - Class, Accompanying Sub-Class/ Accompanying Mnemonic / 
Accompanying Description for</t>
    </r>
    <r>
      <rPr>
        <b/>
        <sz val="9"/>
        <color theme="1"/>
        <rFont val="Arial"/>
        <family val="2"/>
      </rPr>
      <t xml:space="preserve"> DI and CRT</t>
    </r>
    <r>
      <rPr>
        <sz val="9"/>
        <color theme="1"/>
        <rFont val="Arial"/>
        <family val="2"/>
      </rPr>
      <t xml:space="preserve"> reports
Mapping must not change the original values of the xml files.
</t>
    </r>
    <r>
      <rPr>
        <sz val="9"/>
        <rFont val="Arial"/>
        <family val="2"/>
      </rPr>
      <t xml:space="preserve">
An update to a mapping must be reflected on all existing HRM reports for which the mapping applies.
Supporting the functionality through the service desk will not meet the requirement.</t>
    </r>
  </si>
  <si>
    <t>The EMR Offering must support the automated categorization of the HRM reports based on Class, Sub-Class, and Accompanying Sub-Class for each individual sending facility (hospital).</t>
  </si>
  <si>
    <r>
      <t xml:space="preserve">Both, un-matched and automated matched HRM reports must be accessible from:
- "provider recipient" inbox / work queue
- patient chart
The HRM reports must:
-  be flagged as matched or unmatched
- visually indicate status of the report
- display the corresponding proprietary report type/categorization for reports that were automatically matched
</t>
    </r>
    <r>
      <rPr>
        <sz val="9"/>
        <color rgb="FFFF0000"/>
        <rFont val="Arial"/>
        <family val="2"/>
      </rPr>
      <t>- display the class , sub-class /accompanying sub-class &amp; description for unmatched reports</t>
    </r>
    <r>
      <rPr>
        <sz val="9"/>
        <color theme="1"/>
        <rFont val="Arial"/>
        <family val="2"/>
      </rPr>
      <t xml:space="preserve">
</t>
    </r>
  </si>
  <si>
    <t>The EMR Offering must allow the user to review and act upon HRM reports that are un-matched to an existing class, sub-class, accompanying sub-class within EMR.</t>
  </si>
  <si>
    <r>
      <t xml:space="preserve">The EMR Offering must alert the </t>
    </r>
    <r>
      <rPr>
        <u/>
        <sz val="9"/>
        <color theme="1"/>
        <rFont val="Arial"/>
        <family val="2"/>
      </rPr>
      <t xml:space="preserve">EMR local administrator </t>
    </r>
    <r>
      <rPr>
        <sz val="9"/>
        <color theme="1"/>
        <rFont val="Arial"/>
        <family val="2"/>
      </rPr>
      <t>if the HRM System is not accessible due to: 
- network down
- automated polling service down
- HRM System down</t>
    </r>
  </si>
  <si>
    <r>
      <t xml:space="preserve">At a minimum, the EMR Offering: 
- must allow the EMR local administrator to suppress the alerts
- the alert must contain
     &gt;  the time stamp for the incident
</t>
    </r>
    <r>
      <rPr>
        <sz val="9"/>
        <color rgb="FFFF0000"/>
        <rFont val="Arial"/>
        <family val="2"/>
      </rPr>
      <t xml:space="preserve">     &gt; description of the event (e.g. reports not received)
     &gt; reason for failure (e.g. network down)</t>
    </r>
    <r>
      <rPr>
        <sz val="9"/>
        <color theme="1"/>
        <rFont val="Arial"/>
        <family val="2"/>
      </rPr>
      <t xml:space="preserve">
The functionality must be available to the EMR local administrator, for both, the "local" and "ASP" solutions.
Supporting the functionality through the service desk will not meet the requirement.</t>
    </r>
  </si>
  <si>
    <t>IRS</t>
  </si>
  <si>
    <t>WP</t>
  </si>
  <si>
    <t>Requiring the user (provider) to have 'administrator' role in order to ad-hoc run the "HRM request" will not meet the requirement.
Running the ad-hoc "HRM request" through the service desk will not meet the requirement.</t>
  </si>
  <si>
    <r>
      <t xml:space="preserve">At a minimum the audit log should contain:
- rejecting/deleting User: the user who rejected/deleted HRM report
- rejecting /deleting Date
- rejecting /deleting Reason
- removal type: whether manual or system removal
- external system: HRM
</t>
    </r>
    <r>
      <rPr>
        <sz val="9"/>
        <color rgb="FFFF0000"/>
        <rFont val="Arial"/>
        <family val="2"/>
      </rPr>
      <t>- HRM Report ID:sourceFacilityReportNumber (refer to section 4.3 – Transaction Information)</t>
    </r>
    <r>
      <rPr>
        <sz val="9"/>
        <color theme="1"/>
        <rFont val="Arial"/>
        <family val="2"/>
      </rPr>
      <t xml:space="preserve">
- sending facility ID
</t>
    </r>
  </si>
  <si>
    <t>camelia:
1. not quite new requirement since audit is covered in CORE
2. refer to item#20  in the HRM - EMR Functional Testing Checklist 10-27-2010; vendors were recured to be able to delete HRM reports</t>
  </si>
  <si>
    <t>HRM01.01</t>
  </si>
  <si>
    <t>HRM01.02</t>
  </si>
  <si>
    <t>HRM01.03</t>
  </si>
  <si>
    <t>HRM01.04</t>
  </si>
  <si>
    <t>HRM01.05</t>
  </si>
  <si>
    <t>HRM02.06</t>
  </si>
  <si>
    <t>HRM02.02</t>
  </si>
  <si>
    <t>HRM02.01</t>
  </si>
  <si>
    <t>HRM02.03</t>
  </si>
  <si>
    <t>HRM02.04</t>
  </si>
  <si>
    <t>HRM02.05</t>
  </si>
  <si>
    <t>HRM02.07</t>
  </si>
  <si>
    <t>HRM02.08</t>
  </si>
  <si>
    <t>HRM02.09</t>
  </si>
  <si>
    <t>HRM02.10</t>
  </si>
  <si>
    <t>HRM03.01</t>
  </si>
  <si>
    <t>HRM03.02</t>
  </si>
  <si>
    <t>HRM03.03</t>
  </si>
  <si>
    <t>HRM04.01</t>
  </si>
  <si>
    <t>HRM04.02</t>
  </si>
  <si>
    <t>HRM04.03</t>
  </si>
  <si>
    <t>HRM04.04</t>
  </si>
  <si>
    <t>HRM04.05</t>
  </si>
  <si>
    <t>HRM01</t>
  </si>
  <si>
    <t>Manage HRM Reports</t>
  </si>
  <si>
    <t>HRM02</t>
  </si>
  <si>
    <t>HRM03</t>
  </si>
  <si>
    <t>HRM04</t>
  </si>
  <si>
    <t>OMD
#</t>
  </si>
  <si>
    <r>
      <t xml:space="preserve">EMR-HRM Specification 4.2 </t>
    </r>
    <r>
      <rPr>
        <b/>
        <sz val="12"/>
        <color rgb="FFFF0000"/>
        <rFont val="Calibri"/>
        <family val="2"/>
        <scheme val="minor"/>
      </rPr>
      <t xml:space="preserve">  </t>
    </r>
    <r>
      <rPr>
        <b/>
        <sz val="10"/>
        <color rgb="FFFF0000"/>
        <rFont val="Calibri"/>
        <family val="2"/>
        <scheme val="minor"/>
      </rPr>
      <t>(LastUpdateDate: January31, 2013 / Camelia)</t>
    </r>
  </si>
  <si>
    <t>camelia: this is one of the issue raised by Jenny (…if I remembered well)</t>
  </si>
  <si>
    <t>camelia: not quite new requirement since audit is covered in CORE</t>
  </si>
  <si>
    <t>DRAFT
v2.0 -OLD</t>
  </si>
  <si>
    <t>The EMR Offering must automatically pull HRM reports periodically from the HRM System.</t>
  </si>
  <si>
    <t>The EMR Offering must allow the EMR Authorized User to manually pull HRM reports on an ad hoc basis (outside of the regular polling interval).</t>
  </si>
  <si>
    <t xml:space="preserve">The EMR Offering must match the retrieved HRM report to the Provider Recipient within the EMR. </t>
  </si>
  <si>
    <t>HRM Reports that have been automatically matched to a Provider Recipient must be accessible from that Provider Recipients inbox / work queue.</t>
  </si>
  <si>
    <t xml:space="preserve">Sign-off must be an attribute of an HRM report version.
The date and name of the user that signed-off a HRM report must be visually accessible. Requiring a user to search through the audit log will not satisfy this requirement.
</t>
  </si>
  <si>
    <t xml:space="preserve">The EMR Offering must match the retrieved HRM reports to the EMR patient.  </t>
  </si>
  <si>
    <t>Any associated comments and annotations are retained separately and visually accessible along with the corresponding report copy in the patient chart.</t>
  </si>
  <si>
    <t>The EMR Offering must automatically categorize report’s Class, Sub-Class for Medical Record report types and Class and Accompanying Sub-Class for Diagnostic Imaging report types according to the existing EMR categorization/report organization criteria.</t>
  </si>
  <si>
    <t>The EMR Offering must allow EMR Authorized Users to associate categories identified in reports with categories used in the EMR for automated processing.</t>
  </si>
  <si>
    <t>HRM02.11</t>
  </si>
  <si>
    <t>EMR Offering must have successfully passed HRM Conformance Testing.</t>
  </si>
  <si>
    <t>The EMR Offering must maintain a log of all messages retrieved from HRM.</t>
  </si>
  <si>
    <t xml:space="preserve">At a minimum, log entries must include the following discrete data elements:
- Retrieval Timestamp
- Transaction Type:  Identify whether the report was automatically retrieved or manually retrieved
- Initiating User: Identify the user that initiated the query (if manual) 
- Provider Recipient  
- External System:  Fixed value "HRM"  
The log entries will be retained in accordance with regulations governed by the Medicine Act, 1991.
</t>
  </si>
  <si>
    <t>Supports addition of Medical Practice confidentiality statement on printed text reports.</t>
  </si>
  <si>
    <t>Supports addition of Medical Practice confidentiality statement on printed binary reports.</t>
  </si>
  <si>
    <t xml:space="preserve">The EMR Offering will be required to extract base64 encoded text (i.e. binary report formats) before rendering the content to the user.
</t>
  </si>
  <si>
    <t>The EMR Offering must be able to extract from base64 encoded text and render the following file formats: pdf, .tiff, .rtf, .jpg, .gif, .png, .html.</t>
  </si>
  <si>
    <t>Refer to Section 5.2 Reports Received for additional information; specifically Data Elements #57 through #59.</t>
  </si>
  <si>
    <t>HRM04.06</t>
  </si>
  <si>
    <t xml:space="preserve">HRM Report Retrieval </t>
  </si>
  <si>
    <t>HRM Report Management</t>
  </si>
  <si>
    <r>
      <t>The EMR Offering must alert or message the EMR Administrator if automatic polling is</t>
    </r>
    <r>
      <rPr>
        <sz val="9"/>
        <color rgb="FFFF0000"/>
        <rFont val="Arial"/>
        <family val="2"/>
      </rPr>
      <t xml:space="preserve"> down or</t>
    </r>
    <r>
      <rPr>
        <sz val="9"/>
        <color theme="1"/>
        <rFont val="Arial"/>
        <family val="2"/>
      </rPr>
      <t xml:space="preserve"> unsuccessful.</t>
    </r>
  </si>
  <si>
    <t>W</t>
  </si>
  <si>
    <t>Req#
v4.1A</t>
  </si>
  <si>
    <t xml:space="preserve">b
</t>
  </si>
  <si>
    <t xml:space="preserve">c) For physicians that have not been set up in the EMR, reports retrieved from the HRM need to be held in a file for the EMR Administrator to resolve the physician CPSO set-up within the EMR.
</t>
  </si>
  <si>
    <t>f</t>
  </si>
  <si>
    <t xml:space="preserve">3.2
</t>
  </si>
  <si>
    <t>f) For nurse practitioners that have not been set up in the EMR, reports retrieved from the HRM need to be held in a file for the EMR Administrator to resolve the nurse practitioner CNO set-up within the EMR.</t>
  </si>
  <si>
    <t xml:space="preserve">a) Match the retrieved reports to the recipient physician within the EMR using the College of Physicians &amp; Surgeons of Ontario (CPSO) 5 digit unique identifier number with a prefix of ‘D’ provided by the HRM.
</t>
  </si>
  <si>
    <t>d) Match the retrieved reports to the recipient nurse practitioner within the EMR using the College of Nurses of Ontario (CNO) 7 digit unique identifier number with a prefix of ‘N’ provided by the HRM.</t>
  </si>
  <si>
    <t xml:space="preserve">If the CPSO number is not a match, then the physician first and last name (or partial first name) is provided as reference to assist the authorized EMR user to match reports with a physician that is not set-up on the EMR to receive HRM reports.
</t>
  </si>
  <si>
    <t xml:space="preserve">a
</t>
  </si>
  <si>
    <t xml:space="preserve">b) Each physician recipient of a report will have their own copy of the report delivered by the HRM and made available in the physician recipient’s “in-box”
</t>
  </si>
  <si>
    <t>e) Each nurse practitioner recipient of a report will have their own copy of the report delivered by the HRM and made available in the recipient’s “in-box”</t>
  </si>
  <si>
    <t>Consistent with EMR Offerings usual method of managing reports for nurse practitioner’s review.</t>
  </si>
  <si>
    <t xml:space="preserve">Consistent with EMR Offerings usual method of managing reports for physician’s review.
</t>
  </si>
  <si>
    <t xml:space="preserve">Authorized users will be able to access reports retrieved.
</t>
  </si>
  <si>
    <t>e</t>
  </si>
  <si>
    <t xml:space="preserve">System should provide a method to resolve reports received without a physician match in the EMR, consistent with the Offering’s usual method of resolving a physician match.
</t>
  </si>
  <si>
    <t>System should provide a method to resolve reports received without a nurse practitioner match in the EMR, consistent with the Offering’s usual method of resolving a nurse practitioner match.</t>
  </si>
  <si>
    <t>This would occur if a nurse practitioner has enrolled to receive electronic reports at hospital and OntarioMD but has not been configured within EMR.</t>
  </si>
  <si>
    <t xml:space="preserve">This would occur if physician has enrolled to receive electronic reports at hospital and OntarioMD but has not been configured within EMR.
</t>
  </si>
  <si>
    <t xml:space="preserve"> Supports addition of Medical Practice confidentiality statement on printed binary reports.</t>
  </si>
  <si>
    <t xml:space="preserve">The confidentiality statement must be configurable per practice.  This applies to all HRM reports.
The confidentiality statement must appear on every page of the printed report. 
</t>
  </si>
  <si>
    <t>a) The EMR Offering will be required to extract base64 encoded text (i.e. binary report formats) before rendering the content to the user.</t>
  </si>
  <si>
    <t>b) The EMR Offering must be able to extract from base64 encoded text and render the following file formats: pdf, .tiff, .rtf, .jpg, .gif, .png, .html.</t>
  </si>
  <si>
    <t>3.7 RENDERING REPORTS</t>
  </si>
  <si>
    <t>If the CNO number is not a match, then the nurse practitioner first and last name (or partial first name) is provided as reference to assist the authorized EMR user to match reports with a nurse practitioner that is not set-up on the EMR to receive HRM reports.
Refer to Section 5.2 Reports Received Data Element #77 and #78 for additional information on report recipients first and last names.</t>
  </si>
  <si>
    <t>The EMR Offering files one copy of the HRM report in the patient’s chart.</t>
  </si>
  <si>
    <t>The HRM reports manually matched to a provider must be accessible within the provider inbox / work queue.
Contacting the vendor’s service desk in order to facilitate manual matching will not satisfy this requirement.</t>
  </si>
  <si>
    <t>The HRM reports manually matched to a patient must be accessible within the patient's chart.
Contacting the vendor’s service desk in order to facilitate manual matching will not satisfy this requirement.</t>
  </si>
  <si>
    <t>The EMR Offering must support a method to identify and resolve the HRM reports received without a provider match in the EMR.</t>
  </si>
  <si>
    <t>The EMR Offering must support a method to identify and resolve the HRM reports received without a patient match in the EMR.</t>
  </si>
  <si>
    <t>Contacting the vendor’s service desk in order to facilitate manual matching will not satisfy this requirement.</t>
  </si>
  <si>
    <t>HRM02.12</t>
  </si>
  <si>
    <t>The EMR Offering must detect and manage duplicate and changed HRM reports.</t>
  </si>
  <si>
    <t>The EMR Offering must allow an EMR Authorized User and/or the Provider Recipient to manually correct report categorization after posting to the patient chart.</t>
  </si>
  <si>
    <t>The EMR Offering must be able to re-start the automatic polling mechanism if the mechanism fails.</t>
  </si>
  <si>
    <t>At a minimum the EMR Offering must attempt to re-connect at the pre-defined polling interval.</t>
  </si>
  <si>
    <t>Alert or message to the user and the EMR administrator is provided if manual retrieval is unsuccessful.</t>
  </si>
  <si>
    <r>
      <t xml:space="preserve">EMR v4.0 - Appendix F (HRM)
</t>
    </r>
    <r>
      <rPr>
        <sz val="8"/>
        <color theme="1"/>
        <rFont val="Arial"/>
        <family val="2"/>
      </rPr>
      <t>Last Update Date: 2011</t>
    </r>
  </si>
  <si>
    <t>The EMR Offering must support a method to identify and resolve the HRM reports received that are un-matched to an existing class, sub-class, accompanying sub-class within the  EMR.</t>
  </si>
  <si>
    <t>To automatically match an HRM report to the EMR patient all the following patient demographic data elements must match:
  1) Health Card Number;
  2) Gender;
  3) Date of Birth;
  4) Last Name
Additional fields may be used to conduct patient matching provided the minimum patient demographic information described in the requirements is matched.</t>
  </si>
  <si>
    <r>
      <t xml:space="preserve">The Class and Sub-Class, defined within the EMR Core Data Set, are used to organize Medical Records reports within a patient’s chart.  E.g. Medical Record Reports (denoted by a Class = MR and Sub-Class = Consult or Discharge Summary, etc.) 
The Class and Accompanying Sub-Class, is provided by the Hospital Report Manager for the EMR to organize Diagnostic Imaging reports and their respective modalities within the patient’s chart.  E.g. Diagnostic Imaging (denoted by a Class = DI) and Accompanying Sub-class = Mammogram radiology reports. 
</t>
    </r>
    <r>
      <rPr>
        <sz val="12"/>
        <color theme="1"/>
        <rFont val="Arial"/>
        <family val="2"/>
      </rPr>
      <t xml:space="preserve">▪ </t>
    </r>
    <r>
      <rPr>
        <sz val="9"/>
        <color theme="1"/>
        <rFont val="Arial"/>
        <family val="2"/>
      </rPr>
      <t xml:space="preserve">The EMR may receive reports with more than one Accompanying Sub-Class and will use its business rules for report organization accordingly.  e.g. Diagnostic Imaging reports containing Nuclear Medicine &amp; Radiology exams on the same report.
</t>
    </r>
    <r>
      <rPr>
        <sz val="12"/>
        <color theme="1"/>
        <rFont val="Arial"/>
        <family val="2"/>
      </rPr>
      <t xml:space="preserve">▪ </t>
    </r>
    <r>
      <rPr>
        <sz val="9"/>
        <color theme="1"/>
        <rFont val="Arial"/>
        <family val="2"/>
      </rPr>
      <t xml:space="preserve"> Enabling the end-user to manually attend to the process of organizing/categorizing reports where different Accompanying Sub-Class exist on the same report 
Hospitals classify reports using Class, Sub-Class and Accompanying Sub-Class differently. The EMR needs to identify the Sending Facility ID in order to harmonize organization of the reports using the naming convention defined within the EMR.
</t>
    </r>
  </si>
  <si>
    <t>The HRM report must be matched to the Provider Recipient using one of the following identifiers: 
  1) CPSO unique identifier including a prefix of ‘D’ (e.g. D#####)
    ▪   D for Doctor
    ▪   ##### - 5 or 6 digit CPSO unique identifier
  2) CNO unique identifier including  a prefix of ‘N’ (i.e. N#######)
     ▪  N for Nurse Practitioner
     ▪   ####### - 7 or 8  alphanumeric CNO unique identifier</t>
  </si>
  <si>
    <t>Access to HRM reports is limited to the "provider recipient" unless providers are sharing the patients or are covering for each other.</t>
  </si>
  <si>
    <t>FINAL</t>
  </si>
  <si>
    <r>
      <t xml:space="preserve">The most current report version should be presented in the patient’s chart with prior versions accessible when required.  
Users should be able to easily access all HRM report versions.
For additional information refer to </t>
    </r>
    <r>
      <rPr>
        <i/>
        <sz val="9"/>
        <color theme="1"/>
        <rFont val="Arial"/>
        <family val="2"/>
      </rPr>
      <t>section 5.1 - Duplicate and Changed Reports</t>
    </r>
    <r>
      <rPr>
        <sz val="9"/>
        <color theme="1"/>
        <rFont val="Arial"/>
        <family val="2"/>
      </rPr>
      <t xml:space="preserve">
</t>
    </r>
  </si>
  <si>
    <t xml:space="preserve">Report organization/Categorization will be established and applied for all hospital reports received for all report recipients using the same EMR database. 
Subsequent reports received will match to existing categories within the EMR.
The minimum requirement to associate categories defined with the EMR to categories from each sending facility is at the level of sending facility, class and sub-class for Medical Record (MR) reports and sending facility, class and accompanying sub-class for Diagnostic Imaging/Cardio Respiratory (DI/CRT) reports.
</t>
  </si>
  <si>
    <t>Supports notification to EMR administrator through an alert and console function if a console is a feature of the offering.  
At a minimum, the alert must contain:
     &gt; the time stamp for the incident
     &gt; description of the event (e.g. reports not received)
     &gt; reason for failure (e.g. network down)
Once the initial message is received, the administrator can choose to not receive further notifications for that outage.
The functionality must be available to both “local” and “ASP” solutions.
Supporting the functionality through the service desk will not meet the requirement.</t>
  </si>
  <si>
    <r>
      <t xml:space="preserve">The EMR Offering must have a default polling interval. The suggested default polling interval is 30 minutes.
The default polling interval must be applied equally to all Provider Recipients at the practice level.
The EMR Authorized User (at the practice level) must be able to setup and modify the default polling interval.
Contacting the vendor’s service desk to setup and modify the default polling interval will not satisfy this requirement.
</t>
    </r>
    <r>
      <rPr>
        <i/>
        <sz val="9"/>
        <color theme="1"/>
        <rFont val="Arial"/>
        <family val="2"/>
      </rPr>
      <t>Refer to OntarioMD Hospital Report Manager EMR Connectivity Requirements for additional details.</t>
    </r>
  </si>
  <si>
    <t>Requiring the EMR Authorized User to have administrative rights in order to run the ad-hoc request will not satisfy this requirement.
Manually pulling reports must not affect the default polling interval setup at the practice level for HRM.
Contacting the vendor’s service desk in order to facilitate the ad-hoc request to HRM will not satisfy this requirement.</t>
  </si>
  <si>
    <t>Supports notification to EMR administrator and the user through an alert.
The functionality must be available to both “local” and “ASP” solutions.
Supporting the functionality through the service desk will not meet the requirement.</t>
  </si>
  <si>
    <t xml:space="preserve">The confidentiality statement must be configurable per practice.
The confidentiality statement must appear on every page of the printed report. </t>
  </si>
  <si>
    <r>
      <rPr>
        <b/>
        <sz val="10"/>
        <rFont val="Arial"/>
        <family val="2"/>
      </rPr>
      <t>EMR HRM v4.1A</t>
    </r>
    <r>
      <rPr>
        <b/>
        <sz val="10"/>
        <color rgb="FFFF0000"/>
        <rFont val="Arial"/>
        <family val="2"/>
      </rPr>
      <t xml:space="preserve"> </t>
    </r>
    <r>
      <rPr>
        <sz val="8"/>
        <color rgb="FFFF0000"/>
        <rFont val="Arial"/>
        <family val="2"/>
      </rPr>
      <t xml:space="preserve">
</t>
    </r>
    <r>
      <rPr>
        <sz val="8"/>
        <rFont val="Arial"/>
        <family val="2"/>
      </rPr>
      <t>Publish Date: March 8, 2013</t>
    </r>
    <r>
      <rPr>
        <b/>
        <sz val="10"/>
        <color rgb="FFFF0000"/>
        <rFont val="Arial"/>
        <family val="2"/>
      </rPr>
      <t xml:space="preserve">
</t>
    </r>
  </si>
  <si>
    <r>
      <rPr>
        <b/>
        <sz val="10"/>
        <color theme="1"/>
        <rFont val="Arial"/>
        <family val="2"/>
      </rPr>
      <t>EMR-HRM Specification v4.2</t>
    </r>
    <r>
      <rPr>
        <b/>
        <sz val="9"/>
        <color rgb="FFFF0000"/>
        <rFont val="Calibri"/>
        <family val="2"/>
        <scheme val="minor"/>
      </rPr>
      <t xml:space="preserve">
</t>
    </r>
    <r>
      <rPr>
        <sz val="8"/>
        <rFont val="Arial"/>
        <family val="2"/>
      </rPr>
      <t>Publish Date: April 1, 2015</t>
    </r>
  </si>
  <si>
    <t>The EMR offering must allow multiple providers to sign-off the same HRM report.</t>
  </si>
  <si>
    <t xml:space="preserve">The EMR offering must match the retrieved HRM reports to the EMR patient.  </t>
  </si>
  <si>
    <t>The EMR offering files one copy of the HRM report in the patient’s chart.</t>
  </si>
  <si>
    <t>The EMR offering must detect and manage duplicate and changed HRM reports.</t>
  </si>
  <si>
    <t>The EMR offering must be able to re-start the automatic polling mechanism if the mechanism fails.</t>
  </si>
  <si>
    <t>EMR offering must have successfully passed HRM Conformance Testing.</t>
  </si>
  <si>
    <t>The EMR offering must maintain a log of all messages retrieved from HRM.</t>
  </si>
  <si>
    <t>The EMR offering must allow the EMR authorized user to manually pull HRM reports on an ad hoc basis (outside of the regular polling interval).</t>
  </si>
  <si>
    <t xml:space="preserve">The EMR offering will be required to extract base64 encoded text (i.e., binary report formats) before rendering the content to the user.
</t>
  </si>
  <si>
    <t xml:space="preserve">The EMR offering must match the retrieved HRM report to the provider recipient within the EMR.  </t>
  </si>
  <si>
    <t xml:space="preserve">The HRM report must be matched to the provider recipient using one of the following identifiers: 
  1) CPSO unique identifier including a prefix of ‘D’ (e.g., D#####)
      ▪   D for Doctor
      ▪   ##### - 5 or 6 digit CPSO number
   2) CNO unique identifier including a prefix of ‘N’ (i.e., N#######)
       ▪ N for Nurse Practitioner
       ▪   ####### - 7 or 8 alphanumeric CNO number
</t>
  </si>
  <si>
    <t>HRM Reports that have been automatically matched to a physician recipient must be accessible from that “provider recipient’s inbox” / work queue.</t>
  </si>
  <si>
    <t>The EMR offering must support a method to identify and resolve the HRM reports received without a provider match in the EMR..</t>
  </si>
  <si>
    <t>The HRM reports manually matched to a physician must be accessible within the “provider inbox” / work queue.
Contacting the EMR vendor’s service desk in order to facilitate manual matching will not satisfy this requirement.</t>
  </si>
  <si>
    <t>The EMR offering must support a method to identify and resolve the HRM reports received without a patient match in the EMR offering.</t>
  </si>
  <si>
    <t>The HRM reports manually matched to a patient must be accessible within the patient's chart.
Contacting the EMR vendor’s service desk in order to facilitate manual matching will not satisfy this requirement.</t>
  </si>
  <si>
    <t>The EMR offering must automatically categorize reports by Report Class and Report Sub-Class for Medical Record report types and Report Class and Accompanying Sub-Class for Diagnostic Imaging report types according to the existing EMR categorization/report organization criteria.</t>
  </si>
  <si>
    <t>The EMR offering must support a method to identify and resolve the HRM reports received that are un-matched to an existing class, sub-class, accompanying sub-class within the EMR.</t>
  </si>
  <si>
    <t>Contacting the EMR vendor’s service desk in order to facilitate manual matching will not satisfy this requirement.</t>
  </si>
  <si>
    <t>The EMR offering must allow EMR authorized users to associate categories identified in reports with categories used in the EMR offering for automated processing.</t>
  </si>
  <si>
    <t>The EMR offering must allow an EMR authorized user and/or the physician recipient to manually correct report categorization after posting to the patient chart.</t>
  </si>
  <si>
    <t xml:space="preserve">The most current report version should be presented in the patient’s chart with prior versions accessible when required.  
Users should be able to easily access all HRM report versions.
For additional information refer to section: 5.1 Duplicate and Changed Reports
</t>
  </si>
  <si>
    <t>The EMR offering must alert or message the EMR administrator if automatic polling is down or unsuccessful.</t>
  </si>
  <si>
    <t>Supports notification to EMR administrator through an alert and console function if a console is a feature of the EMR offering.  
At a minimum, the alert must contain:
     &gt; the time stamp for the incident
     &gt; description of the event (e.g., reports not received)
     &gt; reason for failure (e.g., network down)
Once the initial message is received, the EMR administrator can choose to not receive further notifications for that outage.
The functionality must be available to both “local” and “hosted” solutions.
Supporting the functionality through the service desk will not meet the requirement.</t>
  </si>
  <si>
    <t>Alert or message to the EMR user and the EMR administrator is provided if manual retrieval is unsuccessful.</t>
  </si>
  <si>
    <t>Supports notification to EMR administrator and the user through an alert.
The functionality must be available to both “local” and “hosted” solutions.
Supporting the functionality through the service desk will not meet the requirement.</t>
  </si>
  <si>
    <t>At a minimum, the EMR offering must attempt to re-connect at the pre-defined polling interval.</t>
  </si>
  <si>
    <t>The EMR offering must be able to extract from base64 encoded text and render the following file formats: pdf, .tiff, .rtf, .jpeg, .gif, .png, .html.</t>
  </si>
  <si>
    <t>Refer to Section 4.2 Reports Received for additional information; specifically, Data Elements #59 through #61.</t>
  </si>
  <si>
    <t>Access to HRM reports is limited to the provider recipient unless providers are sharing the patients or are covering for each other.</t>
  </si>
  <si>
    <t>To automatically match an HRM report to the EMR patient all of the following patient demographic data elements must match:
  1) Health Card Number;
  2) Gender;
  3) Date of Birth;
  4) Last Name
Additional fields may be used to conduct patient matching provided the minimum patient demographic information described in the requirements is matched.</t>
  </si>
  <si>
    <r>
      <rPr>
        <b/>
        <sz val="12"/>
        <rFont val="Cambria"/>
        <family val="1"/>
        <scheme val="major"/>
      </rPr>
      <t xml:space="preserve">XSD Schemas - Change Log </t>
    </r>
    <r>
      <rPr>
        <b/>
        <sz val="9"/>
        <color rgb="FFFF0000"/>
        <rFont val="Arial"/>
        <family val="2"/>
      </rPr>
      <t xml:space="preserve">
</t>
    </r>
    <r>
      <rPr>
        <sz val="8"/>
        <color rgb="FFFF0000"/>
        <rFont val="Arial"/>
        <family val="2"/>
      </rPr>
      <t>Publication Date: April 1, 2015</t>
    </r>
  </si>
  <si>
    <t>#</t>
  </si>
  <si>
    <t>XML Element Name</t>
  </si>
  <si>
    <t>File &amp;
File Version</t>
  </si>
  <si>
    <t>Previous Value</t>
  </si>
  <si>
    <t>New Value</t>
  </si>
  <si>
    <t>Change Type</t>
  </si>
  <si>
    <t>Publish Date
FINAL</t>
  </si>
  <si>
    <t>COMMENTS / 
REASON</t>
  </si>
  <si>
    <t>Required
BY</t>
  </si>
  <si>
    <t>IS</t>
  </si>
  <si>
    <t>Publish Date
DRAFT</t>
  </si>
  <si>
    <t>LUD</t>
  </si>
  <si>
    <t>Vendor Implementation Due Date</t>
  </si>
  <si>
    <t>CR#</t>
  </si>
  <si>
    <t>N/A</t>
  </si>
  <si>
    <t>EMR v4.0</t>
  </si>
  <si>
    <r>
      <t xml:space="preserve">CDS XSD Schema </t>
    </r>
    <r>
      <rPr>
        <b/>
        <sz val="9"/>
        <color theme="1"/>
        <rFont val="Calibri"/>
        <family val="2"/>
        <scheme val="minor"/>
      </rPr>
      <t>- version</t>
    </r>
  </si>
  <si>
    <t>1.0.0</t>
  </si>
  <si>
    <t>EMR v4.1A</t>
  </si>
  <si>
    <t>&lt;xs:maxLength value="50"/&gt;</t>
  </si>
  <si>
    <t>&lt;xs:maxLength value="250"/&gt;</t>
  </si>
  <si>
    <t>update</t>
  </si>
  <si>
    <t>8 March, 2013</t>
  </si>
  <si>
    <t>HRM</t>
  </si>
  <si>
    <t>F</t>
  </si>
  <si>
    <t>22 February, 2013</t>
  </si>
  <si>
    <t>EMR v4.2</t>
  </si>
  <si>
    <t>1.1.2</t>
  </si>
  <si>
    <t>DEMOGRAPHICS</t>
  </si>
  <si>
    <t>REPORTS RECEIVED</t>
  </si>
  <si>
    <t>HRM Data Extract</t>
  </si>
  <si>
    <t>report_manager_cds.xsd
ontariomd_cds_dt.xsd</t>
  </si>
  <si>
    <r>
      <t xml:space="preserve">HRM XSD Schema </t>
    </r>
    <r>
      <rPr>
        <b/>
        <sz val="9"/>
        <color theme="1"/>
        <rFont val="Calibri"/>
        <family val="2"/>
        <scheme val="minor"/>
      </rPr>
      <t>- version</t>
    </r>
  </si>
  <si>
    <t>report_manager.xsd
report_manager_dt.xsd</t>
  </si>
  <si>
    <t>1.1.1</t>
  </si>
  <si>
    <t>March 8, 2013</t>
  </si>
  <si>
    <t>February, 2013</t>
  </si>
  <si>
    <t>&lt;xs:simpleType name="address.structured.line"&gt;</t>
  </si>
  <si>
    <t>report_manager_dt</t>
  </si>
  <si>
    <t>&lt;xs:minLength value="1"/&gt;</t>
  </si>
  <si>
    <t>&lt;xs:minLength value="0"/&gt;</t>
  </si>
  <si>
    <t>&lt;xs:restriction base="xs:token"&gt;</t>
  </si>
  <si>
    <t xml:space="preserve">&lt;xs:restriction base="xs:string"&gt; </t>
  </si>
  <si>
    <t>&lt;xs:element name="City"&gt;</t>
  </si>
  <si>
    <t>&lt;xs:element name="Number"&gt;</t>
  </si>
  <si>
    <t>&lt;xs:element name="Version"&gt;</t>
  </si>
  <si>
    <t>&lt;xs:simpleType name="personNamePart"&gt;</t>
  </si>
  <si>
    <t>&lt;xs:element name="phoneNumber"&gt;</t>
  </si>
  <si>
    <t>&lt;xs:simpleType name="postalCode"&gt;</t>
  </si>
  <si>
    <t>&lt;xs:simpleType name="reportSubClass"&gt;</t>
  </si>
  <si>
    <t>&lt;xs:simpleType name="blank"&gt;</t>
  </si>
  <si>
    <t>&lt;xs:enumeration value=" "&gt;</t>
  </si>
  <si>
    <t>&lt;xs:enumeration value=""&gt;</t>
  </si>
  <si>
    <t>&lt;xs:simpleType name="reportFormat"&gt;</t>
  </si>
  <si>
    <t>&lt;xs:enumeration value="Audio File"&gt;</t>
  </si>
  <si>
    <t>&lt;xs:enumeration value="Image"&gt;</t>
  </si>
  <si>
    <t>&lt;xs:enumeration value="Binary"&gt;</t>
  </si>
  <si>
    <t>&lt;xs:element name="Physician"/&gt;</t>
  </si>
  <si>
    <t>report_manager</t>
  </si>
  <si>
    <t>&lt;xs:element name="Physician"&gt;</t>
  </si>
  <si>
    <t>&lt;xs:element name="Provider"</t>
  </si>
  <si>
    <t>&lt;xs:element name="MessageUniqueID"&gt;</t>
  </si>
  <si>
    <r>
      <t xml:space="preserve">EMR v4.1A </t>
    </r>
    <r>
      <rPr>
        <sz val="8"/>
        <color theme="1"/>
        <rFont val="Cambria"/>
        <family val="1"/>
        <scheme val="major"/>
      </rPr>
      <t>-</t>
    </r>
    <r>
      <rPr>
        <b/>
        <sz val="9"/>
        <color theme="1"/>
        <rFont val="Cambria"/>
        <family val="1"/>
        <scheme val="major"/>
      </rPr>
      <t>Ammendment01</t>
    </r>
  </si>
  <si>
    <t>14 August, 2013</t>
  </si>
  <si>
    <t xml:space="preserve">&lt;xs:element name="DeliverToUserID"&gt;
  </t>
  </si>
  <si>
    <t xml:space="preserve">   &lt;xs:maxLength value="8"/&gt;</t>
  </si>
  <si>
    <t xml:space="preserve">   &lt;xs:maxLength value="9"/&gt;</t>
  </si>
  <si>
    <t>Increase in CNO number from 7 digits to 8 digits to support increase in CNO number.
The schema has not been published on the OntarioMD website.</t>
  </si>
  <si>
    <t>No Changes</t>
  </si>
  <si>
    <t xml:space="preserve">Published as part of EMR Spec v4.2 package. </t>
  </si>
  <si>
    <r>
      <t xml:space="preserve">XML file  - Version Format:      </t>
    </r>
    <r>
      <rPr>
        <b/>
        <sz val="14"/>
        <color theme="1"/>
        <rFont val="Calibri"/>
        <family val="2"/>
        <scheme val="minor"/>
      </rPr>
      <t>X.Y.Z</t>
    </r>
    <r>
      <rPr>
        <sz val="11"/>
        <color theme="1"/>
        <rFont val="Calibri"/>
        <family val="2"/>
        <scheme val="minor"/>
      </rPr>
      <t xml:space="preserve">
</t>
    </r>
  </si>
  <si>
    <r>
      <t xml:space="preserve"> </t>
    </r>
    <r>
      <rPr>
        <b/>
        <sz val="11"/>
        <color theme="1"/>
        <rFont val="Calibri"/>
        <family val="2"/>
        <scheme val="minor"/>
      </rPr>
      <t xml:space="preserve"> X</t>
    </r>
    <r>
      <rPr>
        <sz val="11"/>
        <color theme="1"/>
        <rFont val="Calibri"/>
        <family val="2"/>
        <scheme val="minor"/>
      </rPr>
      <t xml:space="preserve"> </t>
    </r>
    <r>
      <rPr>
        <sz val="9"/>
        <color theme="1"/>
        <rFont val="Calibri"/>
        <family val="2"/>
        <scheme val="minor"/>
      </rPr>
      <t xml:space="preserve">= add/remove any data category (eg. Demographics), </t>
    </r>
    <r>
      <rPr>
        <sz val="11"/>
        <color theme="1"/>
        <rFont val="Calibri"/>
        <family val="2"/>
        <scheme val="minor"/>
      </rPr>
      <t xml:space="preserve">
  </t>
    </r>
    <r>
      <rPr>
        <b/>
        <sz val="11"/>
        <color theme="1"/>
        <rFont val="Calibri"/>
        <family val="2"/>
        <scheme val="minor"/>
      </rPr>
      <t>Y</t>
    </r>
    <r>
      <rPr>
        <sz val="9"/>
        <color theme="1"/>
        <rFont val="Calibri"/>
        <family val="2"/>
        <scheme val="minor"/>
      </rPr>
      <t xml:space="preserve"> = add/remove any data element (eg. Patient Status), </t>
    </r>
    <r>
      <rPr>
        <sz val="11"/>
        <color theme="1"/>
        <rFont val="Calibri"/>
        <family val="2"/>
        <scheme val="minor"/>
      </rPr>
      <t xml:space="preserve">
 </t>
    </r>
    <r>
      <rPr>
        <b/>
        <sz val="11"/>
        <color theme="1"/>
        <rFont val="Calibri"/>
        <family val="2"/>
        <scheme val="minor"/>
      </rPr>
      <t xml:space="preserve"> Z</t>
    </r>
    <r>
      <rPr>
        <sz val="11"/>
        <color theme="1"/>
        <rFont val="Calibri"/>
        <family val="2"/>
        <scheme val="minor"/>
      </rPr>
      <t xml:space="preserve"> </t>
    </r>
    <r>
      <rPr>
        <sz val="9"/>
        <color theme="1"/>
        <rFont val="Calibri"/>
        <family val="2"/>
        <scheme val="minor"/>
      </rPr>
      <t xml:space="preserve">=  any add/remove /update other than X and Y </t>
    </r>
  </si>
  <si>
    <t>EMR HRM v4.3</t>
  </si>
  <si>
    <t>M/O</t>
  </si>
  <si>
    <t>O</t>
  </si>
  <si>
    <t>The EMR offering must automatically pull HRM reports periodically from the HRM system.</t>
  </si>
  <si>
    <t xml:space="preserve">The EMR offering must have a default polling interval. The suggested default polling interval is 30 minutes.
The default polling interval must be applied equally to all provider recipients at the practice level.  
The EMR authorized user (at the practice level) must be able to set up and modify the default polling interval.
Contacting the EMR vendor’s service desk to set up and modify the default polling interval will not satisfy this requirement.
Refer to OntarioMD Hospital Report Manager EMR Connectivity Requirements for additional details.
</t>
  </si>
  <si>
    <t>Requiring the EMR authorized user to have administrative rights in order to run the ad-hoc request will not satisfy this requirement.
Manually pulling reports must not affect the default polling interval set up at the practice level for HRM.
Contacting the EMR vendor’s service desk in order to facilitate the ad-hoc request to HRM will not satisfy this requirement.</t>
  </si>
  <si>
    <t xml:space="preserve">Sign-off must be an attribute of an HRM report version.
The date and name of the EMR user who signed-off a HRM report must be visually accessible. Requiring an EMR user to search through the audit log will not satisfy this requirement.
Any associated comments and annotations are retained separately and visually accessible along with the corresponding report copy in the patient chart.
</t>
  </si>
  <si>
    <t xml:space="preserve">The Report Class and Report Sub-Class are used to organize Medical Records reports within a patient’s chart, e.g., Medical Record Reports (denoted by a Class = MR and Sub-Class = Consult or Discharge Summary, etc.) 
The Report Class and Accompanying Sub-Class are used to organize Diagnostic Imaging reports and their respective modalities within the patient’s chart, e.g., Diagnostic Imaging (denoted by a Class = DI) and Accompanying Sub-class = Mammogram radiology reports. 
The EMR may receive reports with more than one Accompanying Sub-Class and will use its business rules for report organization accordingly, e.g., Diagnostic Imaging reports containing Nuclear Medicine &amp; Radiology exams on the same report.
Enabling the end-user to manually attend to the process of organizing/categorizing reports where different. Accompanying Sub-Class exist on the same report. 
Hospitals classify reports using Report Class, Sub-Class and Accompanying Sub-Class differently. The EMR needs to identify the Sending Facility ID in order to harmonize organization of the reports using the naming convention defined within the EMR.
</t>
  </si>
  <si>
    <t xml:space="preserve">Report organization/categorization will be established and applied for all health reports received for all report recipients using the same EMR database. Subsequent reports received will match to existing categories within the EMR offering.
The minimum requirement to associate categories defined with the EMR offering to categories from each sending facility is at the level of sending facility, class and sub-class for Medical Record (MR) reports and sending facility, class and accompanying sub-class for Diagnostic Imaging/Cardio Respiratory (DI/CRT) reports.
</t>
  </si>
  <si>
    <r>
      <t xml:space="preserve">At a minimum, log entries must include the following discrete data elements:
- Retrieval Timestamp
- Transaction Type:  Identify whether the report was automatically retrieved or manually retrieved
- Initiating User: Identify the user that initiated the query (if manual) 
- Physician Recipient  
- External System:  Fixed value "HRM"  
The log entries will be retained in accordance with regulations governed by the </t>
    </r>
    <r>
      <rPr>
        <i/>
        <sz val="9"/>
        <color theme="1"/>
        <rFont val="Arial"/>
        <family val="2"/>
      </rPr>
      <t>Medicine Act, 1991.</t>
    </r>
    <r>
      <rPr>
        <sz val="9"/>
        <color theme="1"/>
        <rFont val="Arial"/>
        <family val="2"/>
      </rPr>
      <t xml:space="preserve">
</t>
    </r>
  </si>
  <si>
    <r>
      <rPr>
        <b/>
        <sz val="10"/>
        <color theme="1"/>
        <rFont val="Arial"/>
        <family val="2"/>
      </rPr>
      <t>EMR HRM Specification v4.3</t>
    </r>
    <r>
      <rPr>
        <b/>
        <sz val="9"/>
        <color rgb="FFFF0000"/>
        <rFont val="Calibri"/>
        <family val="2"/>
        <scheme val="minor"/>
      </rPr>
      <t xml:space="preserve">
</t>
    </r>
    <r>
      <rPr>
        <sz val="8"/>
        <rFont val="Arial"/>
        <family val="2"/>
      </rPr>
      <t>Publish Date: August 4, 2017</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</si>
</sst>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409]mmmm\ d\,\ yyyy;@"/>
    <numFmt numFmtId="165" formatCode="[$-409]d/mmm/yyyy;@"/>
  </numFmts>
  <fonts count="73" x14ac:knownFonts="1">
    <font>
      <sz val="11"/>
      <color theme="1"/>
      <name val="Calibri"/>
      <family val="2"/>
      <scheme val="minor"/>
    </font>
    <font>
      <b/>
      <sz val="11"/>
      <color theme="1"/>
      <name val="Calibri"/>
      <family val="2"/>
      <scheme val="minor"/>
    </font>
    <font>
      <sz val="10"/>
      <color theme="1"/>
      <name val="Calibri"/>
      <family val="2"/>
      <scheme val="minor"/>
    </font>
    <font>
      <sz val="8"/>
      <color theme="1"/>
      <name val="Calibri"/>
      <family val="2"/>
      <scheme val="minor"/>
    </font>
    <font>
      <b/>
      <sz val="8"/>
      <color theme="1"/>
      <name val="Calibri"/>
      <family val="2"/>
      <scheme val="minor"/>
    </font>
    <font>
      <b/>
      <sz val="10"/>
      <color theme="1"/>
      <name val="Calibri"/>
      <family val="2"/>
      <scheme val="minor"/>
    </font>
    <font>
      <b/>
      <sz val="12"/>
      <color theme="1"/>
      <name val="Calibri"/>
      <family val="2"/>
      <scheme val="minor"/>
    </font>
    <font>
      <b/>
      <sz val="9"/>
      <color theme="1"/>
      <name val="Calibri"/>
      <family val="2"/>
      <scheme val="minor"/>
    </font>
    <font>
      <b/>
      <sz val="11"/>
      <color theme="1"/>
      <name val="Arial"/>
      <family val="2"/>
    </font>
    <font>
      <sz val="8"/>
      <color indexed="81"/>
      <name val="Tahoma"/>
      <family val="2"/>
    </font>
    <font>
      <b/>
      <sz val="8"/>
      <color indexed="81"/>
      <name val="Tahoma"/>
      <family val="2"/>
    </font>
    <font>
      <b/>
      <sz val="12"/>
      <color rgb="FFFF0000"/>
      <name val="Calibri"/>
      <family val="2"/>
      <scheme val="minor"/>
    </font>
    <font>
      <sz val="8"/>
      <color rgb="FFFF0000"/>
      <name val="Calibri"/>
      <family val="2"/>
      <scheme val="minor"/>
    </font>
    <font>
      <sz val="8"/>
      <name val="Calibri"/>
      <family val="2"/>
      <scheme val="minor"/>
    </font>
    <font>
      <b/>
      <sz val="10"/>
      <color theme="3" tint="-0.499984740745262"/>
      <name val="Calibri"/>
      <family val="2"/>
      <scheme val="minor"/>
    </font>
    <font>
      <sz val="10"/>
      <color theme="1"/>
      <name val="Arial"/>
      <family val="2"/>
    </font>
    <font>
      <sz val="9"/>
      <color theme="1"/>
      <name val="Calibri"/>
      <family val="2"/>
      <scheme val="minor"/>
    </font>
    <font>
      <sz val="12"/>
      <color theme="1"/>
      <name val="Calibri"/>
      <family val="2"/>
      <scheme val="minor"/>
    </font>
    <font>
      <sz val="8"/>
      <color theme="1"/>
      <name val="Arial"/>
      <family val="2"/>
    </font>
    <font>
      <sz val="9"/>
      <color theme="1"/>
      <name val="Arial"/>
      <family val="2"/>
    </font>
    <font>
      <b/>
      <sz val="9"/>
      <color theme="1"/>
      <name val="Arial"/>
      <family val="2"/>
    </font>
    <font>
      <sz val="11"/>
      <color theme="1"/>
      <name val="Arial"/>
      <family val="2"/>
    </font>
    <font>
      <sz val="11"/>
      <color theme="1"/>
      <name val="Calibri"/>
      <family val="2"/>
      <scheme val="minor"/>
    </font>
    <font>
      <sz val="9"/>
      <color rgb="FFFF0000"/>
      <name val="Calibri"/>
      <family val="2"/>
      <scheme val="minor"/>
    </font>
    <font>
      <u/>
      <sz val="9"/>
      <color theme="1"/>
      <name val="Arial"/>
      <family val="2"/>
    </font>
    <font>
      <sz val="9"/>
      <color rgb="FFFF0000"/>
      <name val="Arial"/>
      <family val="2"/>
    </font>
    <font>
      <sz val="9"/>
      <name val="Arial"/>
      <family val="2"/>
    </font>
    <font>
      <b/>
      <sz val="9"/>
      <name val="Arial"/>
      <family val="2"/>
    </font>
    <font>
      <i/>
      <sz val="9"/>
      <color theme="1"/>
      <name val="Arial"/>
      <family val="2"/>
    </font>
    <font>
      <sz val="10"/>
      <name val="Arial"/>
      <family val="2"/>
    </font>
    <font>
      <sz val="10"/>
      <name val="Arial"/>
      <family val="2"/>
    </font>
    <font>
      <u/>
      <sz val="10"/>
      <color indexed="12"/>
      <name val="Arial"/>
      <family val="2"/>
    </font>
    <font>
      <b/>
      <sz val="11"/>
      <color indexed="8"/>
      <name val="Calibri"/>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b/>
      <sz val="10"/>
      <color theme="1"/>
      <name val="Arial"/>
      <family val="2"/>
    </font>
    <font>
      <b/>
      <sz val="10"/>
      <color rgb="FFFF0000"/>
      <name val="Calibri"/>
      <family val="2"/>
      <scheme val="minor"/>
    </font>
    <font>
      <sz val="9"/>
      <color indexed="81"/>
      <name val="Tahoma"/>
      <family val="2"/>
    </font>
    <font>
      <b/>
      <sz val="9"/>
      <color indexed="81"/>
      <name val="Tahoma"/>
      <family val="2"/>
    </font>
    <font>
      <b/>
      <sz val="9"/>
      <color theme="3" tint="-0.499984740745262"/>
      <name val="Calibri"/>
      <family val="2"/>
      <scheme val="minor"/>
    </font>
    <font>
      <sz val="11"/>
      <color rgb="FFFF0000"/>
      <name val="Calibri"/>
      <family val="2"/>
      <scheme val="minor"/>
    </font>
    <font>
      <b/>
      <sz val="10"/>
      <color rgb="FFFF0000"/>
      <name val="Arial"/>
      <family val="2"/>
    </font>
    <font>
      <b/>
      <sz val="9"/>
      <color rgb="FFFF0000"/>
      <name val="Calibri"/>
      <family val="2"/>
      <scheme val="minor"/>
    </font>
    <font>
      <b/>
      <sz val="10"/>
      <name val="Arial"/>
      <family val="2"/>
    </font>
    <font>
      <sz val="11"/>
      <name val="Calibri"/>
      <family val="2"/>
      <scheme val="minor"/>
    </font>
    <font>
      <sz val="8"/>
      <color rgb="FFFF0000"/>
      <name val="Arial"/>
      <family val="2"/>
    </font>
    <font>
      <sz val="8"/>
      <name val="Arial"/>
      <family val="2"/>
    </font>
    <font>
      <sz val="9"/>
      <color theme="3" tint="-0.499984740745262"/>
      <name val="Calibri"/>
      <family val="2"/>
      <scheme val="minor"/>
    </font>
    <font>
      <sz val="12"/>
      <color theme="1"/>
      <name val="Arial"/>
      <family val="2"/>
    </font>
    <font>
      <b/>
      <sz val="11"/>
      <color rgb="FFFF0000"/>
      <name val="Arial"/>
      <family val="2"/>
    </font>
    <font>
      <b/>
      <sz val="12"/>
      <name val="Cambria"/>
      <family val="1"/>
      <scheme val="major"/>
    </font>
    <font>
      <b/>
      <sz val="9"/>
      <color rgb="FFFF0000"/>
      <name val="Arial"/>
      <family val="2"/>
    </font>
    <font>
      <b/>
      <sz val="16"/>
      <color theme="1"/>
      <name val="Cambria"/>
      <family val="1"/>
      <scheme val="major"/>
    </font>
    <font>
      <b/>
      <sz val="14"/>
      <color theme="1"/>
      <name val="Cambria"/>
      <family val="1"/>
      <scheme val="major"/>
    </font>
    <font>
      <b/>
      <sz val="12"/>
      <name val="Calibri"/>
      <family val="2"/>
      <scheme val="minor"/>
    </font>
    <font>
      <sz val="8"/>
      <color theme="1"/>
      <name val="Cambria"/>
      <family val="1"/>
      <scheme val="major"/>
    </font>
    <font>
      <b/>
      <sz val="9"/>
      <color theme="1"/>
      <name val="Cambria"/>
      <family val="1"/>
      <scheme val="major"/>
    </font>
    <font>
      <b/>
      <sz val="14"/>
      <color theme="1"/>
      <name val="Calibri"/>
      <family val="2"/>
      <scheme val="minor"/>
    </font>
    <font>
      <sz val="11"/>
      <color theme="1"/>
      <name val="Wingdings"/>
      <charset val="2"/>
    </font>
  </fonts>
  <fills count="36">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
      <patternFill patternType="solid">
        <fgColor rgb="FFFF0000"/>
        <bgColor indexed="64"/>
      </patternFill>
    </fill>
    <fill>
      <patternFill patternType="solid">
        <fgColor rgb="FF92D050"/>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00B050"/>
        <bgColor indexed="64"/>
      </patternFill>
    </fill>
    <fill>
      <patternFill patternType="solid">
        <fgColor rgb="FF00B0F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4"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indexed="64"/>
      </bottom>
      <diagonal/>
    </border>
    <border>
      <left/>
      <right/>
      <top style="medium">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59291">
    <xf numFmtId="164" fontId="0" fillId="0" borderId="0"/>
    <xf numFmtId="0" fontId="22" fillId="0" borderId="0"/>
    <xf numFmtId="0" fontId="22" fillId="0" borderId="0"/>
    <xf numFmtId="164" fontId="29" fillId="0" borderId="0"/>
    <xf numFmtId="164" fontId="22" fillId="0" borderId="0"/>
    <xf numFmtId="164" fontId="22" fillId="0" borderId="0"/>
    <xf numFmtId="164" fontId="30" fillId="0" borderId="0"/>
    <xf numFmtId="164" fontId="22" fillId="0" borderId="0"/>
    <xf numFmtId="164" fontId="22" fillId="0" borderId="0"/>
    <xf numFmtId="164" fontId="30" fillId="0" borderId="0"/>
    <xf numFmtId="164" fontId="22" fillId="0" borderId="0"/>
    <xf numFmtId="164" fontId="31" fillId="0" borderId="0" applyNumberFormat="0" applyFill="0" applyBorder="0" applyAlignment="0" applyProtection="0">
      <alignment vertical="top"/>
      <protection locked="0"/>
    </xf>
    <xf numFmtId="164" fontId="30" fillId="0" borderId="0"/>
    <xf numFmtId="164" fontId="22" fillId="0" borderId="0"/>
    <xf numFmtId="164" fontId="22" fillId="0" borderId="0"/>
    <xf numFmtId="164" fontId="30" fillId="0" borderId="0"/>
    <xf numFmtId="164" fontId="30" fillId="0" borderId="0"/>
    <xf numFmtId="164" fontId="30" fillId="0" borderId="0"/>
    <xf numFmtId="164" fontId="30" fillId="0" borderId="0"/>
    <xf numFmtId="164" fontId="30" fillId="0" borderId="0"/>
    <xf numFmtId="164" fontId="22" fillId="0" borderId="0"/>
    <xf numFmtId="164" fontId="22" fillId="0" borderId="0"/>
    <xf numFmtId="164" fontId="22" fillId="0" borderId="0"/>
    <xf numFmtId="164" fontId="22" fillId="0" borderId="0"/>
    <xf numFmtId="164" fontId="30" fillId="0" borderId="0"/>
    <xf numFmtId="164" fontId="22" fillId="0" borderId="0"/>
    <xf numFmtId="164" fontId="30" fillId="0" borderId="0"/>
    <xf numFmtId="164" fontId="22" fillId="0" borderId="0"/>
    <xf numFmtId="164" fontId="22" fillId="0" borderId="0"/>
    <xf numFmtId="164" fontId="30" fillId="0" borderId="0"/>
    <xf numFmtId="164" fontId="30" fillId="0" borderId="0"/>
    <xf numFmtId="164" fontId="30" fillId="0" borderId="0"/>
    <xf numFmtId="164" fontId="30" fillId="0" borderId="0"/>
    <xf numFmtId="164" fontId="22" fillId="0" borderId="0"/>
    <xf numFmtId="164" fontId="30" fillId="0" borderId="0"/>
    <xf numFmtId="164" fontId="22" fillId="0" borderId="0"/>
    <xf numFmtId="164" fontId="33" fillId="8" borderId="0" applyNumberFormat="0" applyBorder="0" applyAlignment="0" applyProtection="0"/>
    <xf numFmtId="164" fontId="33" fillId="9" borderId="0" applyNumberFormat="0" applyBorder="0" applyAlignment="0" applyProtection="0"/>
    <xf numFmtId="164" fontId="33" fillId="10" borderId="0" applyNumberFormat="0" applyBorder="0" applyAlignment="0" applyProtection="0"/>
    <xf numFmtId="164" fontId="33" fillId="11" borderId="0" applyNumberFormat="0" applyBorder="0" applyAlignment="0" applyProtection="0"/>
    <xf numFmtId="164" fontId="33" fillId="12" borderId="0" applyNumberFormat="0" applyBorder="0" applyAlignment="0" applyProtection="0"/>
    <xf numFmtId="164" fontId="33" fillId="13" borderId="0" applyNumberFormat="0" applyBorder="0" applyAlignment="0" applyProtection="0"/>
    <xf numFmtId="164" fontId="33" fillId="14" borderId="0" applyNumberFormat="0" applyBorder="0" applyAlignment="0" applyProtection="0"/>
    <xf numFmtId="164" fontId="33" fillId="15" borderId="0" applyNumberFormat="0" applyBorder="0" applyAlignment="0" applyProtection="0"/>
    <xf numFmtId="164" fontId="33" fillId="16" borderId="0" applyNumberFormat="0" applyBorder="0" applyAlignment="0" applyProtection="0"/>
    <xf numFmtId="164" fontId="33" fillId="11" borderId="0" applyNumberFormat="0" applyBorder="0" applyAlignment="0" applyProtection="0"/>
    <xf numFmtId="164" fontId="33" fillId="14" borderId="0" applyNumberFormat="0" applyBorder="0" applyAlignment="0" applyProtection="0"/>
    <xf numFmtId="164" fontId="33" fillId="17" borderId="0" applyNumberFormat="0" applyBorder="0" applyAlignment="0" applyProtection="0"/>
    <xf numFmtId="164" fontId="34" fillId="18" borderId="0" applyNumberFormat="0" applyBorder="0" applyAlignment="0" applyProtection="0"/>
    <xf numFmtId="164" fontId="34" fillId="15" borderId="0" applyNumberFormat="0" applyBorder="0" applyAlignment="0" applyProtection="0"/>
    <xf numFmtId="164" fontId="34" fillId="16" borderId="0" applyNumberFormat="0" applyBorder="0" applyAlignment="0" applyProtection="0"/>
    <xf numFmtId="164" fontId="34" fillId="19" borderId="0" applyNumberFormat="0" applyBorder="0" applyAlignment="0" applyProtection="0"/>
    <xf numFmtId="164" fontId="34" fillId="20" borderId="0" applyNumberFormat="0" applyBorder="0" applyAlignment="0" applyProtection="0"/>
    <xf numFmtId="164" fontId="34" fillId="21" borderId="0" applyNumberFormat="0" applyBorder="0" applyAlignment="0" applyProtection="0"/>
    <xf numFmtId="164" fontId="34" fillId="22" borderId="0" applyNumberFormat="0" applyBorder="0" applyAlignment="0" applyProtection="0"/>
    <xf numFmtId="164" fontId="34" fillId="23" borderId="0" applyNumberFormat="0" applyBorder="0" applyAlignment="0" applyProtection="0"/>
    <xf numFmtId="164" fontId="34" fillId="24" borderId="0" applyNumberFormat="0" applyBorder="0" applyAlignment="0" applyProtection="0"/>
    <xf numFmtId="164" fontId="34" fillId="19" borderId="0" applyNumberFormat="0" applyBorder="0" applyAlignment="0" applyProtection="0"/>
    <xf numFmtId="164" fontId="34" fillId="20" borderId="0" applyNumberFormat="0" applyBorder="0" applyAlignment="0" applyProtection="0"/>
    <xf numFmtId="164" fontId="34" fillId="25" borderId="0" applyNumberFormat="0" applyBorder="0" applyAlignment="0" applyProtection="0"/>
    <xf numFmtId="164" fontId="35" fillId="9" borderId="0" applyNumberFormat="0" applyBorder="0" applyAlignment="0" applyProtection="0"/>
    <xf numFmtId="164" fontId="36" fillId="26" borderId="10" applyNumberFormat="0" applyAlignment="0" applyProtection="0"/>
    <xf numFmtId="164" fontId="37" fillId="27" borderId="11" applyNumberFormat="0" applyAlignment="0" applyProtection="0"/>
    <xf numFmtId="164" fontId="38" fillId="0" borderId="0" applyNumberFormat="0" applyFill="0" applyBorder="0" applyAlignment="0" applyProtection="0"/>
    <xf numFmtId="164" fontId="39" fillId="10" borderId="0" applyNumberFormat="0" applyBorder="0" applyAlignment="0" applyProtection="0"/>
    <xf numFmtId="164" fontId="40" fillId="0" borderId="12" applyNumberFormat="0" applyFill="0" applyAlignment="0" applyProtection="0"/>
    <xf numFmtId="164" fontId="41" fillId="0" borderId="13" applyNumberFormat="0" applyFill="0" applyAlignment="0" applyProtection="0"/>
    <xf numFmtId="164" fontId="42" fillId="0" borderId="14" applyNumberFormat="0" applyFill="0" applyAlignment="0" applyProtection="0"/>
    <xf numFmtId="164" fontId="42" fillId="0" borderId="0" applyNumberFormat="0" applyFill="0" applyBorder="0" applyAlignment="0" applyProtection="0"/>
    <xf numFmtId="164" fontId="31" fillId="0" borderId="0" applyNumberFormat="0" applyFill="0" applyBorder="0" applyAlignment="0" applyProtection="0">
      <alignment vertical="top"/>
      <protection locked="0"/>
    </xf>
    <xf numFmtId="164" fontId="43" fillId="13" borderId="10" applyNumberFormat="0" applyAlignment="0" applyProtection="0"/>
    <xf numFmtId="164" fontId="44" fillId="0" borderId="15" applyNumberFormat="0" applyFill="0" applyAlignment="0" applyProtection="0"/>
    <xf numFmtId="164" fontId="45" fillId="28" borderId="0" applyNumberFormat="0" applyBorder="0" applyAlignment="0" applyProtection="0"/>
    <xf numFmtId="164" fontId="30" fillId="0" borderId="0"/>
    <xf numFmtId="164" fontId="30" fillId="0" borderId="0"/>
    <xf numFmtId="164" fontId="30" fillId="0" borderId="0"/>
    <xf numFmtId="164" fontId="30" fillId="29" borderId="16" applyNumberFormat="0" applyFont="0" applyAlignment="0" applyProtection="0"/>
    <xf numFmtId="164" fontId="46" fillId="26" borderId="17" applyNumberFormat="0" applyAlignment="0" applyProtection="0"/>
    <xf numFmtId="164" fontId="47" fillId="0" borderId="0" applyNumberFormat="0" applyFill="0" applyBorder="0" applyAlignment="0" applyProtection="0"/>
    <xf numFmtId="164" fontId="32" fillId="0" borderId="18" applyNumberFormat="0" applyFill="0" applyAlignment="0" applyProtection="0"/>
    <xf numFmtId="164" fontId="48" fillId="0" borderId="0" applyNumberFormat="0" applyFill="0" applyBorder="0" applyAlignment="0" applyProtection="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33" fillId="8" borderId="0" applyNumberFormat="0" applyBorder="0" applyAlignment="0" applyProtection="0"/>
    <xf numFmtId="164" fontId="33" fillId="9" borderId="0" applyNumberFormat="0" applyBorder="0" applyAlignment="0" applyProtection="0"/>
    <xf numFmtId="164" fontId="33" fillId="10" borderId="0" applyNumberFormat="0" applyBorder="0" applyAlignment="0" applyProtection="0"/>
    <xf numFmtId="164" fontId="33" fillId="11" borderId="0" applyNumberFormat="0" applyBorder="0" applyAlignment="0" applyProtection="0"/>
    <xf numFmtId="164" fontId="33" fillId="12" borderId="0" applyNumberFormat="0" applyBorder="0" applyAlignment="0" applyProtection="0"/>
    <xf numFmtId="164" fontId="33" fillId="13" borderId="0" applyNumberFormat="0" applyBorder="0" applyAlignment="0" applyProtection="0"/>
    <xf numFmtId="164" fontId="33" fillId="14" borderId="0" applyNumberFormat="0" applyBorder="0" applyAlignment="0" applyProtection="0"/>
    <xf numFmtId="164" fontId="33" fillId="15" borderId="0" applyNumberFormat="0" applyBorder="0" applyAlignment="0" applyProtection="0"/>
    <xf numFmtId="164" fontId="33" fillId="16" borderId="0" applyNumberFormat="0" applyBorder="0" applyAlignment="0" applyProtection="0"/>
    <xf numFmtId="164" fontId="33" fillId="11" borderId="0" applyNumberFormat="0" applyBorder="0" applyAlignment="0" applyProtection="0"/>
    <xf numFmtId="164" fontId="33" fillId="14" borderId="0" applyNumberFormat="0" applyBorder="0" applyAlignment="0" applyProtection="0"/>
    <xf numFmtId="164" fontId="33" fillId="17" borderId="0" applyNumberFormat="0" applyBorder="0" applyAlignment="0" applyProtection="0"/>
    <xf numFmtId="164" fontId="34" fillId="18" borderId="0" applyNumberFormat="0" applyBorder="0" applyAlignment="0" applyProtection="0"/>
    <xf numFmtId="164" fontId="34" fillId="15" borderId="0" applyNumberFormat="0" applyBorder="0" applyAlignment="0" applyProtection="0"/>
    <xf numFmtId="164" fontId="34" fillId="16" borderId="0" applyNumberFormat="0" applyBorder="0" applyAlignment="0" applyProtection="0"/>
    <xf numFmtId="164" fontId="34" fillId="19" borderId="0" applyNumberFormat="0" applyBorder="0" applyAlignment="0" applyProtection="0"/>
    <xf numFmtId="164" fontId="34" fillId="20" borderId="0" applyNumberFormat="0" applyBorder="0" applyAlignment="0" applyProtection="0"/>
    <xf numFmtId="164" fontId="34" fillId="21" borderId="0" applyNumberFormat="0" applyBorder="0" applyAlignment="0" applyProtection="0"/>
    <xf numFmtId="164" fontId="34" fillId="22" borderId="0" applyNumberFormat="0" applyBorder="0" applyAlignment="0" applyProtection="0"/>
    <xf numFmtId="164" fontId="34" fillId="23" borderId="0" applyNumberFormat="0" applyBorder="0" applyAlignment="0" applyProtection="0"/>
    <xf numFmtId="164" fontId="34" fillId="24" borderId="0" applyNumberFormat="0" applyBorder="0" applyAlignment="0" applyProtection="0"/>
    <xf numFmtId="164" fontId="34" fillId="19" borderId="0" applyNumberFormat="0" applyBorder="0" applyAlignment="0" applyProtection="0"/>
    <xf numFmtId="164" fontId="34" fillId="20" borderId="0" applyNumberFormat="0" applyBorder="0" applyAlignment="0" applyProtection="0"/>
    <xf numFmtId="164" fontId="34" fillId="25" borderId="0" applyNumberFormat="0" applyBorder="0" applyAlignment="0" applyProtection="0"/>
    <xf numFmtId="164" fontId="35" fillId="9" borderId="0" applyNumberFormat="0" applyBorder="0" applyAlignment="0" applyProtection="0"/>
    <xf numFmtId="164" fontId="36" fillId="26" borderId="10" applyNumberFormat="0" applyAlignment="0" applyProtection="0"/>
    <xf numFmtId="164" fontId="37" fillId="27" borderId="11" applyNumberFormat="0" applyAlignment="0" applyProtection="0"/>
    <xf numFmtId="164" fontId="38" fillId="0" borderId="0" applyNumberFormat="0" applyFill="0" applyBorder="0" applyAlignment="0" applyProtection="0"/>
    <xf numFmtId="164" fontId="39" fillId="10" borderId="0" applyNumberFormat="0" applyBorder="0" applyAlignment="0" applyProtection="0"/>
    <xf numFmtId="164" fontId="40" fillId="0" borderId="12" applyNumberFormat="0" applyFill="0" applyAlignment="0" applyProtection="0"/>
    <xf numFmtId="164" fontId="41" fillId="0" borderId="13" applyNumberFormat="0" applyFill="0" applyAlignment="0" applyProtection="0"/>
    <xf numFmtId="164" fontId="42" fillId="0" borderId="14" applyNumberFormat="0" applyFill="0" applyAlignment="0" applyProtection="0"/>
    <xf numFmtId="164" fontId="42" fillId="0" borderId="0" applyNumberFormat="0" applyFill="0" applyBorder="0" applyAlignment="0" applyProtection="0"/>
    <xf numFmtId="164" fontId="43" fillId="13" borderId="10" applyNumberFormat="0" applyAlignment="0" applyProtection="0"/>
    <xf numFmtId="164" fontId="44" fillId="0" borderId="15" applyNumberFormat="0" applyFill="0" applyAlignment="0" applyProtection="0"/>
    <xf numFmtId="164" fontId="45" fillId="28" borderId="0" applyNumberFormat="0" applyBorder="0" applyAlignment="0" applyProtection="0"/>
    <xf numFmtId="164" fontId="30" fillId="29" borderId="16" applyNumberFormat="0" applyFont="0" applyAlignment="0" applyProtection="0"/>
    <xf numFmtId="164" fontId="46" fillId="26" borderId="17" applyNumberFormat="0" applyAlignment="0" applyProtection="0"/>
    <xf numFmtId="164" fontId="47" fillId="0" borderId="0" applyNumberFormat="0" applyFill="0" applyBorder="0" applyAlignment="0" applyProtection="0"/>
    <xf numFmtId="164" fontId="32" fillId="0" borderId="18" applyNumberFormat="0" applyFill="0" applyAlignment="0" applyProtection="0"/>
    <xf numFmtId="164" fontId="48" fillId="0" borderId="0" applyNumberFormat="0" applyFill="0" applyBorder="0" applyAlignment="0" applyProtection="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22" fillId="0" borderId="0"/>
    <xf numFmtId="164" fontId="22" fillId="0" borderId="0"/>
    <xf numFmtId="164" fontId="30"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30" fillId="0" borderId="0"/>
    <xf numFmtId="164" fontId="30" fillId="0" borderId="0"/>
    <xf numFmtId="164" fontId="30" fillId="0" borderId="0"/>
    <xf numFmtId="164" fontId="30" fillId="0" borderId="0"/>
    <xf numFmtId="164" fontId="30" fillId="0" borderId="0"/>
    <xf numFmtId="164" fontId="30" fillId="0" borderId="0"/>
    <xf numFmtId="164" fontId="30"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22" fillId="0" borderId="0"/>
    <xf numFmtId="164" fontId="30" fillId="0" borderId="0"/>
    <xf numFmtId="164" fontId="30"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22" fillId="0" borderId="0"/>
    <xf numFmtId="164" fontId="22" fillId="0" borderId="0"/>
    <xf numFmtId="164" fontId="30" fillId="0" borderId="0"/>
    <xf numFmtId="164" fontId="22" fillId="0" borderId="0"/>
    <xf numFmtId="164" fontId="22" fillId="0" borderId="0"/>
    <xf numFmtId="164" fontId="30" fillId="0" borderId="0"/>
    <xf numFmtId="164" fontId="22" fillId="0" borderId="0"/>
    <xf numFmtId="164" fontId="31" fillId="0" borderId="0" applyNumberFormat="0" applyFill="0" applyBorder="0" applyAlignment="0" applyProtection="0">
      <alignment vertical="top"/>
      <protection locked="0"/>
    </xf>
    <xf numFmtId="164" fontId="30" fillId="0" borderId="0"/>
    <xf numFmtId="164" fontId="22" fillId="0" borderId="0"/>
    <xf numFmtId="164" fontId="22" fillId="0" borderId="0"/>
    <xf numFmtId="164" fontId="30" fillId="0" borderId="0"/>
    <xf numFmtId="164" fontId="30" fillId="0" borderId="0"/>
    <xf numFmtId="164" fontId="30" fillId="0" borderId="0"/>
    <xf numFmtId="164" fontId="30" fillId="0" borderId="0"/>
    <xf numFmtId="164" fontId="30" fillId="0" borderId="0"/>
    <xf numFmtId="164" fontId="22" fillId="0" borderId="0"/>
    <xf numFmtId="164" fontId="22" fillId="0" borderId="0"/>
    <xf numFmtId="164" fontId="22" fillId="0" borderId="0"/>
    <xf numFmtId="164" fontId="22" fillId="0" borderId="0"/>
    <xf numFmtId="164" fontId="30" fillId="0" borderId="0"/>
    <xf numFmtId="164" fontId="22" fillId="0" borderId="0"/>
    <xf numFmtId="164" fontId="30" fillId="0" borderId="0"/>
    <xf numFmtId="164" fontId="22" fillId="0" borderId="0"/>
    <xf numFmtId="164" fontId="22" fillId="0" borderId="0"/>
    <xf numFmtId="164" fontId="30" fillId="0" borderId="0"/>
    <xf numFmtId="164" fontId="30" fillId="0" borderId="0"/>
    <xf numFmtId="164" fontId="30" fillId="0" borderId="0"/>
    <xf numFmtId="164" fontId="30" fillId="0" borderId="0"/>
    <xf numFmtId="164" fontId="22" fillId="0" borderId="0"/>
    <xf numFmtId="164" fontId="30" fillId="0" borderId="0"/>
    <xf numFmtId="164" fontId="22" fillId="0" borderId="0"/>
    <xf numFmtId="164" fontId="33" fillId="8" borderId="0" applyNumberFormat="0" applyBorder="0" applyAlignment="0" applyProtection="0"/>
    <xf numFmtId="164" fontId="33" fillId="9" borderId="0" applyNumberFormat="0" applyBorder="0" applyAlignment="0" applyProtection="0"/>
    <xf numFmtId="164" fontId="33" fillId="10" borderId="0" applyNumberFormat="0" applyBorder="0" applyAlignment="0" applyProtection="0"/>
    <xf numFmtId="164" fontId="33" fillId="11" borderId="0" applyNumberFormat="0" applyBorder="0" applyAlignment="0" applyProtection="0"/>
    <xf numFmtId="164" fontId="33" fillId="12" borderId="0" applyNumberFormat="0" applyBorder="0" applyAlignment="0" applyProtection="0"/>
    <xf numFmtId="164" fontId="33" fillId="13" borderId="0" applyNumberFormat="0" applyBorder="0" applyAlignment="0" applyProtection="0"/>
    <xf numFmtId="164" fontId="33" fillId="14" borderId="0" applyNumberFormat="0" applyBorder="0" applyAlignment="0" applyProtection="0"/>
    <xf numFmtId="164" fontId="33" fillId="15" borderId="0" applyNumberFormat="0" applyBorder="0" applyAlignment="0" applyProtection="0"/>
    <xf numFmtId="164" fontId="33" fillId="16" borderId="0" applyNumberFormat="0" applyBorder="0" applyAlignment="0" applyProtection="0"/>
    <xf numFmtId="164" fontId="33" fillId="11" borderId="0" applyNumberFormat="0" applyBorder="0" applyAlignment="0" applyProtection="0"/>
    <xf numFmtId="164" fontId="33" fillId="14" borderId="0" applyNumberFormat="0" applyBorder="0" applyAlignment="0" applyProtection="0"/>
    <xf numFmtId="164" fontId="33" fillId="17" borderId="0" applyNumberFormat="0" applyBorder="0" applyAlignment="0" applyProtection="0"/>
    <xf numFmtId="164" fontId="34" fillId="18" borderId="0" applyNumberFormat="0" applyBorder="0" applyAlignment="0" applyProtection="0"/>
    <xf numFmtId="164" fontId="34" fillId="15" borderId="0" applyNumberFormat="0" applyBorder="0" applyAlignment="0" applyProtection="0"/>
    <xf numFmtId="164" fontId="34" fillId="16" borderId="0" applyNumberFormat="0" applyBorder="0" applyAlignment="0" applyProtection="0"/>
    <xf numFmtId="164" fontId="34" fillId="19" borderId="0" applyNumberFormat="0" applyBorder="0" applyAlignment="0" applyProtection="0"/>
    <xf numFmtId="164" fontId="34" fillId="20" borderId="0" applyNumberFormat="0" applyBorder="0" applyAlignment="0" applyProtection="0"/>
    <xf numFmtId="164" fontId="34" fillId="21" borderId="0" applyNumberFormat="0" applyBorder="0" applyAlignment="0" applyProtection="0"/>
    <xf numFmtId="164" fontId="34" fillId="22" borderId="0" applyNumberFormat="0" applyBorder="0" applyAlignment="0" applyProtection="0"/>
    <xf numFmtId="164" fontId="34" fillId="23" borderId="0" applyNumberFormat="0" applyBorder="0" applyAlignment="0" applyProtection="0"/>
    <xf numFmtId="164" fontId="34" fillId="24" borderId="0" applyNumberFormat="0" applyBorder="0" applyAlignment="0" applyProtection="0"/>
    <xf numFmtId="164" fontId="34" fillId="19" borderId="0" applyNumberFormat="0" applyBorder="0" applyAlignment="0" applyProtection="0"/>
    <xf numFmtId="164" fontId="34" fillId="20" borderId="0" applyNumberFormat="0" applyBorder="0" applyAlignment="0" applyProtection="0"/>
    <xf numFmtId="164" fontId="34" fillId="25" borderId="0" applyNumberFormat="0" applyBorder="0" applyAlignment="0" applyProtection="0"/>
    <xf numFmtId="164" fontId="35" fillId="9" borderId="0" applyNumberFormat="0" applyBorder="0" applyAlignment="0" applyProtection="0"/>
    <xf numFmtId="164" fontId="36" fillId="26" borderId="10" applyNumberFormat="0" applyAlignment="0" applyProtection="0"/>
    <xf numFmtId="164" fontId="37" fillId="27" borderId="11" applyNumberFormat="0" applyAlignment="0" applyProtection="0"/>
    <xf numFmtId="164" fontId="38" fillId="0" borderId="0" applyNumberFormat="0" applyFill="0" applyBorder="0" applyAlignment="0" applyProtection="0"/>
    <xf numFmtId="164" fontId="39" fillId="10" borderId="0" applyNumberFormat="0" applyBorder="0" applyAlignment="0" applyProtection="0"/>
    <xf numFmtId="164" fontId="40" fillId="0" borderId="12" applyNumberFormat="0" applyFill="0" applyAlignment="0" applyProtection="0"/>
    <xf numFmtId="164" fontId="41" fillId="0" borderId="13" applyNumberFormat="0" applyFill="0" applyAlignment="0" applyProtection="0"/>
    <xf numFmtId="164" fontId="42" fillId="0" borderId="14" applyNumberFormat="0" applyFill="0" applyAlignment="0" applyProtection="0"/>
    <xf numFmtId="164" fontId="42" fillId="0" borderId="0" applyNumberFormat="0" applyFill="0" applyBorder="0" applyAlignment="0" applyProtection="0"/>
    <xf numFmtId="164" fontId="31" fillId="0" borderId="0" applyNumberFormat="0" applyFill="0" applyBorder="0" applyAlignment="0" applyProtection="0">
      <alignment vertical="top"/>
      <protection locked="0"/>
    </xf>
    <xf numFmtId="164" fontId="43" fillId="13" borderId="10" applyNumberFormat="0" applyAlignment="0" applyProtection="0"/>
    <xf numFmtId="164" fontId="44" fillId="0" borderId="15" applyNumberFormat="0" applyFill="0" applyAlignment="0" applyProtection="0"/>
    <xf numFmtId="164" fontId="45" fillId="28" borderId="0" applyNumberFormat="0" applyBorder="0" applyAlignment="0" applyProtection="0"/>
    <xf numFmtId="164" fontId="30" fillId="0" borderId="0"/>
    <xf numFmtId="164" fontId="30" fillId="0" borderId="0"/>
    <xf numFmtId="164" fontId="30" fillId="0" borderId="0"/>
    <xf numFmtId="164" fontId="30" fillId="29" borderId="16" applyNumberFormat="0" applyFont="0" applyAlignment="0" applyProtection="0"/>
    <xf numFmtId="164" fontId="46" fillId="26" borderId="17" applyNumberFormat="0" applyAlignment="0" applyProtection="0"/>
    <xf numFmtId="164" fontId="47" fillId="0" borderId="0" applyNumberFormat="0" applyFill="0" applyBorder="0" applyAlignment="0" applyProtection="0"/>
    <xf numFmtId="164" fontId="32" fillId="0" borderId="18" applyNumberFormat="0" applyFill="0" applyAlignment="0" applyProtection="0"/>
    <xf numFmtId="164" fontId="48" fillId="0" borderId="0" applyNumberFormat="0" applyFill="0" applyBorder="0" applyAlignment="0" applyProtection="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33" fillId="8" borderId="0" applyNumberFormat="0" applyBorder="0" applyAlignment="0" applyProtection="0"/>
    <xf numFmtId="164" fontId="33" fillId="9" borderId="0" applyNumberFormat="0" applyBorder="0" applyAlignment="0" applyProtection="0"/>
    <xf numFmtId="164" fontId="33" fillId="10" borderId="0" applyNumberFormat="0" applyBorder="0" applyAlignment="0" applyProtection="0"/>
    <xf numFmtId="164" fontId="33" fillId="11" borderId="0" applyNumberFormat="0" applyBorder="0" applyAlignment="0" applyProtection="0"/>
    <xf numFmtId="164" fontId="33" fillId="12" borderId="0" applyNumberFormat="0" applyBorder="0" applyAlignment="0" applyProtection="0"/>
    <xf numFmtId="164" fontId="33" fillId="13" borderId="0" applyNumberFormat="0" applyBorder="0" applyAlignment="0" applyProtection="0"/>
    <xf numFmtId="164" fontId="33" fillId="14" borderId="0" applyNumberFormat="0" applyBorder="0" applyAlignment="0" applyProtection="0"/>
    <xf numFmtId="164" fontId="33" fillId="15" borderId="0" applyNumberFormat="0" applyBorder="0" applyAlignment="0" applyProtection="0"/>
    <xf numFmtId="164" fontId="33" fillId="16" borderId="0" applyNumberFormat="0" applyBorder="0" applyAlignment="0" applyProtection="0"/>
    <xf numFmtId="164" fontId="33" fillId="11" borderId="0" applyNumberFormat="0" applyBorder="0" applyAlignment="0" applyProtection="0"/>
    <xf numFmtId="164" fontId="33" fillId="14" borderId="0" applyNumberFormat="0" applyBorder="0" applyAlignment="0" applyProtection="0"/>
    <xf numFmtId="164" fontId="33" fillId="17" borderId="0" applyNumberFormat="0" applyBorder="0" applyAlignment="0" applyProtection="0"/>
    <xf numFmtId="164" fontId="34" fillId="18" borderId="0" applyNumberFormat="0" applyBorder="0" applyAlignment="0" applyProtection="0"/>
    <xf numFmtId="164" fontId="34" fillId="15" borderId="0" applyNumberFormat="0" applyBorder="0" applyAlignment="0" applyProtection="0"/>
    <xf numFmtId="164" fontId="34" fillId="16" borderId="0" applyNumberFormat="0" applyBorder="0" applyAlignment="0" applyProtection="0"/>
    <xf numFmtId="164" fontId="34" fillId="19" borderId="0" applyNumberFormat="0" applyBorder="0" applyAlignment="0" applyProtection="0"/>
    <xf numFmtId="164" fontId="34" fillId="20" borderId="0" applyNumberFormat="0" applyBorder="0" applyAlignment="0" applyProtection="0"/>
    <xf numFmtId="164" fontId="34" fillId="21" borderId="0" applyNumberFormat="0" applyBorder="0" applyAlignment="0" applyProtection="0"/>
    <xf numFmtId="164" fontId="34" fillId="22" borderId="0" applyNumberFormat="0" applyBorder="0" applyAlignment="0" applyProtection="0"/>
    <xf numFmtId="164" fontId="34" fillId="23" borderId="0" applyNumberFormat="0" applyBorder="0" applyAlignment="0" applyProtection="0"/>
    <xf numFmtId="164" fontId="34" fillId="24" borderId="0" applyNumberFormat="0" applyBorder="0" applyAlignment="0" applyProtection="0"/>
    <xf numFmtId="164" fontId="34" fillId="19" borderId="0" applyNumberFormat="0" applyBorder="0" applyAlignment="0" applyProtection="0"/>
    <xf numFmtId="164" fontId="34" fillId="20" borderId="0" applyNumberFormat="0" applyBorder="0" applyAlignment="0" applyProtection="0"/>
    <xf numFmtId="164" fontId="34" fillId="25" borderId="0" applyNumberFormat="0" applyBorder="0" applyAlignment="0" applyProtection="0"/>
    <xf numFmtId="164" fontId="35" fillId="9" borderId="0" applyNumberFormat="0" applyBorder="0" applyAlignment="0" applyProtection="0"/>
    <xf numFmtId="164" fontId="36" fillId="26" borderId="10" applyNumberFormat="0" applyAlignment="0" applyProtection="0"/>
    <xf numFmtId="164" fontId="37" fillId="27" borderId="11" applyNumberFormat="0" applyAlignment="0" applyProtection="0"/>
    <xf numFmtId="164" fontId="38" fillId="0" borderId="0" applyNumberFormat="0" applyFill="0" applyBorder="0" applyAlignment="0" applyProtection="0"/>
    <xf numFmtId="164" fontId="39" fillId="10" borderId="0" applyNumberFormat="0" applyBorder="0" applyAlignment="0" applyProtection="0"/>
    <xf numFmtId="164" fontId="40" fillId="0" borderId="12" applyNumberFormat="0" applyFill="0" applyAlignment="0" applyProtection="0"/>
    <xf numFmtId="164" fontId="41" fillId="0" borderId="13" applyNumberFormat="0" applyFill="0" applyAlignment="0" applyProtection="0"/>
    <xf numFmtId="164" fontId="42" fillId="0" borderId="14" applyNumberFormat="0" applyFill="0" applyAlignment="0" applyProtection="0"/>
    <xf numFmtId="164" fontId="42" fillId="0" borderId="0" applyNumberFormat="0" applyFill="0" applyBorder="0" applyAlignment="0" applyProtection="0"/>
    <xf numFmtId="164" fontId="43" fillId="13" borderId="10" applyNumberFormat="0" applyAlignment="0" applyProtection="0"/>
    <xf numFmtId="164" fontId="44" fillId="0" borderId="15" applyNumberFormat="0" applyFill="0" applyAlignment="0" applyProtection="0"/>
    <xf numFmtId="164" fontId="45" fillId="28" borderId="0" applyNumberFormat="0" applyBorder="0" applyAlignment="0" applyProtection="0"/>
    <xf numFmtId="164" fontId="30" fillId="29" borderId="16" applyNumberFormat="0" applyFont="0" applyAlignment="0" applyProtection="0"/>
    <xf numFmtId="164" fontId="46" fillId="26" borderId="17" applyNumberFormat="0" applyAlignment="0" applyProtection="0"/>
    <xf numFmtId="164" fontId="47" fillId="0" borderId="0" applyNumberFormat="0" applyFill="0" applyBorder="0" applyAlignment="0" applyProtection="0"/>
    <xf numFmtId="164" fontId="32" fillId="0" borderId="18" applyNumberFormat="0" applyFill="0" applyAlignment="0" applyProtection="0"/>
    <xf numFmtId="164" fontId="48" fillId="0" borderId="0" applyNumberFormat="0" applyFill="0" applyBorder="0" applyAlignment="0" applyProtection="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22" fillId="0" borderId="0"/>
    <xf numFmtId="164" fontId="22" fillId="0" borderId="0"/>
    <xf numFmtId="164" fontId="30" fillId="0" borderId="0"/>
    <xf numFmtId="164" fontId="22" fillId="0" borderId="0"/>
    <xf numFmtId="164" fontId="22" fillId="0" borderId="0"/>
    <xf numFmtId="164" fontId="30" fillId="0" borderId="0"/>
    <xf numFmtId="164" fontId="22" fillId="0" borderId="0"/>
    <xf numFmtId="164" fontId="22" fillId="0" borderId="0"/>
    <xf numFmtId="164" fontId="30" fillId="0" borderId="0"/>
    <xf numFmtId="164" fontId="22" fillId="0" borderId="0"/>
    <xf numFmtId="164" fontId="31" fillId="0" borderId="0" applyNumberFormat="0" applyFill="0" applyBorder="0" applyAlignment="0" applyProtection="0">
      <alignment vertical="top"/>
      <protection locked="0"/>
    </xf>
    <xf numFmtId="164" fontId="30" fillId="0" borderId="0"/>
    <xf numFmtId="164" fontId="22" fillId="0" borderId="0"/>
    <xf numFmtId="164" fontId="22" fillId="0" borderId="0"/>
    <xf numFmtId="164" fontId="30" fillId="0" borderId="0"/>
    <xf numFmtId="164" fontId="30" fillId="0" borderId="0"/>
    <xf numFmtId="164" fontId="30" fillId="0" borderId="0"/>
    <xf numFmtId="164" fontId="30" fillId="0" borderId="0"/>
    <xf numFmtId="164" fontId="30" fillId="0" borderId="0"/>
    <xf numFmtId="164" fontId="30" fillId="0" borderId="0"/>
    <xf numFmtId="164" fontId="30" fillId="0" borderId="0"/>
    <xf numFmtId="164" fontId="30" fillId="0" borderId="0"/>
    <xf numFmtId="164" fontId="30" fillId="0" borderId="0"/>
    <xf numFmtId="164" fontId="30" fillId="0" borderId="0"/>
    <xf numFmtId="164" fontId="30" fillId="0" borderId="0"/>
    <xf numFmtId="164" fontId="30" fillId="0" borderId="0"/>
    <xf numFmtId="164" fontId="30" fillId="0" borderId="0"/>
    <xf numFmtId="164" fontId="22" fillId="0" borderId="0"/>
    <xf numFmtId="164" fontId="22" fillId="0" borderId="0"/>
    <xf numFmtId="164" fontId="22" fillId="0" borderId="0"/>
    <xf numFmtId="164" fontId="22" fillId="0" borderId="0"/>
    <xf numFmtId="164" fontId="30" fillId="0" borderId="0"/>
    <xf numFmtId="164" fontId="22" fillId="0" borderId="0"/>
    <xf numFmtId="164" fontId="30" fillId="0" borderId="0"/>
    <xf numFmtId="164" fontId="22" fillId="0" borderId="0"/>
    <xf numFmtId="164" fontId="22" fillId="0" borderId="0"/>
    <xf numFmtId="164" fontId="30" fillId="0" borderId="0"/>
    <xf numFmtId="164" fontId="30" fillId="0" borderId="0"/>
    <xf numFmtId="164" fontId="30" fillId="0" borderId="0"/>
    <xf numFmtId="164" fontId="30" fillId="0" borderId="0"/>
    <xf numFmtId="164" fontId="22" fillId="0" borderId="0"/>
    <xf numFmtId="164" fontId="30" fillId="0" borderId="0"/>
    <xf numFmtId="164" fontId="22" fillId="0" borderId="0"/>
    <xf numFmtId="164" fontId="33" fillId="8" borderId="0" applyNumberFormat="0" applyBorder="0" applyAlignment="0" applyProtection="0"/>
    <xf numFmtId="164" fontId="33" fillId="9" borderId="0" applyNumberFormat="0" applyBorder="0" applyAlignment="0" applyProtection="0"/>
    <xf numFmtId="164" fontId="33" fillId="10" borderId="0" applyNumberFormat="0" applyBorder="0" applyAlignment="0" applyProtection="0"/>
    <xf numFmtId="164" fontId="33" fillId="11" borderId="0" applyNumberFormat="0" applyBorder="0" applyAlignment="0" applyProtection="0"/>
    <xf numFmtId="164" fontId="33" fillId="12" borderId="0" applyNumberFormat="0" applyBorder="0" applyAlignment="0" applyProtection="0"/>
    <xf numFmtId="164" fontId="33" fillId="13" borderId="0" applyNumberFormat="0" applyBorder="0" applyAlignment="0" applyProtection="0"/>
    <xf numFmtId="164" fontId="33" fillId="14" borderId="0" applyNumberFormat="0" applyBorder="0" applyAlignment="0" applyProtection="0"/>
    <xf numFmtId="164" fontId="33" fillId="15" borderId="0" applyNumberFormat="0" applyBorder="0" applyAlignment="0" applyProtection="0"/>
    <xf numFmtId="164" fontId="33" fillId="16" borderId="0" applyNumberFormat="0" applyBorder="0" applyAlignment="0" applyProtection="0"/>
    <xf numFmtId="164" fontId="33" fillId="11" borderId="0" applyNumberFormat="0" applyBorder="0" applyAlignment="0" applyProtection="0"/>
    <xf numFmtId="164" fontId="33" fillId="14" borderId="0" applyNumberFormat="0" applyBorder="0" applyAlignment="0" applyProtection="0"/>
    <xf numFmtId="164" fontId="33" fillId="17" borderId="0" applyNumberFormat="0" applyBorder="0" applyAlignment="0" applyProtection="0"/>
    <xf numFmtId="164" fontId="34" fillId="18" borderId="0" applyNumberFormat="0" applyBorder="0" applyAlignment="0" applyProtection="0"/>
    <xf numFmtId="164" fontId="34" fillId="15" borderId="0" applyNumberFormat="0" applyBorder="0" applyAlignment="0" applyProtection="0"/>
    <xf numFmtId="164" fontId="34" fillId="16" borderId="0" applyNumberFormat="0" applyBorder="0" applyAlignment="0" applyProtection="0"/>
    <xf numFmtId="164" fontId="34" fillId="19" borderId="0" applyNumberFormat="0" applyBorder="0" applyAlignment="0" applyProtection="0"/>
    <xf numFmtId="164" fontId="34" fillId="20" borderId="0" applyNumberFormat="0" applyBorder="0" applyAlignment="0" applyProtection="0"/>
    <xf numFmtId="164" fontId="34" fillId="21" borderId="0" applyNumberFormat="0" applyBorder="0" applyAlignment="0" applyProtection="0"/>
    <xf numFmtId="164" fontId="34" fillId="22" borderId="0" applyNumberFormat="0" applyBorder="0" applyAlignment="0" applyProtection="0"/>
    <xf numFmtId="164" fontId="34" fillId="23" borderId="0" applyNumberFormat="0" applyBorder="0" applyAlignment="0" applyProtection="0"/>
    <xf numFmtId="164" fontId="34" fillId="24" borderId="0" applyNumberFormat="0" applyBorder="0" applyAlignment="0" applyProtection="0"/>
    <xf numFmtId="164" fontId="34" fillId="19" borderId="0" applyNumberFormat="0" applyBorder="0" applyAlignment="0" applyProtection="0"/>
    <xf numFmtId="164" fontId="34" fillId="20" borderId="0" applyNumberFormat="0" applyBorder="0" applyAlignment="0" applyProtection="0"/>
    <xf numFmtId="164" fontId="34" fillId="25" borderId="0" applyNumberFormat="0" applyBorder="0" applyAlignment="0" applyProtection="0"/>
    <xf numFmtId="164" fontId="35" fillId="9" borderId="0" applyNumberFormat="0" applyBorder="0" applyAlignment="0" applyProtection="0"/>
    <xf numFmtId="164" fontId="36" fillId="26" borderId="10" applyNumberFormat="0" applyAlignment="0" applyProtection="0"/>
    <xf numFmtId="164" fontId="37" fillId="27" borderId="11" applyNumberFormat="0" applyAlignment="0" applyProtection="0"/>
    <xf numFmtId="164" fontId="38" fillId="0" borderId="0" applyNumberFormat="0" applyFill="0" applyBorder="0" applyAlignment="0" applyProtection="0"/>
    <xf numFmtId="164" fontId="39" fillId="10" borderId="0" applyNumberFormat="0" applyBorder="0" applyAlignment="0" applyProtection="0"/>
    <xf numFmtId="164" fontId="40" fillId="0" borderId="12" applyNumberFormat="0" applyFill="0" applyAlignment="0" applyProtection="0"/>
    <xf numFmtId="164" fontId="41" fillId="0" borderId="13" applyNumberFormat="0" applyFill="0" applyAlignment="0" applyProtection="0"/>
    <xf numFmtId="164" fontId="42" fillId="0" borderId="14" applyNumberFormat="0" applyFill="0" applyAlignment="0" applyProtection="0"/>
    <xf numFmtId="164" fontId="42" fillId="0" borderId="0" applyNumberFormat="0" applyFill="0" applyBorder="0" applyAlignment="0" applyProtection="0"/>
    <xf numFmtId="164" fontId="31" fillId="0" borderId="0" applyNumberFormat="0" applyFill="0" applyBorder="0" applyAlignment="0" applyProtection="0">
      <alignment vertical="top"/>
      <protection locked="0"/>
    </xf>
    <xf numFmtId="164" fontId="43" fillId="13" borderId="10" applyNumberFormat="0" applyAlignment="0" applyProtection="0"/>
    <xf numFmtId="164" fontId="44" fillId="0" borderId="15" applyNumberFormat="0" applyFill="0" applyAlignment="0" applyProtection="0"/>
    <xf numFmtId="164" fontId="45" fillId="28" borderId="0" applyNumberFormat="0" applyBorder="0" applyAlignment="0" applyProtection="0"/>
    <xf numFmtId="164" fontId="30" fillId="0" borderId="0"/>
    <xf numFmtId="164" fontId="30" fillId="0" borderId="0"/>
    <xf numFmtId="164" fontId="30" fillId="0" borderId="0"/>
    <xf numFmtId="164" fontId="30" fillId="29" borderId="16" applyNumberFormat="0" applyFont="0" applyAlignment="0" applyProtection="0"/>
    <xf numFmtId="164" fontId="46" fillId="26" borderId="17" applyNumberFormat="0" applyAlignment="0" applyProtection="0"/>
    <xf numFmtId="164" fontId="47" fillId="0" borderId="0" applyNumberFormat="0" applyFill="0" applyBorder="0" applyAlignment="0" applyProtection="0"/>
    <xf numFmtId="164" fontId="32" fillId="0" borderId="18" applyNumberFormat="0" applyFill="0" applyAlignment="0" applyProtection="0"/>
    <xf numFmtId="164" fontId="48" fillId="0" borderId="0" applyNumberFormat="0" applyFill="0" applyBorder="0" applyAlignment="0" applyProtection="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33" fillId="8" borderId="0" applyNumberFormat="0" applyBorder="0" applyAlignment="0" applyProtection="0"/>
    <xf numFmtId="164" fontId="33" fillId="9" borderId="0" applyNumberFormat="0" applyBorder="0" applyAlignment="0" applyProtection="0"/>
    <xf numFmtId="164" fontId="33" fillId="10" borderId="0" applyNumberFormat="0" applyBorder="0" applyAlignment="0" applyProtection="0"/>
    <xf numFmtId="164" fontId="33" fillId="11" borderId="0" applyNumberFormat="0" applyBorder="0" applyAlignment="0" applyProtection="0"/>
    <xf numFmtId="164" fontId="33" fillId="12" borderId="0" applyNumberFormat="0" applyBorder="0" applyAlignment="0" applyProtection="0"/>
    <xf numFmtId="164" fontId="33" fillId="13" borderId="0" applyNumberFormat="0" applyBorder="0" applyAlignment="0" applyProtection="0"/>
    <xf numFmtId="164" fontId="33" fillId="14" borderId="0" applyNumberFormat="0" applyBorder="0" applyAlignment="0" applyProtection="0"/>
    <xf numFmtId="164" fontId="33" fillId="15" borderId="0" applyNumberFormat="0" applyBorder="0" applyAlignment="0" applyProtection="0"/>
    <xf numFmtId="164" fontId="33" fillId="16" borderId="0" applyNumberFormat="0" applyBorder="0" applyAlignment="0" applyProtection="0"/>
    <xf numFmtId="164" fontId="33" fillId="11" borderId="0" applyNumberFormat="0" applyBorder="0" applyAlignment="0" applyProtection="0"/>
    <xf numFmtId="164" fontId="33" fillId="14" borderId="0" applyNumberFormat="0" applyBorder="0" applyAlignment="0" applyProtection="0"/>
    <xf numFmtId="164" fontId="33" fillId="17" borderId="0" applyNumberFormat="0" applyBorder="0" applyAlignment="0" applyProtection="0"/>
    <xf numFmtId="164" fontId="34" fillId="18" borderId="0" applyNumberFormat="0" applyBorder="0" applyAlignment="0" applyProtection="0"/>
    <xf numFmtId="164" fontId="34" fillId="15" borderId="0" applyNumberFormat="0" applyBorder="0" applyAlignment="0" applyProtection="0"/>
    <xf numFmtId="164" fontId="34" fillId="16" borderId="0" applyNumberFormat="0" applyBorder="0" applyAlignment="0" applyProtection="0"/>
    <xf numFmtId="164" fontId="34" fillId="19" borderId="0" applyNumberFormat="0" applyBorder="0" applyAlignment="0" applyProtection="0"/>
    <xf numFmtId="164" fontId="34" fillId="20" borderId="0" applyNumberFormat="0" applyBorder="0" applyAlignment="0" applyProtection="0"/>
    <xf numFmtId="164" fontId="34" fillId="21" borderId="0" applyNumberFormat="0" applyBorder="0" applyAlignment="0" applyProtection="0"/>
    <xf numFmtId="164" fontId="34" fillId="22" borderId="0" applyNumberFormat="0" applyBorder="0" applyAlignment="0" applyProtection="0"/>
    <xf numFmtId="164" fontId="34" fillId="23" borderId="0" applyNumberFormat="0" applyBorder="0" applyAlignment="0" applyProtection="0"/>
    <xf numFmtId="164" fontId="34" fillId="24" borderId="0" applyNumberFormat="0" applyBorder="0" applyAlignment="0" applyProtection="0"/>
    <xf numFmtId="164" fontId="34" fillId="19" borderId="0" applyNumberFormat="0" applyBorder="0" applyAlignment="0" applyProtection="0"/>
    <xf numFmtId="164" fontId="34" fillId="20" borderId="0" applyNumberFormat="0" applyBorder="0" applyAlignment="0" applyProtection="0"/>
    <xf numFmtId="164" fontId="34" fillId="25" borderId="0" applyNumberFormat="0" applyBorder="0" applyAlignment="0" applyProtection="0"/>
    <xf numFmtId="164" fontId="35" fillId="9" borderId="0" applyNumberFormat="0" applyBorder="0" applyAlignment="0" applyProtection="0"/>
    <xf numFmtId="164" fontId="36" fillId="26" borderId="10" applyNumberFormat="0" applyAlignment="0" applyProtection="0"/>
    <xf numFmtId="164" fontId="37" fillId="27" borderId="11" applyNumberFormat="0" applyAlignment="0" applyProtection="0"/>
    <xf numFmtId="164" fontId="38" fillId="0" borderId="0" applyNumberFormat="0" applyFill="0" applyBorder="0" applyAlignment="0" applyProtection="0"/>
    <xf numFmtId="164" fontId="39" fillId="10" borderId="0" applyNumberFormat="0" applyBorder="0" applyAlignment="0" applyProtection="0"/>
    <xf numFmtId="164" fontId="40" fillId="0" borderId="12" applyNumberFormat="0" applyFill="0" applyAlignment="0" applyProtection="0"/>
    <xf numFmtId="164" fontId="41" fillId="0" borderId="13" applyNumberFormat="0" applyFill="0" applyAlignment="0" applyProtection="0"/>
    <xf numFmtId="164" fontId="42" fillId="0" borderId="14" applyNumberFormat="0" applyFill="0" applyAlignment="0" applyProtection="0"/>
    <xf numFmtId="164" fontId="42" fillId="0" borderId="0" applyNumberFormat="0" applyFill="0" applyBorder="0" applyAlignment="0" applyProtection="0"/>
    <xf numFmtId="164" fontId="43" fillId="13" borderId="10" applyNumberFormat="0" applyAlignment="0" applyProtection="0"/>
    <xf numFmtId="164" fontId="44" fillId="0" borderId="15" applyNumberFormat="0" applyFill="0" applyAlignment="0" applyProtection="0"/>
    <xf numFmtId="164" fontId="45" fillId="28" borderId="0" applyNumberFormat="0" applyBorder="0" applyAlignment="0" applyProtection="0"/>
    <xf numFmtId="164" fontId="30" fillId="29" borderId="16" applyNumberFormat="0" applyFont="0" applyAlignment="0" applyProtection="0"/>
    <xf numFmtId="164" fontId="46" fillId="26" borderId="17" applyNumberFormat="0" applyAlignment="0" applyProtection="0"/>
    <xf numFmtId="164" fontId="47" fillId="0" borderId="0" applyNumberFormat="0" applyFill="0" applyBorder="0" applyAlignment="0" applyProtection="0"/>
    <xf numFmtId="164" fontId="32" fillId="0" borderId="18" applyNumberFormat="0" applyFill="0" applyAlignment="0" applyProtection="0"/>
    <xf numFmtId="164" fontId="48" fillId="0" borderId="0" applyNumberFormat="0" applyFill="0" applyBorder="0" applyAlignment="0" applyProtection="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22" fillId="0" borderId="0"/>
    <xf numFmtId="164" fontId="30" fillId="0" borderId="0"/>
    <xf numFmtId="164" fontId="22" fillId="0" borderId="0"/>
    <xf numFmtId="164" fontId="22" fillId="0" borderId="0"/>
    <xf numFmtId="164" fontId="30"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30"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30" fillId="0" borderId="0"/>
    <xf numFmtId="164" fontId="30" fillId="0" borderId="0"/>
    <xf numFmtId="164" fontId="30" fillId="0" borderId="0"/>
    <xf numFmtId="164" fontId="30" fillId="0" borderId="0"/>
    <xf numFmtId="164" fontId="30" fillId="0" borderId="0"/>
    <xf numFmtId="164" fontId="30" fillId="0" borderId="0"/>
    <xf numFmtId="164" fontId="30"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22" fillId="0" borderId="0"/>
    <xf numFmtId="164" fontId="30" fillId="0" borderId="0"/>
    <xf numFmtId="164" fontId="30"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30" fillId="0" borderId="0"/>
    <xf numFmtId="164" fontId="30" fillId="0" borderId="0"/>
    <xf numFmtId="164" fontId="30" fillId="0" borderId="0"/>
    <xf numFmtId="164" fontId="30"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9"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9"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9"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2" fillId="0" borderId="18" applyNumberFormat="0" applyFill="0" applyAlignment="0" applyProtection="0"/>
    <xf numFmtId="164" fontId="32" fillId="0" borderId="18" applyNumberFormat="0" applyFill="0" applyAlignment="0" applyProtection="0"/>
    <xf numFmtId="164" fontId="46" fillId="26" borderId="17" applyNumberFormat="0" applyAlignment="0" applyProtection="0"/>
    <xf numFmtId="164" fontId="43" fillId="13" borderId="10" applyNumberFormat="0" applyAlignment="0" applyProtection="0"/>
    <xf numFmtId="164" fontId="30" fillId="29" borderId="16" applyNumberFormat="0" applyFont="0" applyAlignment="0" applyProtection="0"/>
    <xf numFmtId="164" fontId="32" fillId="0" borderId="18" applyNumberFormat="0" applyFill="0" applyAlignment="0" applyProtection="0"/>
    <xf numFmtId="164" fontId="36" fillId="26" borderId="10" applyNumberFormat="0" applyAlignment="0" applyProtection="0"/>
    <xf numFmtId="164" fontId="30" fillId="29" borderId="16" applyNumberFormat="0" applyFont="0" applyAlignment="0" applyProtection="0"/>
    <xf numFmtId="164" fontId="36" fillId="26" borderId="10" applyNumberFormat="0" applyAlignment="0" applyProtection="0"/>
    <xf numFmtId="164" fontId="46" fillId="26" borderId="17" applyNumberFormat="0" applyAlignment="0" applyProtection="0"/>
    <xf numFmtId="164" fontId="30" fillId="29" borderId="16" applyNumberFormat="0" applyFont="0" applyAlignment="0" applyProtection="0"/>
    <xf numFmtId="164" fontId="36" fillId="26" borderId="10" applyNumberFormat="0" applyAlignment="0" applyProtection="0"/>
    <xf numFmtId="164" fontId="36" fillId="26" borderId="10" applyNumberFormat="0" applyAlignment="0" applyProtection="0"/>
    <xf numFmtId="164" fontId="43" fillId="13" borderId="10" applyNumberFormat="0" applyAlignment="0" applyProtection="0"/>
    <xf numFmtId="164" fontId="43" fillId="13" borderId="10" applyNumberFormat="0" applyAlignment="0" applyProtection="0"/>
    <xf numFmtId="164" fontId="32" fillId="0" borderId="18" applyNumberFormat="0" applyFill="0" applyAlignment="0" applyProtection="0"/>
    <xf numFmtId="164" fontId="46" fillId="26" borderId="17" applyNumberFormat="0" applyAlignment="0" applyProtection="0"/>
    <xf numFmtId="164" fontId="46" fillId="26" borderId="17" applyNumberFormat="0" applyAlignment="0" applyProtection="0"/>
    <xf numFmtId="164" fontId="46" fillId="26" borderId="17" applyNumberFormat="0" applyAlignment="0" applyProtection="0"/>
    <xf numFmtId="164" fontId="46" fillId="26" borderId="17" applyNumberFormat="0" applyAlignment="0" applyProtection="0"/>
    <xf numFmtId="164" fontId="36" fillId="26" borderId="10" applyNumberFormat="0" applyAlignment="0" applyProtection="0"/>
    <xf numFmtId="164" fontId="46" fillId="26" borderId="17" applyNumberFormat="0" applyAlignment="0" applyProtection="0"/>
    <xf numFmtId="164" fontId="30" fillId="29" borderId="16" applyNumberFormat="0" applyFont="0" applyAlignment="0" applyProtection="0"/>
    <xf numFmtId="164" fontId="43" fillId="13" borderId="10" applyNumberFormat="0" applyAlignment="0" applyProtection="0"/>
    <xf numFmtId="164" fontId="32" fillId="0" borderId="18" applyNumberFormat="0" applyFill="0" applyAlignment="0" applyProtection="0"/>
    <xf numFmtId="164" fontId="32" fillId="0" borderId="18" applyNumberFormat="0" applyFill="0" applyAlignment="0" applyProtection="0"/>
    <xf numFmtId="164" fontId="30" fillId="29" borderId="16" applyNumberFormat="0" applyFont="0" applyAlignment="0" applyProtection="0"/>
    <xf numFmtId="164" fontId="36" fillId="26" borderId="10" applyNumberFormat="0" applyAlignment="0" applyProtection="0"/>
    <xf numFmtId="164" fontId="43" fillId="13" borderId="10" applyNumberFormat="0" applyAlignment="0" applyProtection="0"/>
    <xf numFmtId="164" fontId="46" fillId="26" borderId="17" applyNumberFormat="0" applyAlignment="0" applyProtection="0"/>
    <xf numFmtId="164" fontId="46" fillId="26" borderId="17" applyNumberFormat="0" applyAlignment="0" applyProtection="0"/>
    <xf numFmtId="164" fontId="43" fillId="13" borderId="10" applyNumberFormat="0" applyAlignment="0" applyProtection="0"/>
    <xf numFmtId="164" fontId="32" fillId="0" borderId="18" applyNumberFormat="0" applyFill="0" applyAlignment="0" applyProtection="0"/>
    <xf numFmtId="164" fontId="46" fillId="26" borderId="17" applyNumberFormat="0" applyAlignment="0" applyProtection="0"/>
    <xf numFmtId="164" fontId="30" fillId="29" borderId="16" applyNumberFormat="0" applyFont="0" applyAlignment="0" applyProtection="0"/>
    <xf numFmtId="164" fontId="32" fillId="0" borderId="18" applyNumberFormat="0" applyFill="0" applyAlignment="0" applyProtection="0"/>
    <xf numFmtId="164" fontId="32" fillId="0" borderId="18" applyNumberFormat="0" applyFill="0" applyAlignment="0" applyProtection="0"/>
    <xf numFmtId="164" fontId="46" fillId="26" borderId="17" applyNumberFormat="0" applyAlignment="0" applyProtection="0"/>
    <xf numFmtId="164" fontId="43" fillId="13" borderId="10" applyNumberFormat="0" applyAlignment="0" applyProtection="0"/>
    <xf numFmtId="164" fontId="46" fillId="26" borderId="17" applyNumberFormat="0" applyAlignment="0" applyProtection="0"/>
    <xf numFmtId="164" fontId="36" fillId="26" borderId="10" applyNumberFormat="0" applyAlignment="0" applyProtection="0"/>
    <xf numFmtId="164" fontId="30" fillId="29" borderId="16" applyNumberFormat="0" applyFont="0" applyAlignment="0" applyProtection="0"/>
    <xf numFmtId="164" fontId="36" fillId="26" borderId="10" applyNumberFormat="0" applyAlignment="0" applyProtection="0"/>
    <xf numFmtId="164" fontId="30" fillId="29" borderId="16" applyNumberFormat="0" applyFont="0" applyAlignment="0" applyProtection="0"/>
    <xf numFmtId="164" fontId="46" fillId="26" borderId="17" applyNumberFormat="0" applyAlignment="0" applyProtection="0"/>
    <xf numFmtId="164" fontId="43" fillId="13" borderId="10" applyNumberFormat="0" applyAlignment="0" applyProtection="0"/>
    <xf numFmtId="164" fontId="46" fillId="26" borderId="17" applyNumberFormat="0" applyAlignment="0" applyProtection="0"/>
    <xf numFmtId="164" fontId="32" fillId="0" borderId="18" applyNumberFormat="0" applyFill="0" applyAlignment="0" applyProtection="0"/>
    <xf numFmtId="164" fontId="43" fillId="13" borderId="10" applyNumberFormat="0" applyAlignment="0" applyProtection="0"/>
    <xf numFmtId="164" fontId="32" fillId="0" borderId="18" applyNumberFormat="0" applyFill="0" applyAlignment="0" applyProtection="0"/>
    <xf numFmtId="164" fontId="36" fillId="26" borderId="10" applyNumberFormat="0" applyAlignment="0" applyProtection="0"/>
    <xf numFmtId="164" fontId="30" fillId="29" borderId="16" applyNumberFormat="0" applyFont="0" applyAlignment="0" applyProtection="0"/>
    <xf numFmtId="164" fontId="36" fillId="26" borderId="10" applyNumberFormat="0" applyAlignment="0" applyProtection="0"/>
    <xf numFmtId="164" fontId="30" fillId="29" borderId="16" applyNumberFormat="0" applyFont="0" applyAlignment="0" applyProtection="0"/>
    <xf numFmtId="164" fontId="36" fillId="26" borderId="10" applyNumberFormat="0" applyAlignment="0" applyProtection="0"/>
    <xf numFmtId="164" fontId="43" fillId="13" borderId="10" applyNumberFormat="0" applyAlignment="0" applyProtection="0"/>
    <xf numFmtId="164" fontId="46" fillId="26" borderId="17" applyNumberFormat="0" applyAlignment="0" applyProtection="0"/>
    <xf numFmtId="164" fontId="36" fillId="26" borderId="10" applyNumberFormat="0" applyAlignment="0" applyProtection="0"/>
    <xf numFmtId="164" fontId="30" fillId="29" borderId="16" applyNumberFormat="0" applyFont="0" applyAlignment="0" applyProtection="0"/>
    <xf numFmtId="164" fontId="30" fillId="29" borderId="16" applyNumberFormat="0" applyFont="0" applyAlignment="0" applyProtection="0"/>
    <xf numFmtId="164" fontId="43" fillId="13" borderId="10" applyNumberFormat="0" applyAlignment="0" applyProtection="0"/>
    <xf numFmtId="164" fontId="43" fillId="13" borderId="10" applyNumberFormat="0" applyAlignment="0" applyProtection="0"/>
    <xf numFmtId="164" fontId="43" fillId="13" borderId="10" applyNumberFormat="0" applyAlignment="0" applyProtection="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2" fillId="0" borderId="18" applyNumberFormat="0" applyFill="0" applyAlignment="0" applyProtection="0"/>
    <xf numFmtId="164" fontId="43" fillId="13" borderId="10" applyNumberFormat="0" applyAlignment="0" applyProtection="0"/>
    <xf numFmtId="164" fontId="32" fillId="0" borderId="18" applyNumberFormat="0" applyFill="0" applyAlignment="0" applyProtection="0"/>
    <xf numFmtId="164" fontId="30" fillId="29" borderId="16" applyNumberFormat="0" applyFont="0" applyAlignment="0" applyProtection="0"/>
    <xf numFmtId="164" fontId="36" fillId="26" borderId="10" applyNumberFormat="0" applyAlignment="0" applyProtection="0"/>
    <xf numFmtId="164" fontId="43" fillId="13" borderId="10" applyNumberFormat="0" applyAlignment="0" applyProtection="0"/>
    <xf numFmtId="164" fontId="30" fillId="29" borderId="16" applyNumberFormat="0" applyFont="0" applyAlignment="0" applyProtection="0"/>
    <xf numFmtId="164" fontId="30" fillId="29" borderId="16" applyNumberFormat="0" applyFont="0" applyAlignment="0" applyProtection="0"/>
    <xf numFmtId="164" fontId="36" fillId="26" borderId="10" applyNumberFormat="0" applyAlignment="0" applyProtection="0"/>
    <xf numFmtId="164" fontId="43" fillId="13" borderId="10" applyNumberFormat="0" applyAlignment="0" applyProtection="0"/>
    <xf numFmtId="164" fontId="32" fillId="0" borderId="18" applyNumberFormat="0" applyFill="0" applyAlignment="0" applyProtection="0"/>
    <xf numFmtId="164" fontId="43" fillId="13" borderId="10" applyNumberFormat="0" applyAlignment="0" applyProtection="0"/>
    <xf numFmtId="164" fontId="32" fillId="0" borderId="18" applyNumberFormat="0" applyFill="0" applyAlignment="0" applyProtection="0"/>
    <xf numFmtId="164" fontId="36" fillId="26" borderId="10" applyNumberFormat="0" applyAlignment="0" applyProtection="0"/>
    <xf numFmtId="164" fontId="30" fillId="29" borderId="16" applyNumberFormat="0" applyFont="0" applyAlignment="0" applyProtection="0"/>
    <xf numFmtId="164" fontId="46" fillId="26" borderId="17" applyNumberFormat="0" applyAlignment="0" applyProtection="0"/>
    <xf numFmtId="164" fontId="30" fillId="29" borderId="16" applyNumberFormat="0" applyFont="0" applyAlignment="0" applyProtection="0"/>
    <xf numFmtId="164" fontId="36" fillId="26" borderId="10" applyNumberFormat="0" applyAlignment="0" applyProtection="0"/>
    <xf numFmtId="164" fontId="30" fillId="29" borderId="16" applyNumberFormat="0" applyFont="0" applyAlignment="0" applyProtection="0"/>
    <xf numFmtId="164" fontId="46" fillId="26" borderId="17" applyNumberFormat="0" applyAlignment="0" applyProtection="0"/>
    <xf numFmtId="164" fontId="46" fillId="26" borderId="17" applyNumberFormat="0" applyAlignment="0" applyProtection="0"/>
    <xf numFmtId="164" fontId="43" fillId="13" borderId="10" applyNumberFormat="0" applyAlignment="0" applyProtection="0"/>
    <xf numFmtId="164" fontId="36" fillId="26" borderId="10" applyNumberFormat="0" applyAlignment="0" applyProtection="0"/>
    <xf numFmtId="164" fontId="32" fillId="0" borderId="18" applyNumberFormat="0" applyFill="0" applyAlignment="0" applyProtection="0"/>
    <xf numFmtId="164" fontId="32" fillId="0" borderId="18" applyNumberFormat="0" applyFill="0" applyAlignment="0" applyProtection="0"/>
    <xf numFmtId="164" fontId="36" fillId="26" borderId="10" applyNumberFormat="0" applyAlignment="0" applyProtection="0"/>
    <xf numFmtId="164" fontId="32" fillId="0" borderId="18" applyNumberFormat="0" applyFill="0" applyAlignment="0" applyProtection="0"/>
    <xf numFmtId="164" fontId="22" fillId="0" borderId="0"/>
    <xf numFmtId="164" fontId="30" fillId="0" borderId="0"/>
    <xf numFmtId="164" fontId="22" fillId="0" borderId="0"/>
    <xf numFmtId="164" fontId="22" fillId="0" borderId="0"/>
    <xf numFmtId="164" fontId="30" fillId="0" borderId="0"/>
    <xf numFmtId="164" fontId="22" fillId="0" borderId="0"/>
    <xf numFmtId="164" fontId="22" fillId="0" borderId="0"/>
    <xf numFmtId="164" fontId="30" fillId="0" borderId="0"/>
    <xf numFmtId="164" fontId="22" fillId="0" borderId="0"/>
    <xf numFmtId="164" fontId="31" fillId="0" borderId="0" applyNumberFormat="0" applyFill="0" applyBorder="0" applyAlignment="0" applyProtection="0">
      <alignment vertical="top"/>
      <protection locked="0"/>
    </xf>
    <xf numFmtId="164" fontId="30" fillId="0" borderId="0"/>
    <xf numFmtId="164" fontId="22" fillId="0" borderId="0"/>
    <xf numFmtId="164" fontId="22" fillId="0" borderId="0"/>
    <xf numFmtId="164" fontId="30" fillId="0" borderId="0"/>
    <xf numFmtId="164" fontId="30" fillId="0" borderId="0"/>
    <xf numFmtId="164" fontId="30" fillId="0" borderId="0"/>
    <xf numFmtId="164" fontId="30" fillId="0" borderId="0"/>
    <xf numFmtId="164" fontId="30" fillId="0" borderId="0"/>
    <xf numFmtId="164" fontId="22" fillId="0" borderId="0"/>
    <xf numFmtId="164" fontId="22" fillId="0" borderId="0"/>
    <xf numFmtId="164" fontId="22" fillId="0" borderId="0"/>
    <xf numFmtId="164" fontId="22" fillId="0" borderId="0"/>
    <xf numFmtId="164" fontId="30" fillId="0" borderId="0"/>
    <xf numFmtId="164" fontId="22" fillId="0" borderId="0"/>
    <xf numFmtId="164" fontId="30" fillId="0" borderId="0"/>
    <xf numFmtId="164" fontId="22" fillId="0" borderId="0"/>
    <xf numFmtId="164" fontId="22" fillId="0" borderId="0"/>
    <xf numFmtId="164" fontId="30" fillId="0" borderId="0"/>
    <xf numFmtId="164" fontId="30" fillId="0" borderId="0"/>
    <xf numFmtId="164" fontId="30" fillId="0" borderId="0"/>
    <xf numFmtId="164" fontId="30" fillId="0" borderId="0"/>
    <xf numFmtId="164" fontId="22" fillId="0" borderId="0"/>
    <xf numFmtId="164" fontId="30" fillId="0" borderId="0"/>
    <xf numFmtId="164" fontId="22" fillId="0" borderId="0"/>
    <xf numFmtId="164" fontId="33" fillId="8" borderId="0" applyNumberFormat="0" applyBorder="0" applyAlignment="0" applyProtection="0"/>
    <xf numFmtId="164" fontId="33" fillId="9" borderId="0" applyNumberFormat="0" applyBorder="0" applyAlignment="0" applyProtection="0"/>
    <xf numFmtId="164" fontId="33" fillId="10" borderId="0" applyNumberFormat="0" applyBorder="0" applyAlignment="0" applyProtection="0"/>
    <xf numFmtId="164" fontId="33" fillId="11" borderId="0" applyNumberFormat="0" applyBorder="0" applyAlignment="0" applyProtection="0"/>
    <xf numFmtId="164" fontId="33" fillId="12" borderId="0" applyNumberFormat="0" applyBorder="0" applyAlignment="0" applyProtection="0"/>
    <xf numFmtId="164" fontId="33" fillId="13" borderId="0" applyNumberFormat="0" applyBorder="0" applyAlignment="0" applyProtection="0"/>
    <xf numFmtId="164" fontId="33" fillId="14" borderId="0" applyNumberFormat="0" applyBorder="0" applyAlignment="0" applyProtection="0"/>
    <xf numFmtId="164" fontId="33" fillId="15" borderId="0" applyNumberFormat="0" applyBorder="0" applyAlignment="0" applyProtection="0"/>
    <xf numFmtId="164" fontId="33" fillId="16" borderId="0" applyNumberFormat="0" applyBorder="0" applyAlignment="0" applyProtection="0"/>
    <xf numFmtId="164" fontId="33" fillId="11" borderId="0" applyNumberFormat="0" applyBorder="0" applyAlignment="0" applyProtection="0"/>
    <xf numFmtId="164" fontId="33" fillId="14" borderId="0" applyNumberFormat="0" applyBorder="0" applyAlignment="0" applyProtection="0"/>
    <xf numFmtId="164" fontId="33" fillId="17" borderId="0" applyNumberFormat="0" applyBorder="0" applyAlignment="0" applyProtection="0"/>
    <xf numFmtId="164" fontId="34" fillId="18" borderId="0" applyNumberFormat="0" applyBorder="0" applyAlignment="0" applyProtection="0"/>
    <xf numFmtId="164" fontId="34" fillId="15" borderId="0" applyNumberFormat="0" applyBorder="0" applyAlignment="0" applyProtection="0"/>
    <xf numFmtId="164" fontId="34" fillId="16" borderId="0" applyNumberFormat="0" applyBorder="0" applyAlignment="0" applyProtection="0"/>
    <xf numFmtId="164" fontId="34" fillId="19" borderId="0" applyNumberFormat="0" applyBorder="0" applyAlignment="0" applyProtection="0"/>
    <xf numFmtId="164" fontId="34" fillId="20" borderId="0" applyNumberFormat="0" applyBorder="0" applyAlignment="0" applyProtection="0"/>
    <xf numFmtId="164" fontId="34" fillId="21" borderId="0" applyNumberFormat="0" applyBorder="0" applyAlignment="0" applyProtection="0"/>
    <xf numFmtId="164" fontId="34" fillId="22" borderId="0" applyNumberFormat="0" applyBorder="0" applyAlignment="0" applyProtection="0"/>
    <xf numFmtId="164" fontId="34" fillId="23" borderId="0" applyNumberFormat="0" applyBorder="0" applyAlignment="0" applyProtection="0"/>
    <xf numFmtId="164" fontId="34" fillId="24" borderId="0" applyNumberFormat="0" applyBorder="0" applyAlignment="0" applyProtection="0"/>
    <xf numFmtId="164" fontId="34" fillId="19" borderId="0" applyNumberFormat="0" applyBorder="0" applyAlignment="0" applyProtection="0"/>
    <xf numFmtId="164" fontId="34" fillId="20" borderId="0" applyNumberFormat="0" applyBorder="0" applyAlignment="0" applyProtection="0"/>
    <xf numFmtId="164" fontId="34" fillId="25" borderId="0" applyNumberFormat="0" applyBorder="0" applyAlignment="0" applyProtection="0"/>
    <xf numFmtId="164" fontId="35" fillId="9" borderId="0" applyNumberFormat="0" applyBorder="0" applyAlignment="0" applyProtection="0"/>
    <xf numFmtId="164" fontId="36" fillId="26" borderId="10" applyNumberFormat="0" applyAlignment="0" applyProtection="0"/>
    <xf numFmtId="164" fontId="37" fillId="27" borderId="11" applyNumberFormat="0" applyAlignment="0" applyProtection="0"/>
    <xf numFmtId="164" fontId="38" fillId="0" borderId="0" applyNumberFormat="0" applyFill="0" applyBorder="0" applyAlignment="0" applyProtection="0"/>
    <xf numFmtId="164" fontId="39" fillId="10" borderId="0" applyNumberFormat="0" applyBorder="0" applyAlignment="0" applyProtection="0"/>
    <xf numFmtId="164" fontId="40" fillId="0" borderId="12" applyNumberFormat="0" applyFill="0" applyAlignment="0" applyProtection="0"/>
    <xf numFmtId="164" fontId="41" fillId="0" borderId="13" applyNumberFormat="0" applyFill="0" applyAlignment="0" applyProtection="0"/>
    <xf numFmtId="164" fontId="42" fillId="0" borderId="14" applyNumberFormat="0" applyFill="0" applyAlignment="0" applyProtection="0"/>
    <xf numFmtId="164" fontId="42" fillId="0" borderId="0" applyNumberFormat="0" applyFill="0" applyBorder="0" applyAlignment="0" applyProtection="0"/>
    <xf numFmtId="164" fontId="31" fillId="0" borderId="0" applyNumberFormat="0" applyFill="0" applyBorder="0" applyAlignment="0" applyProtection="0">
      <alignment vertical="top"/>
      <protection locked="0"/>
    </xf>
    <xf numFmtId="164" fontId="43" fillId="13" borderId="10" applyNumberFormat="0" applyAlignment="0" applyProtection="0"/>
    <xf numFmtId="164" fontId="44" fillId="0" borderId="15" applyNumberFormat="0" applyFill="0" applyAlignment="0" applyProtection="0"/>
    <xf numFmtId="164" fontId="45" fillId="28" borderId="0" applyNumberFormat="0" applyBorder="0" applyAlignment="0" applyProtection="0"/>
    <xf numFmtId="164" fontId="30" fillId="0" borderId="0"/>
    <xf numFmtId="164" fontId="30" fillId="0" borderId="0"/>
    <xf numFmtId="164" fontId="30" fillId="0" borderId="0"/>
    <xf numFmtId="164" fontId="30" fillId="29" borderId="16" applyNumberFormat="0" applyFont="0" applyAlignment="0" applyProtection="0"/>
    <xf numFmtId="164" fontId="46" fillId="26" borderId="17" applyNumberFormat="0" applyAlignment="0" applyProtection="0"/>
    <xf numFmtId="164" fontId="47" fillId="0" borderId="0" applyNumberFormat="0" applyFill="0" applyBorder="0" applyAlignment="0" applyProtection="0"/>
    <xf numFmtId="164" fontId="32" fillId="0" borderId="18" applyNumberFormat="0" applyFill="0" applyAlignment="0" applyProtection="0"/>
    <xf numFmtId="164" fontId="48" fillId="0" borderId="0" applyNumberFormat="0" applyFill="0" applyBorder="0" applyAlignment="0" applyProtection="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33" fillId="8" borderId="0" applyNumberFormat="0" applyBorder="0" applyAlignment="0" applyProtection="0"/>
    <xf numFmtId="164" fontId="33" fillId="9" borderId="0" applyNumberFormat="0" applyBorder="0" applyAlignment="0" applyProtection="0"/>
    <xf numFmtId="164" fontId="33" fillId="10" borderId="0" applyNumberFormat="0" applyBorder="0" applyAlignment="0" applyProtection="0"/>
    <xf numFmtId="164" fontId="33" fillId="11" borderId="0" applyNumberFormat="0" applyBorder="0" applyAlignment="0" applyProtection="0"/>
    <xf numFmtId="164" fontId="33" fillId="12" borderId="0" applyNumberFormat="0" applyBorder="0" applyAlignment="0" applyProtection="0"/>
    <xf numFmtId="164" fontId="33" fillId="13" borderId="0" applyNumberFormat="0" applyBorder="0" applyAlignment="0" applyProtection="0"/>
    <xf numFmtId="164" fontId="33" fillId="14" borderId="0" applyNumberFormat="0" applyBorder="0" applyAlignment="0" applyProtection="0"/>
    <xf numFmtId="164" fontId="33" fillId="15" borderId="0" applyNumberFormat="0" applyBorder="0" applyAlignment="0" applyProtection="0"/>
    <xf numFmtId="164" fontId="33" fillId="16" borderId="0" applyNumberFormat="0" applyBorder="0" applyAlignment="0" applyProtection="0"/>
    <xf numFmtId="164" fontId="33" fillId="11" borderId="0" applyNumberFormat="0" applyBorder="0" applyAlignment="0" applyProtection="0"/>
    <xf numFmtId="164" fontId="33" fillId="14" borderId="0" applyNumberFormat="0" applyBorder="0" applyAlignment="0" applyProtection="0"/>
    <xf numFmtId="164" fontId="33" fillId="17" borderId="0" applyNumberFormat="0" applyBorder="0" applyAlignment="0" applyProtection="0"/>
    <xf numFmtId="164" fontId="34" fillId="18" borderId="0" applyNumberFormat="0" applyBorder="0" applyAlignment="0" applyProtection="0"/>
    <xf numFmtId="164" fontId="34" fillId="15" borderId="0" applyNumberFormat="0" applyBorder="0" applyAlignment="0" applyProtection="0"/>
    <xf numFmtId="164" fontId="34" fillId="16" borderId="0" applyNumberFormat="0" applyBorder="0" applyAlignment="0" applyProtection="0"/>
    <xf numFmtId="164" fontId="34" fillId="19" borderId="0" applyNumberFormat="0" applyBorder="0" applyAlignment="0" applyProtection="0"/>
    <xf numFmtId="164" fontId="34" fillId="20" borderId="0" applyNumberFormat="0" applyBorder="0" applyAlignment="0" applyProtection="0"/>
    <xf numFmtId="164" fontId="34" fillId="21" borderId="0" applyNumberFormat="0" applyBorder="0" applyAlignment="0" applyProtection="0"/>
    <xf numFmtId="164" fontId="34" fillId="22" borderId="0" applyNumberFormat="0" applyBorder="0" applyAlignment="0" applyProtection="0"/>
    <xf numFmtId="164" fontId="34" fillId="23" borderId="0" applyNumberFormat="0" applyBorder="0" applyAlignment="0" applyProtection="0"/>
    <xf numFmtId="164" fontId="34" fillId="24" borderId="0" applyNumberFormat="0" applyBorder="0" applyAlignment="0" applyProtection="0"/>
    <xf numFmtId="164" fontId="34" fillId="19" borderId="0" applyNumberFormat="0" applyBorder="0" applyAlignment="0" applyProtection="0"/>
    <xf numFmtId="164" fontId="34" fillId="20" borderId="0" applyNumberFormat="0" applyBorder="0" applyAlignment="0" applyProtection="0"/>
    <xf numFmtId="164" fontId="34" fillId="25" borderId="0" applyNumberFormat="0" applyBorder="0" applyAlignment="0" applyProtection="0"/>
    <xf numFmtId="164" fontId="35" fillId="9" borderId="0" applyNumberFormat="0" applyBorder="0" applyAlignment="0" applyProtection="0"/>
    <xf numFmtId="164" fontId="36" fillId="26" borderId="10" applyNumberFormat="0" applyAlignment="0" applyProtection="0"/>
    <xf numFmtId="164" fontId="37" fillId="27" borderId="11" applyNumberFormat="0" applyAlignment="0" applyProtection="0"/>
    <xf numFmtId="164" fontId="38" fillId="0" borderId="0" applyNumberFormat="0" applyFill="0" applyBorder="0" applyAlignment="0" applyProtection="0"/>
    <xf numFmtId="164" fontId="39" fillId="10" borderId="0" applyNumberFormat="0" applyBorder="0" applyAlignment="0" applyProtection="0"/>
    <xf numFmtId="164" fontId="40" fillId="0" borderId="12" applyNumberFormat="0" applyFill="0" applyAlignment="0" applyProtection="0"/>
    <xf numFmtId="164" fontId="41" fillId="0" borderId="13" applyNumberFormat="0" applyFill="0" applyAlignment="0" applyProtection="0"/>
    <xf numFmtId="164" fontId="42" fillId="0" borderId="14" applyNumberFormat="0" applyFill="0" applyAlignment="0" applyProtection="0"/>
    <xf numFmtId="164" fontId="42" fillId="0" borderId="0" applyNumberFormat="0" applyFill="0" applyBorder="0" applyAlignment="0" applyProtection="0"/>
    <xf numFmtId="164" fontId="43" fillId="13" borderId="10" applyNumberFormat="0" applyAlignment="0" applyProtection="0"/>
    <xf numFmtId="164" fontId="44" fillId="0" borderId="15" applyNumberFormat="0" applyFill="0" applyAlignment="0" applyProtection="0"/>
    <xf numFmtId="164" fontId="45" fillId="28" borderId="0" applyNumberFormat="0" applyBorder="0" applyAlignment="0" applyProtection="0"/>
    <xf numFmtId="164" fontId="30" fillId="29" borderId="16" applyNumberFormat="0" applyFont="0" applyAlignment="0" applyProtection="0"/>
    <xf numFmtId="164" fontId="46" fillId="26" borderId="17" applyNumberFormat="0" applyAlignment="0" applyProtection="0"/>
    <xf numFmtId="164" fontId="47" fillId="0" borderId="0" applyNumberFormat="0" applyFill="0" applyBorder="0" applyAlignment="0" applyProtection="0"/>
    <xf numFmtId="164" fontId="32" fillId="0" borderId="18" applyNumberFormat="0" applyFill="0" applyAlignment="0" applyProtection="0"/>
    <xf numFmtId="164" fontId="48" fillId="0" borderId="0" applyNumberFormat="0" applyFill="0" applyBorder="0" applyAlignment="0" applyProtection="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22" fillId="0" borderId="0"/>
    <xf numFmtId="164" fontId="22" fillId="0" borderId="0"/>
    <xf numFmtId="164" fontId="30"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30" fillId="0" borderId="0"/>
    <xf numFmtId="164" fontId="30" fillId="0" borderId="0"/>
    <xf numFmtId="164" fontId="30" fillId="0" borderId="0"/>
    <xf numFmtId="164" fontId="30" fillId="0" borderId="0"/>
    <xf numFmtId="164" fontId="30" fillId="0" borderId="0"/>
    <xf numFmtId="164" fontId="30" fillId="0" borderId="0"/>
    <xf numFmtId="164" fontId="30"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22" fillId="0" borderId="0"/>
    <xf numFmtId="164" fontId="30" fillId="0" borderId="0"/>
    <xf numFmtId="164" fontId="30"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22" fillId="0" borderId="0"/>
    <xf numFmtId="164" fontId="22" fillId="0" borderId="0"/>
    <xf numFmtId="164" fontId="30" fillId="0" borderId="0"/>
    <xf numFmtId="164" fontId="22" fillId="0" borderId="0"/>
    <xf numFmtId="164" fontId="22" fillId="0" borderId="0"/>
    <xf numFmtId="164" fontId="30" fillId="0" borderId="0"/>
    <xf numFmtId="164" fontId="22" fillId="0" borderId="0"/>
    <xf numFmtId="164" fontId="31" fillId="0" borderId="0" applyNumberFormat="0" applyFill="0" applyBorder="0" applyAlignment="0" applyProtection="0">
      <alignment vertical="top"/>
      <protection locked="0"/>
    </xf>
    <xf numFmtId="164" fontId="30" fillId="0" borderId="0"/>
    <xf numFmtId="164" fontId="22" fillId="0" borderId="0"/>
    <xf numFmtId="164" fontId="22" fillId="0" borderId="0"/>
    <xf numFmtId="164" fontId="30" fillId="0" borderId="0"/>
    <xf numFmtId="164" fontId="30" fillId="0" borderId="0"/>
    <xf numFmtId="164" fontId="30" fillId="0" borderId="0"/>
    <xf numFmtId="164" fontId="30" fillId="0" borderId="0"/>
    <xf numFmtId="164" fontId="30" fillId="0" borderId="0"/>
    <xf numFmtId="164" fontId="22" fillId="0" borderId="0"/>
    <xf numFmtId="164" fontId="22" fillId="0" borderId="0"/>
    <xf numFmtId="164" fontId="22" fillId="0" borderId="0"/>
    <xf numFmtId="164" fontId="22" fillId="0" borderId="0"/>
    <xf numFmtId="164" fontId="30" fillId="0" borderId="0"/>
    <xf numFmtId="164" fontId="22" fillId="0" borderId="0"/>
    <xf numFmtId="164" fontId="30" fillId="0" borderId="0"/>
    <xf numFmtId="164" fontId="22" fillId="0" borderId="0"/>
    <xf numFmtId="164" fontId="22" fillId="0" borderId="0"/>
    <xf numFmtId="164" fontId="30" fillId="0" borderId="0"/>
    <xf numFmtId="164" fontId="30" fillId="0" borderId="0"/>
    <xf numFmtId="164" fontId="30" fillId="0" borderId="0"/>
    <xf numFmtId="164" fontId="30" fillId="0" borderId="0"/>
    <xf numFmtId="164" fontId="22" fillId="0" borderId="0"/>
    <xf numFmtId="164" fontId="30" fillId="0" borderId="0"/>
    <xf numFmtId="164" fontId="22" fillId="0" borderId="0"/>
    <xf numFmtId="164" fontId="33" fillId="8" borderId="0" applyNumberFormat="0" applyBorder="0" applyAlignment="0" applyProtection="0"/>
    <xf numFmtId="164" fontId="33" fillId="9" borderId="0" applyNumberFormat="0" applyBorder="0" applyAlignment="0" applyProtection="0"/>
    <xf numFmtId="164" fontId="33" fillId="10" borderId="0" applyNumberFormat="0" applyBorder="0" applyAlignment="0" applyProtection="0"/>
    <xf numFmtId="164" fontId="33" fillId="11" borderId="0" applyNumberFormat="0" applyBorder="0" applyAlignment="0" applyProtection="0"/>
    <xf numFmtId="164" fontId="33" fillId="12" borderId="0" applyNumberFormat="0" applyBorder="0" applyAlignment="0" applyProtection="0"/>
    <xf numFmtId="164" fontId="33" fillId="13" borderId="0" applyNumberFormat="0" applyBorder="0" applyAlignment="0" applyProtection="0"/>
    <xf numFmtId="164" fontId="33" fillId="14" borderId="0" applyNumberFormat="0" applyBorder="0" applyAlignment="0" applyProtection="0"/>
    <xf numFmtId="164" fontId="33" fillId="15" borderId="0" applyNumberFormat="0" applyBorder="0" applyAlignment="0" applyProtection="0"/>
    <xf numFmtId="164" fontId="33" fillId="16" borderId="0" applyNumberFormat="0" applyBorder="0" applyAlignment="0" applyProtection="0"/>
    <xf numFmtId="164" fontId="33" fillId="11" borderId="0" applyNumberFormat="0" applyBorder="0" applyAlignment="0" applyProtection="0"/>
    <xf numFmtId="164" fontId="33" fillId="14" borderId="0" applyNumberFormat="0" applyBorder="0" applyAlignment="0" applyProtection="0"/>
    <xf numFmtId="164" fontId="33" fillId="17" borderId="0" applyNumberFormat="0" applyBorder="0" applyAlignment="0" applyProtection="0"/>
    <xf numFmtId="164" fontId="34" fillId="18" borderId="0" applyNumberFormat="0" applyBorder="0" applyAlignment="0" applyProtection="0"/>
    <xf numFmtId="164" fontId="34" fillId="15" borderId="0" applyNumberFormat="0" applyBorder="0" applyAlignment="0" applyProtection="0"/>
    <xf numFmtId="164" fontId="34" fillId="16" borderId="0" applyNumberFormat="0" applyBorder="0" applyAlignment="0" applyProtection="0"/>
    <xf numFmtId="164" fontId="34" fillId="19" borderId="0" applyNumberFormat="0" applyBorder="0" applyAlignment="0" applyProtection="0"/>
    <xf numFmtId="164" fontId="34" fillId="20" borderId="0" applyNumberFormat="0" applyBorder="0" applyAlignment="0" applyProtection="0"/>
    <xf numFmtId="164" fontId="34" fillId="21" borderId="0" applyNumberFormat="0" applyBorder="0" applyAlignment="0" applyProtection="0"/>
    <xf numFmtId="164" fontId="34" fillId="22" borderId="0" applyNumberFormat="0" applyBorder="0" applyAlignment="0" applyProtection="0"/>
    <xf numFmtId="164" fontId="34" fillId="23" borderId="0" applyNumberFormat="0" applyBorder="0" applyAlignment="0" applyProtection="0"/>
    <xf numFmtId="164" fontId="34" fillId="24" borderId="0" applyNumberFormat="0" applyBorder="0" applyAlignment="0" applyProtection="0"/>
    <xf numFmtId="164" fontId="34" fillId="19" borderId="0" applyNumberFormat="0" applyBorder="0" applyAlignment="0" applyProtection="0"/>
    <xf numFmtId="164" fontId="34" fillId="20" borderId="0" applyNumberFormat="0" applyBorder="0" applyAlignment="0" applyProtection="0"/>
    <xf numFmtId="164" fontId="34" fillId="25" borderId="0" applyNumberFormat="0" applyBorder="0" applyAlignment="0" applyProtection="0"/>
    <xf numFmtId="164" fontId="35" fillId="9" borderId="0" applyNumberFormat="0" applyBorder="0" applyAlignment="0" applyProtection="0"/>
    <xf numFmtId="164" fontId="36" fillId="26" borderId="10" applyNumberFormat="0" applyAlignment="0" applyProtection="0"/>
    <xf numFmtId="164" fontId="37" fillId="27" borderId="11" applyNumberFormat="0" applyAlignment="0" applyProtection="0"/>
    <xf numFmtId="164" fontId="38" fillId="0" borderId="0" applyNumberFormat="0" applyFill="0" applyBorder="0" applyAlignment="0" applyProtection="0"/>
    <xf numFmtId="164" fontId="39" fillId="10" borderId="0" applyNumberFormat="0" applyBorder="0" applyAlignment="0" applyProtection="0"/>
    <xf numFmtId="164" fontId="40" fillId="0" borderId="12" applyNumberFormat="0" applyFill="0" applyAlignment="0" applyProtection="0"/>
    <xf numFmtId="164" fontId="41" fillId="0" borderId="13" applyNumberFormat="0" applyFill="0" applyAlignment="0" applyProtection="0"/>
    <xf numFmtId="164" fontId="42" fillId="0" borderId="14" applyNumberFormat="0" applyFill="0" applyAlignment="0" applyProtection="0"/>
    <xf numFmtId="164" fontId="42" fillId="0" borderId="0" applyNumberFormat="0" applyFill="0" applyBorder="0" applyAlignment="0" applyProtection="0"/>
    <xf numFmtId="164" fontId="31" fillId="0" borderId="0" applyNumberFormat="0" applyFill="0" applyBorder="0" applyAlignment="0" applyProtection="0">
      <alignment vertical="top"/>
      <protection locked="0"/>
    </xf>
    <xf numFmtId="164" fontId="43" fillId="13" borderId="10" applyNumberFormat="0" applyAlignment="0" applyProtection="0"/>
    <xf numFmtId="164" fontId="44" fillId="0" borderId="15" applyNumberFormat="0" applyFill="0" applyAlignment="0" applyProtection="0"/>
    <xf numFmtId="164" fontId="45" fillId="28" borderId="0" applyNumberFormat="0" applyBorder="0" applyAlignment="0" applyProtection="0"/>
    <xf numFmtId="164" fontId="30" fillId="0" borderId="0"/>
    <xf numFmtId="164" fontId="30" fillId="0" borderId="0"/>
    <xf numFmtId="164" fontId="30" fillId="0" borderId="0"/>
    <xf numFmtId="164" fontId="30" fillId="29" borderId="16" applyNumberFormat="0" applyFont="0" applyAlignment="0" applyProtection="0"/>
    <xf numFmtId="164" fontId="46" fillId="26" borderId="17" applyNumberFormat="0" applyAlignment="0" applyProtection="0"/>
    <xf numFmtId="164" fontId="47" fillId="0" borderId="0" applyNumberFormat="0" applyFill="0" applyBorder="0" applyAlignment="0" applyProtection="0"/>
    <xf numFmtId="164" fontId="32" fillId="0" borderId="18" applyNumberFormat="0" applyFill="0" applyAlignment="0" applyProtection="0"/>
    <xf numFmtId="164" fontId="48" fillId="0" borderId="0" applyNumberFormat="0" applyFill="0" applyBorder="0" applyAlignment="0" applyProtection="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33" fillId="8" borderId="0" applyNumberFormat="0" applyBorder="0" applyAlignment="0" applyProtection="0"/>
    <xf numFmtId="164" fontId="33" fillId="9" borderId="0" applyNumberFormat="0" applyBorder="0" applyAlignment="0" applyProtection="0"/>
    <xf numFmtId="164" fontId="33" fillId="10" borderId="0" applyNumberFormat="0" applyBorder="0" applyAlignment="0" applyProtection="0"/>
    <xf numFmtId="164" fontId="33" fillId="11" borderId="0" applyNumberFormat="0" applyBorder="0" applyAlignment="0" applyProtection="0"/>
    <xf numFmtId="164" fontId="33" fillId="12" borderId="0" applyNumberFormat="0" applyBorder="0" applyAlignment="0" applyProtection="0"/>
    <xf numFmtId="164" fontId="33" fillId="13" borderId="0" applyNumberFormat="0" applyBorder="0" applyAlignment="0" applyProtection="0"/>
    <xf numFmtId="164" fontId="33" fillId="14" borderId="0" applyNumberFormat="0" applyBorder="0" applyAlignment="0" applyProtection="0"/>
    <xf numFmtId="164" fontId="33" fillId="15" borderId="0" applyNumberFormat="0" applyBorder="0" applyAlignment="0" applyProtection="0"/>
    <xf numFmtId="164" fontId="33" fillId="16" borderId="0" applyNumberFormat="0" applyBorder="0" applyAlignment="0" applyProtection="0"/>
    <xf numFmtId="164" fontId="33" fillId="11" borderId="0" applyNumberFormat="0" applyBorder="0" applyAlignment="0" applyProtection="0"/>
    <xf numFmtId="164" fontId="33" fillId="14" borderId="0" applyNumberFormat="0" applyBorder="0" applyAlignment="0" applyProtection="0"/>
    <xf numFmtId="164" fontId="33" fillId="17" borderId="0" applyNumberFormat="0" applyBorder="0" applyAlignment="0" applyProtection="0"/>
    <xf numFmtId="164" fontId="34" fillId="18" borderId="0" applyNumberFormat="0" applyBorder="0" applyAlignment="0" applyProtection="0"/>
    <xf numFmtId="164" fontId="34" fillId="15" borderId="0" applyNumberFormat="0" applyBorder="0" applyAlignment="0" applyProtection="0"/>
    <xf numFmtId="164" fontId="34" fillId="16" borderId="0" applyNumberFormat="0" applyBorder="0" applyAlignment="0" applyProtection="0"/>
    <xf numFmtId="164" fontId="34" fillId="19" borderId="0" applyNumberFormat="0" applyBorder="0" applyAlignment="0" applyProtection="0"/>
    <xf numFmtId="164" fontId="34" fillId="20" borderId="0" applyNumberFormat="0" applyBorder="0" applyAlignment="0" applyProtection="0"/>
    <xf numFmtId="164" fontId="34" fillId="21" borderId="0" applyNumberFormat="0" applyBorder="0" applyAlignment="0" applyProtection="0"/>
    <xf numFmtId="164" fontId="34" fillId="22" borderId="0" applyNumberFormat="0" applyBorder="0" applyAlignment="0" applyProtection="0"/>
    <xf numFmtId="164" fontId="34" fillId="23" borderId="0" applyNumberFormat="0" applyBorder="0" applyAlignment="0" applyProtection="0"/>
    <xf numFmtId="164" fontId="34" fillId="24" borderId="0" applyNumberFormat="0" applyBorder="0" applyAlignment="0" applyProtection="0"/>
    <xf numFmtId="164" fontId="34" fillId="19" borderId="0" applyNumberFormat="0" applyBorder="0" applyAlignment="0" applyProtection="0"/>
    <xf numFmtId="164" fontId="34" fillId="20" borderId="0" applyNumberFormat="0" applyBorder="0" applyAlignment="0" applyProtection="0"/>
    <xf numFmtId="164" fontId="34" fillId="25" borderId="0" applyNumberFormat="0" applyBorder="0" applyAlignment="0" applyProtection="0"/>
    <xf numFmtId="164" fontId="35" fillId="9" borderId="0" applyNumberFormat="0" applyBorder="0" applyAlignment="0" applyProtection="0"/>
    <xf numFmtId="164" fontId="36" fillId="26" borderId="10" applyNumberFormat="0" applyAlignment="0" applyProtection="0"/>
    <xf numFmtId="164" fontId="37" fillId="27" borderId="11" applyNumberFormat="0" applyAlignment="0" applyProtection="0"/>
    <xf numFmtId="164" fontId="38" fillId="0" borderId="0" applyNumberFormat="0" applyFill="0" applyBorder="0" applyAlignment="0" applyProtection="0"/>
    <xf numFmtId="164" fontId="39" fillId="10" borderId="0" applyNumberFormat="0" applyBorder="0" applyAlignment="0" applyProtection="0"/>
    <xf numFmtId="164" fontId="40" fillId="0" borderId="12" applyNumberFormat="0" applyFill="0" applyAlignment="0" applyProtection="0"/>
    <xf numFmtId="164" fontId="41" fillId="0" borderId="13" applyNumberFormat="0" applyFill="0" applyAlignment="0" applyProtection="0"/>
    <xf numFmtId="164" fontId="42" fillId="0" borderId="14" applyNumberFormat="0" applyFill="0" applyAlignment="0" applyProtection="0"/>
    <xf numFmtId="164" fontId="42" fillId="0" borderId="0" applyNumberFormat="0" applyFill="0" applyBorder="0" applyAlignment="0" applyProtection="0"/>
    <xf numFmtId="164" fontId="43" fillId="13" borderId="10" applyNumberFormat="0" applyAlignment="0" applyProtection="0"/>
    <xf numFmtId="164" fontId="44" fillId="0" borderId="15" applyNumberFormat="0" applyFill="0" applyAlignment="0" applyProtection="0"/>
    <xf numFmtId="164" fontId="45" fillId="28" borderId="0" applyNumberFormat="0" applyBorder="0" applyAlignment="0" applyProtection="0"/>
    <xf numFmtId="164" fontId="30" fillId="29" borderId="16" applyNumberFormat="0" applyFont="0" applyAlignment="0" applyProtection="0"/>
    <xf numFmtId="164" fontId="46" fillId="26" borderId="17" applyNumberFormat="0" applyAlignment="0" applyProtection="0"/>
    <xf numFmtId="164" fontId="47" fillId="0" borderId="0" applyNumberFormat="0" applyFill="0" applyBorder="0" applyAlignment="0" applyProtection="0"/>
    <xf numFmtId="164" fontId="32" fillId="0" borderId="18" applyNumberFormat="0" applyFill="0" applyAlignment="0" applyProtection="0"/>
    <xf numFmtId="164" fontId="48" fillId="0" borderId="0" applyNumberFormat="0" applyFill="0" applyBorder="0" applyAlignment="0" applyProtection="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9"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9"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22" fillId="0" borderId="0"/>
    <xf numFmtId="164" fontId="22" fillId="0" borderId="0"/>
    <xf numFmtId="164" fontId="30" fillId="0" borderId="0"/>
    <xf numFmtId="164" fontId="22" fillId="0" borderId="0"/>
    <xf numFmtId="164" fontId="22" fillId="0" borderId="0"/>
    <xf numFmtId="164" fontId="30" fillId="0" borderId="0"/>
    <xf numFmtId="164" fontId="22" fillId="0" borderId="0"/>
    <xf numFmtId="164" fontId="22" fillId="0" borderId="0"/>
    <xf numFmtId="164" fontId="30" fillId="0" borderId="0"/>
    <xf numFmtId="164" fontId="22" fillId="0" borderId="0"/>
    <xf numFmtId="164" fontId="31" fillId="0" borderId="0" applyNumberFormat="0" applyFill="0" applyBorder="0" applyAlignment="0" applyProtection="0">
      <alignment vertical="top"/>
      <protection locked="0"/>
    </xf>
    <xf numFmtId="164" fontId="30" fillId="0" borderId="0"/>
    <xf numFmtId="164" fontId="22" fillId="0" borderId="0"/>
    <xf numFmtId="164" fontId="22" fillId="0" borderId="0"/>
    <xf numFmtId="164" fontId="30" fillId="0" borderId="0"/>
    <xf numFmtId="164" fontId="30" fillId="0" borderId="0"/>
    <xf numFmtId="164" fontId="30" fillId="0" borderId="0"/>
    <xf numFmtId="164" fontId="30" fillId="0" borderId="0"/>
    <xf numFmtId="164" fontId="30" fillId="0" borderId="0"/>
    <xf numFmtId="164" fontId="30" fillId="0" borderId="0"/>
    <xf numFmtId="164" fontId="30" fillId="0" borderId="0"/>
    <xf numFmtId="164" fontId="30" fillId="0" borderId="0"/>
    <xf numFmtId="164" fontId="30" fillId="0" borderId="0"/>
    <xf numFmtId="164" fontId="30" fillId="0" borderId="0"/>
    <xf numFmtId="164" fontId="30" fillId="0" borderId="0"/>
    <xf numFmtId="164" fontId="30" fillId="0" borderId="0"/>
    <xf numFmtId="164" fontId="30" fillId="0" borderId="0"/>
    <xf numFmtId="164" fontId="22" fillId="0" borderId="0"/>
    <xf numFmtId="164" fontId="22" fillId="0" borderId="0"/>
    <xf numFmtId="164" fontId="22" fillId="0" borderId="0"/>
    <xf numFmtId="164" fontId="22" fillId="0" borderId="0"/>
    <xf numFmtId="164" fontId="30" fillId="0" borderId="0"/>
    <xf numFmtId="164" fontId="22" fillId="0" borderId="0"/>
    <xf numFmtId="164" fontId="30" fillId="0" borderId="0"/>
    <xf numFmtId="164" fontId="22" fillId="0" borderId="0"/>
    <xf numFmtId="164" fontId="22" fillId="0" borderId="0"/>
    <xf numFmtId="164" fontId="30" fillId="0" borderId="0"/>
    <xf numFmtId="164" fontId="30" fillId="0" borderId="0"/>
    <xf numFmtId="164" fontId="30" fillId="0" borderId="0"/>
    <xf numFmtId="164" fontId="30" fillId="0" borderId="0"/>
    <xf numFmtId="164" fontId="22" fillId="0" borderId="0"/>
    <xf numFmtId="164" fontId="30" fillId="0" borderId="0"/>
    <xf numFmtId="164" fontId="22" fillId="0" borderId="0"/>
    <xf numFmtId="164" fontId="33" fillId="8" borderId="0" applyNumberFormat="0" applyBorder="0" applyAlignment="0" applyProtection="0"/>
    <xf numFmtId="164" fontId="33" fillId="9" borderId="0" applyNumberFormat="0" applyBorder="0" applyAlignment="0" applyProtection="0"/>
    <xf numFmtId="164" fontId="33" fillId="10" borderId="0" applyNumberFormat="0" applyBorder="0" applyAlignment="0" applyProtection="0"/>
    <xf numFmtId="164" fontId="33" fillId="11" borderId="0" applyNumberFormat="0" applyBorder="0" applyAlignment="0" applyProtection="0"/>
    <xf numFmtId="164" fontId="33" fillId="12" borderId="0" applyNumberFormat="0" applyBorder="0" applyAlignment="0" applyProtection="0"/>
    <xf numFmtId="164" fontId="33" fillId="13" borderId="0" applyNumberFormat="0" applyBorder="0" applyAlignment="0" applyProtection="0"/>
    <xf numFmtId="164" fontId="33" fillId="14" borderId="0" applyNumberFormat="0" applyBorder="0" applyAlignment="0" applyProtection="0"/>
    <xf numFmtId="164" fontId="33" fillId="15" borderId="0" applyNumberFormat="0" applyBorder="0" applyAlignment="0" applyProtection="0"/>
    <xf numFmtId="164" fontId="33" fillId="16" borderId="0" applyNumberFormat="0" applyBorder="0" applyAlignment="0" applyProtection="0"/>
    <xf numFmtId="164" fontId="33" fillId="11" borderId="0" applyNumberFormat="0" applyBorder="0" applyAlignment="0" applyProtection="0"/>
    <xf numFmtId="164" fontId="33" fillId="14" borderId="0" applyNumberFormat="0" applyBorder="0" applyAlignment="0" applyProtection="0"/>
    <xf numFmtId="164" fontId="33" fillId="17" borderId="0" applyNumberFormat="0" applyBorder="0" applyAlignment="0" applyProtection="0"/>
    <xf numFmtId="164" fontId="34" fillId="18" borderId="0" applyNumberFormat="0" applyBorder="0" applyAlignment="0" applyProtection="0"/>
    <xf numFmtId="164" fontId="34" fillId="15" borderId="0" applyNumberFormat="0" applyBorder="0" applyAlignment="0" applyProtection="0"/>
    <xf numFmtId="164" fontId="34" fillId="16" borderId="0" applyNumberFormat="0" applyBorder="0" applyAlignment="0" applyProtection="0"/>
    <xf numFmtId="164" fontId="34" fillId="19" borderId="0" applyNumberFormat="0" applyBorder="0" applyAlignment="0" applyProtection="0"/>
    <xf numFmtId="164" fontId="34" fillId="20" borderId="0" applyNumberFormat="0" applyBorder="0" applyAlignment="0" applyProtection="0"/>
    <xf numFmtId="164" fontId="34" fillId="21" borderId="0" applyNumberFormat="0" applyBorder="0" applyAlignment="0" applyProtection="0"/>
    <xf numFmtId="164" fontId="34" fillId="22" borderId="0" applyNumberFormat="0" applyBorder="0" applyAlignment="0" applyProtection="0"/>
    <xf numFmtId="164" fontId="34" fillId="23" borderId="0" applyNumberFormat="0" applyBorder="0" applyAlignment="0" applyProtection="0"/>
    <xf numFmtId="164" fontId="34" fillId="24" borderId="0" applyNumberFormat="0" applyBorder="0" applyAlignment="0" applyProtection="0"/>
    <xf numFmtId="164" fontId="34" fillId="19" borderId="0" applyNumberFormat="0" applyBorder="0" applyAlignment="0" applyProtection="0"/>
    <xf numFmtId="164" fontId="34" fillId="20" borderId="0" applyNumberFormat="0" applyBorder="0" applyAlignment="0" applyProtection="0"/>
    <xf numFmtId="164" fontId="34" fillId="25" borderId="0" applyNumberFormat="0" applyBorder="0" applyAlignment="0" applyProtection="0"/>
    <xf numFmtId="164" fontId="35" fillId="9" borderId="0" applyNumberFormat="0" applyBorder="0" applyAlignment="0" applyProtection="0"/>
    <xf numFmtId="164" fontId="36" fillId="26" borderId="10" applyNumberFormat="0" applyAlignment="0" applyProtection="0"/>
    <xf numFmtId="164" fontId="37" fillId="27" borderId="11" applyNumberFormat="0" applyAlignment="0" applyProtection="0"/>
    <xf numFmtId="164" fontId="38" fillId="0" borderId="0" applyNumberFormat="0" applyFill="0" applyBorder="0" applyAlignment="0" applyProtection="0"/>
    <xf numFmtId="164" fontId="39" fillId="10" borderId="0" applyNumberFormat="0" applyBorder="0" applyAlignment="0" applyProtection="0"/>
    <xf numFmtId="164" fontId="40" fillId="0" borderId="12" applyNumberFormat="0" applyFill="0" applyAlignment="0" applyProtection="0"/>
    <xf numFmtId="164" fontId="41" fillId="0" borderId="13" applyNumberFormat="0" applyFill="0" applyAlignment="0" applyProtection="0"/>
    <xf numFmtId="164" fontId="42" fillId="0" borderId="14" applyNumberFormat="0" applyFill="0" applyAlignment="0" applyProtection="0"/>
    <xf numFmtId="164" fontId="42" fillId="0" borderId="0" applyNumberFormat="0" applyFill="0" applyBorder="0" applyAlignment="0" applyProtection="0"/>
    <xf numFmtId="164" fontId="31" fillId="0" borderId="0" applyNumberFormat="0" applyFill="0" applyBorder="0" applyAlignment="0" applyProtection="0">
      <alignment vertical="top"/>
      <protection locked="0"/>
    </xf>
    <xf numFmtId="164" fontId="43" fillId="13" borderId="10" applyNumberFormat="0" applyAlignment="0" applyProtection="0"/>
    <xf numFmtId="164" fontId="44" fillId="0" borderId="15" applyNumberFormat="0" applyFill="0" applyAlignment="0" applyProtection="0"/>
    <xf numFmtId="164" fontId="45" fillId="28" borderId="0" applyNumberFormat="0" applyBorder="0" applyAlignment="0" applyProtection="0"/>
    <xf numFmtId="164" fontId="30" fillId="0" borderId="0"/>
    <xf numFmtId="164" fontId="30" fillId="0" borderId="0"/>
    <xf numFmtId="164" fontId="30" fillId="0" borderId="0"/>
    <xf numFmtId="164" fontId="30" fillId="29" borderId="16" applyNumberFormat="0" applyFont="0" applyAlignment="0" applyProtection="0"/>
    <xf numFmtId="164" fontId="46" fillId="26" borderId="17" applyNumberFormat="0" applyAlignment="0" applyProtection="0"/>
    <xf numFmtId="164" fontId="47" fillId="0" borderId="0" applyNumberFormat="0" applyFill="0" applyBorder="0" applyAlignment="0" applyProtection="0"/>
    <xf numFmtId="164" fontId="32" fillId="0" borderId="18" applyNumberFormat="0" applyFill="0" applyAlignment="0" applyProtection="0"/>
    <xf numFmtId="164" fontId="48" fillId="0" borderId="0" applyNumberFormat="0" applyFill="0" applyBorder="0" applyAlignment="0" applyProtection="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33" fillId="8" borderId="0" applyNumberFormat="0" applyBorder="0" applyAlignment="0" applyProtection="0"/>
    <xf numFmtId="164" fontId="33" fillId="9" borderId="0" applyNumberFormat="0" applyBorder="0" applyAlignment="0" applyProtection="0"/>
    <xf numFmtId="164" fontId="33" fillId="10" borderId="0" applyNumberFormat="0" applyBorder="0" applyAlignment="0" applyProtection="0"/>
    <xf numFmtId="164" fontId="33" fillId="11" borderId="0" applyNumberFormat="0" applyBorder="0" applyAlignment="0" applyProtection="0"/>
    <xf numFmtId="164" fontId="33" fillId="12" borderId="0" applyNumberFormat="0" applyBorder="0" applyAlignment="0" applyProtection="0"/>
    <xf numFmtId="164" fontId="33" fillId="13" borderId="0" applyNumberFormat="0" applyBorder="0" applyAlignment="0" applyProtection="0"/>
    <xf numFmtId="164" fontId="33" fillId="14" borderId="0" applyNumberFormat="0" applyBorder="0" applyAlignment="0" applyProtection="0"/>
    <xf numFmtId="164" fontId="33" fillId="15" borderId="0" applyNumberFormat="0" applyBorder="0" applyAlignment="0" applyProtection="0"/>
    <xf numFmtId="164" fontId="33" fillId="16" borderId="0" applyNumberFormat="0" applyBorder="0" applyAlignment="0" applyProtection="0"/>
    <xf numFmtId="164" fontId="33" fillId="11" borderId="0" applyNumberFormat="0" applyBorder="0" applyAlignment="0" applyProtection="0"/>
    <xf numFmtId="164" fontId="33" fillId="14" borderId="0" applyNumberFormat="0" applyBorder="0" applyAlignment="0" applyProtection="0"/>
    <xf numFmtId="164" fontId="33" fillId="17" borderId="0" applyNumberFormat="0" applyBorder="0" applyAlignment="0" applyProtection="0"/>
    <xf numFmtId="164" fontId="34" fillId="18" borderId="0" applyNumberFormat="0" applyBorder="0" applyAlignment="0" applyProtection="0"/>
    <xf numFmtId="164" fontId="34" fillId="15" borderId="0" applyNumberFormat="0" applyBorder="0" applyAlignment="0" applyProtection="0"/>
    <xf numFmtId="164" fontId="34" fillId="16" borderId="0" applyNumberFormat="0" applyBorder="0" applyAlignment="0" applyProtection="0"/>
    <xf numFmtId="164" fontId="34" fillId="19" borderId="0" applyNumberFormat="0" applyBorder="0" applyAlignment="0" applyProtection="0"/>
    <xf numFmtId="164" fontId="34" fillId="20" borderId="0" applyNumberFormat="0" applyBorder="0" applyAlignment="0" applyProtection="0"/>
    <xf numFmtId="164" fontId="34" fillId="21" borderId="0" applyNumberFormat="0" applyBorder="0" applyAlignment="0" applyProtection="0"/>
    <xf numFmtId="164" fontId="34" fillId="22" borderId="0" applyNumberFormat="0" applyBorder="0" applyAlignment="0" applyProtection="0"/>
    <xf numFmtId="164" fontId="34" fillId="23" borderId="0" applyNumberFormat="0" applyBorder="0" applyAlignment="0" applyProtection="0"/>
    <xf numFmtId="164" fontId="34" fillId="24" borderId="0" applyNumberFormat="0" applyBorder="0" applyAlignment="0" applyProtection="0"/>
    <xf numFmtId="164" fontId="34" fillId="19" borderId="0" applyNumberFormat="0" applyBorder="0" applyAlignment="0" applyProtection="0"/>
    <xf numFmtId="164" fontId="34" fillId="20" borderId="0" applyNumberFormat="0" applyBorder="0" applyAlignment="0" applyProtection="0"/>
    <xf numFmtId="164" fontId="34" fillId="25" borderId="0" applyNumberFormat="0" applyBorder="0" applyAlignment="0" applyProtection="0"/>
    <xf numFmtId="164" fontId="35" fillId="9" borderId="0" applyNumberFormat="0" applyBorder="0" applyAlignment="0" applyProtection="0"/>
    <xf numFmtId="164" fontId="36" fillId="26" borderId="10" applyNumberFormat="0" applyAlignment="0" applyProtection="0"/>
    <xf numFmtId="164" fontId="37" fillId="27" borderId="11" applyNumberFormat="0" applyAlignment="0" applyProtection="0"/>
    <xf numFmtId="164" fontId="38" fillId="0" borderId="0" applyNumberFormat="0" applyFill="0" applyBorder="0" applyAlignment="0" applyProtection="0"/>
    <xf numFmtId="164" fontId="39" fillId="10" borderId="0" applyNumberFormat="0" applyBorder="0" applyAlignment="0" applyProtection="0"/>
    <xf numFmtId="164" fontId="40" fillId="0" borderId="12" applyNumberFormat="0" applyFill="0" applyAlignment="0" applyProtection="0"/>
    <xf numFmtId="164" fontId="41" fillId="0" borderId="13" applyNumberFormat="0" applyFill="0" applyAlignment="0" applyProtection="0"/>
    <xf numFmtId="164" fontId="42" fillId="0" borderId="14" applyNumberFormat="0" applyFill="0" applyAlignment="0" applyProtection="0"/>
    <xf numFmtId="164" fontId="42" fillId="0" borderId="0" applyNumberFormat="0" applyFill="0" applyBorder="0" applyAlignment="0" applyProtection="0"/>
    <xf numFmtId="164" fontId="43" fillId="13" borderId="10" applyNumberFormat="0" applyAlignment="0" applyProtection="0"/>
    <xf numFmtId="164" fontId="44" fillId="0" borderId="15" applyNumberFormat="0" applyFill="0" applyAlignment="0" applyProtection="0"/>
    <xf numFmtId="164" fontId="45" fillId="28" borderId="0" applyNumberFormat="0" applyBorder="0" applyAlignment="0" applyProtection="0"/>
    <xf numFmtId="164" fontId="30" fillId="29" borderId="16" applyNumberFormat="0" applyFont="0" applyAlignment="0" applyProtection="0"/>
    <xf numFmtId="164" fontId="46" fillId="26" borderId="17" applyNumberFormat="0" applyAlignment="0" applyProtection="0"/>
    <xf numFmtId="164" fontId="47" fillId="0" borderId="0" applyNumberFormat="0" applyFill="0" applyBorder="0" applyAlignment="0" applyProtection="0"/>
    <xf numFmtId="164" fontId="32" fillId="0" borderId="18" applyNumberFormat="0" applyFill="0" applyAlignment="0" applyProtection="0"/>
    <xf numFmtId="164" fontId="48" fillId="0" borderId="0" applyNumberFormat="0" applyFill="0" applyBorder="0" applyAlignment="0" applyProtection="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9" fillId="0" borderId="0"/>
    <xf numFmtId="164" fontId="22" fillId="0" borderId="0"/>
    <xf numFmtId="164" fontId="30" fillId="0" borderId="0"/>
    <xf numFmtId="164" fontId="22" fillId="0" borderId="0"/>
    <xf numFmtId="164" fontId="22" fillId="0" borderId="0"/>
    <xf numFmtId="164" fontId="30"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0" fillId="0" borderId="0"/>
    <xf numFmtId="164" fontId="30" fillId="0" borderId="0"/>
    <xf numFmtId="164" fontId="30" fillId="0" borderId="0"/>
    <xf numFmtId="164" fontId="30" fillId="0" borderId="0"/>
    <xf numFmtId="164" fontId="30"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2" fillId="0" borderId="18" applyNumberFormat="0" applyFill="0" applyAlignment="0" applyProtection="0"/>
    <xf numFmtId="164" fontId="32" fillId="0" borderId="18" applyNumberFormat="0" applyFill="0" applyAlignment="0" applyProtection="0"/>
    <xf numFmtId="164" fontId="46" fillId="26" borderId="17" applyNumberFormat="0" applyAlignment="0" applyProtection="0"/>
    <xf numFmtId="164" fontId="43" fillId="13" borderId="10" applyNumberFormat="0" applyAlignment="0" applyProtection="0"/>
    <xf numFmtId="164" fontId="30" fillId="29" borderId="16" applyNumberFormat="0" applyFont="0" applyAlignment="0" applyProtection="0"/>
    <xf numFmtId="164" fontId="32" fillId="0" borderId="18" applyNumberFormat="0" applyFill="0" applyAlignment="0" applyProtection="0"/>
    <xf numFmtId="164" fontId="36" fillId="26" borderId="10" applyNumberFormat="0" applyAlignment="0" applyProtection="0"/>
    <xf numFmtId="164" fontId="30" fillId="29" borderId="16" applyNumberFormat="0" applyFont="0" applyAlignment="0" applyProtection="0"/>
    <xf numFmtId="164" fontId="36" fillId="26" borderId="10" applyNumberFormat="0" applyAlignment="0" applyProtection="0"/>
    <xf numFmtId="164" fontId="46" fillId="26" borderId="17" applyNumberFormat="0" applyAlignment="0" applyProtection="0"/>
    <xf numFmtId="164" fontId="30" fillId="29" borderId="16" applyNumberFormat="0" applyFont="0" applyAlignment="0" applyProtection="0"/>
    <xf numFmtId="164" fontId="36" fillId="26" borderId="10" applyNumberFormat="0" applyAlignment="0" applyProtection="0"/>
    <xf numFmtId="164" fontId="36" fillId="26" borderId="10" applyNumberFormat="0" applyAlignment="0" applyProtection="0"/>
    <xf numFmtId="164" fontId="43" fillId="13" borderId="10" applyNumberFormat="0" applyAlignment="0" applyProtection="0"/>
    <xf numFmtId="164" fontId="43" fillId="13" borderId="10" applyNumberFormat="0" applyAlignment="0" applyProtection="0"/>
    <xf numFmtId="164" fontId="32" fillId="0" borderId="18" applyNumberFormat="0" applyFill="0" applyAlignment="0" applyProtection="0"/>
    <xf numFmtId="164" fontId="46" fillId="26" borderId="17" applyNumberFormat="0" applyAlignment="0" applyProtection="0"/>
    <xf numFmtId="164" fontId="46" fillId="26" borderId="17" applyNumberFormat="0" applyAlignment="0" applyProtection="0"/>
    <xf numFmtId="164" fontId="46" fillId="26" borderId="17" applyNumberFormat="0" applyAlignment="0" applyProtection="0"/>
    <xf numFmtId="164" fontId="46" fillId="26" borderId="17" applyNumberFormat="0" applyAlignment="0" applyProtection="0"/>
    <xf numFmtId="164" fontId="36" fillId="26" borderId="10" applyNumberFormat="0" applyAlignment="0" applyProtection="0"/>
    <xf numFmtId="164" fontId="46" fillId="26" borderId="17" applyNumberFormat="0" applyAlignment="0" applyProtection="0"/>
    <xf numFmtId="164" fontId="30" fillId="29" borderId="16" applyNumberFormat="0" applyFont="0" applyAlignment="0" applyProtection="0"/>
    <xf numFmtId="164" fontId="43" fillId="13" borderId="10" applyNumberFormat="0" applyAlignment="0" applyProtection="0"/>
    <xf numFmtId="164" fontId="32" fillId="0" borderId="18" applyNumberFormat="0" applyFill="0" applyAlignment="0" applyProtection="0"/>
    <xf numFmtId="164" fontId="32" fillId="0" borderId="18" applyNumberFormat="0" applyFill="0" applyAlignment="0" applyProtection="0"/>
    <xf numFmtId="164" fontId="30" fillId="29" borderId="16" applyNumberFormat="0" applyFont="0" applyAlignment="0" applyProtection="0"/>
    <xf numFmtId="164" fontId="36" fillId="26" borderId="10" applyNumberFormat="0" applyAlignment="0" applyProtection="0"/>
    <xf numFmtId="164" fontId="43" fillId="13" borderId="10" applyNumberFormat="0" applyAlignment="0" applyProtection="0"/>
    <xf numFmtId="164" fontId="46" fillId="26" borderId="17" applyNumberFormat="0" applyAlignment="0" applyProtection="0"/>
    <xf numFmtId="164" fontId="46" fillId="26" borderId="17" applyNumberFormat="0" applyAlignment="0" applyProtection="0"/>
    <xf numFmtId="164" fontId="43" fillId="13" borderId="10" applyNumberFormat="0" applyAlignment="0" applyProtection="0"/>
    <xf numFmtId="164" fontId="32" fillId="0" borderId="18" applyNumberFormat="0" applyFill="0" applyAlignment="0" applyProtection="0"/>
    <xf numFmtId="164" fontId="46" fillId="26" borderId="17" applyNumberFormat="0" applyAlignment="0" applyProtection="0"/>
    <xf numFmtId="164" fontId="30" fillId="29" borderId="16" applyNumberFormat="0" applyFont="0" applyAlignment="0" applyProtection="0"/>
    <xf numFmtId="164" fontId="32" fillId="0" borderId="18" applyNumberFormat="0" applyFill="0" applyAlignment="0" applyProtection="0"/>
    <xf numFmtId="164" fontId="32" fillId="0" borderId="18" applyNumberFormat="0" applyFill="0" applyAlignment="0" applyProtection="0"/>
    <xf numFmtId="164" fontId="46" fillId="26" borderId="17" applyNumberFormat="0" applyAlignment="0" applyProtection="0"/>
    <xf numFmtId="164" fontId="43" fillId="13" borderId="10" applyNumberFormat="0" applyAlignment="0" applyProtection="0"/>
    <xf numFmtId="164" fontId="46" fillId="26" borderId="17" applyNumberFormat="0" applyAlignment="0" applyProtection="0"/>
    <xf numFmtId="164" fontId="36" fillId="26" borderId="10" applyNumberFormat="0" applyAlignment="0" applyProtection="0"/>
    <xf numFmtId="164" fontId="30" fillId="29" borderId="16" applyNumberFormat="0" applyFont="0" applyAlignment="0" applyProtection="0"/>
    <xf numFmtId="164" fontId="36" fillId="26" borderId="10" applyNumberFormat="0" applyAlignment="0" applyProtection="0"/>
    <xf numFmtId="164" fontId="30" fillId="29" borderId="16" applyNumberFormat="0" applyFont="0" applyAlignment="0" applyProtection="0"/>
    <xf numFmtId="164" fontId="46" fillId="26" borderId="17" applyNumberFormat="0" applyAlignment="0" applyProtection="0"/>
    <xf numFmtId="164" fontId="43" fillId="13" borderId="10" applyNumberFormat="0" applyAlignment="0" applyProtection="0"/>
    <xf numFmtId="164" fontId="46" fillId="26" borderId="17" applyNumberFormat="0" applyAlignment="0" applyProtection="0"/>
    <xf numFmtId="164" fontId="32" fillId="0" borderId="18" applyNumberFormat="0" applyFill="0" applyAlignment="0" applyProtection="0"/>
    <xf numFmtId="164" fontId="43" fillId="13" borderId="10" applyNumberFormat="0" applyAlignment="0" applyProtection="0"/>
    <xf numFmtId="164" fontId="32" fillId="0" borderId="18" applyNumberFormat="0" applyFill="0" applyAlignment="0" applyProtection="0"/>
    <xf numFmtId="164" fontId="36" fillId="26" borderId="10" applyNumberFormat="0" applyAlignment="0" applyProtection="0"/>
    <xf numFmtId="164" fontId="30" fillId="29" borderId="16" applyNumberFormat="0" applyFont="0" applyAlignment="0" applyProtection="0"/>
    <xf numFmtId="164" fontId="36" fillId="26" borderId="10" applyNumberFormat="0" applyAlignment="0" applyProtection="0"/>
    <xf numFmtId="164" fontId="30" fillId="29" borderId="16" applyNumberFormat="0" applyFont="0" applyAlignment="0" applyProtection="0"/>
    <xf numFmtId="164" fontId="36" fillId="26" borderId="10" applyNumberFormat="0" applyAlignment="0" applyProtection="0"/>
    <xf numFmtId="164" fontId="43" fillId="13" borderId="10" applyNumberFormat="0" applyAlignment="0" applyProtection="0"/>
    <xf numFmtId="164" fontId="46" fillId="26" borderId="17" applyNumberFormat="0" applyAlignment="0" applyProtection="0"/>
    <xf numFmtId="164" fontId="36" fillId="26" borderId="10" applyNumberFormat="0" applyAlignment="0" applyProtection="0"/>
    <xf numFmtId="164" fontId="30" fillId="29" borderId="16" applyNumberFormat="0" applyFont="0" applyAlignment="0" applyProtection="0"/>
    <xf numFmtId="164" fontId="30" fillId="29" borderId="16" applyNumberFormat="0" applyFont="0" applyAlignment="0" applyProtection="0"/>
    <xf numFmtId="164" fontId="43" fillId="13" borderId="10" applyNumberFormat="0" applyAlignment="0" applyProtection="0"/>
    <xf numFmtId="164" fontId="43" fillId="13" borderId="10" applyNumberFormat="0" applyAlignment="0" applyProtection="0"/>
    <xf numFmtId="164" fontId="43" fillId="13" borderId="10" applyNumberFormat="0" applyAlignment="0" applyProtection="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22" fillId="0" borderId="0"/>
    <xf numFmtId="164" fontId="32" fillId="0" borderId="18" applyNumberFormat="0" applyFill="0" applyAlignment="0" applyProtection="0"/>
    <xf numFmtId="164" fontId="43" fillId="13" borderId="10" applyNumberFormat="0" applyAlignment="0" applyProtection="0"/>
    <xf numFmtId="164" fontId="32" fillId="0" borderId="18" applyNumberFormat="0" applyFill="0" applyAlignment="0" applyProtection="0"/>
    <xf numFmtId="164" fontId="30" fillId="29" borderId="16" applyNumberFormat="0" applyFont="0" applyAlignment="0" applyProtection="0"/>
    <xf numFmtId="164" fontId="36" fillId="26" borderId="10" applyNumberFormat="0" applyAlignment="0" applyProtection="0"/>
    <xf numFmtId="164" fontId="43" fillId="13" borderId="10" applyNumberFormat="0" applyAlignment="0" applyProtection="0"/>
    <xf numFmtId="164" fontId="30" fillId="29" borderId="16" applyNumberFormat="0" applyFont="0" applyAlignment="0" applyProtection="0"/>
    <xf numFmtId="164" fontId="30" fillId="29" borderId="16" applyNumberFormat="0" applyFont="0" applyAlignment="0" applyProtection="0"/>
    <xf numFmtId="164" fontId="36" fillId="26" borderId="10" applyNumberFormat="0" applyAlignment="0" applyProtection="0"/>
    <xf numFmtId="164" fontId="43" fillId="13" borderId="10" applyNumberFormat="0" applyAlignment="0" applyProtection="0"/>
    <xf numFmtId="164" fontId="32" fillId="0" borderId="18" applyNumberFormat="0" applyFill="0" applyAlignment="0" applyProtection="0"/>
    <xf numFmtId="164" fontId="43" fillId="13" borderId="10" applyNumberFormat="0" applyAlignment="0" applyProtection="0"/>
    <xf numFmtId="164" fontId="32" fillId="0" borderId="18" applyNumberFormat="0" applyFill="0" applyAlignment="0" applyProtection="0"/>
    <xf numFmtId="164" fontId="36" fillId="26" borderId="10" applyNumberFormat="0" applyAlignment="0" applyProtection="0"/>
    <xf numFmtId="164" fontId="30" fillId="29" borderId="16" applyNumberFormat="0" applyFont="0" applyAlignment="0" applyProtection="0"/>
    <xf numFmtId="164" fontId="46" fillId="26" borderId="17" applyNumberFormat="0" applyAlignment="0" applyProtection="0"/>
    <xf numFmtId="164" fontId="30" fillId="29" borderId="16" applyNumberFormat="0" applyFont="0" applyAlignment="0" applyProtection="0"/>
    <xf numFmtId="164" fontId="36" fillId="26" borderId="10" applyNumberFormat="0" applyAlignment="0" applyProtection="0"/>
    <xf numFmtId="164" fontId="30" fillId="29" borderId="16" applyNumberFormat="0" applyFont="0" applyAlignment="0" applyProtection="0"/>
    <xf numFmtId="164" fontId="46" fillId="26" borderId="17" applyNumberFormat="0" applyAlignment="0" applyProtection="0"/>
    <xf numFmtId="164" fontId="46" fillId="26" borderId="17" applyNumberFormat="0" applyAlignment="0" applyProtection="0"/>
    <xf numFmtId="164" fontId="43" fillId="13" borderId="10" applyNumberFormat="0" applyAlignment="0" applyProtection="0"/>
    <xf numFmtId="164" fontId="36" fillId="26" borderId="10" applyNumberFormat="0" applyAlignment="0" applyProtection="0"/>
    <xf numFmtId="164" fontId="32" fillId="0" borderId="18" applyNumberFormat="0" applyFill="0" applyAlignment="0" applyProtection="0"/>
    <xf numFmtId="164" fontId="32" fillId="0" borderId="18" applyNumberFormat="0" applyFill="0" applyAlignment="0" applyProtection="0"/>
    <xf numFmtId="164" fontId="36" fillId="26" borderId="10" applyNumberFormat="0" applyAlignment="0" applyProtection="0"/>
    <xf numFmtId="164" fontId="32" fillId="0" borderId="18" applyNumberFormat="0" applyFill="0" applyAlignment="0" applyProtection="0"/>
    <xf numFmtId="164" fontId="30" fillId="0" borderId="0"/>
    <xf numFmtId="164" fontId="46" fillId="26" borderId="17" applyNumberFormat="0" applyAlignment="0" applyProtection="0"/>
    <xf numFmtId="164" fontId="43" fillId="13" borderId="10" applyNumberFormat="0" applyAlignment="0" applyProtection="0"/>
    <xf numFmtId="164" fontId="32" fillId="0" borderId="18" applyNumberFormat="0" applyFill="0" applyAlignment="0" applyProtection="0"/>
    <xf numFmtId="164" fontId="36" fillId="26" borderId="10" applyNumberFormat="0" applyAlignment="0" applyProtection="0"/>
    <xf numFmtId="164" fontId="30" fillId="29" borderId="16" applyNumberFormat="0" applyFont="0" applyAlignment="0" applyProtection="0"/>
    <xf numFmtId="164" fontId="36" fillId="26" borderId="10" applyNumberFormat="0" applyAlignment="0" applyProtection="0"/>
    <xf numFmtId="164" fontId="30" fillId="29" borderId="16" applyNumberFormat="0" applyFont="0" applyAlignment="0" applyProtection="0"/>
    <xf numFmtId="164" fontId="36" fillId="26" borderId="10" applyNumberFormat="0" applyAlignment="0" applyProtection="0"/>
    <xf numFmtId="164" fontId="36" fillId="26" borderId="10" applyNumberFormat="0" applyAlignment="0" applyProtection="0"/>
    <xf numFmtId="164" fontId="43" fillId="13" borderId="10" applyNumberFormat="0" applyAlignment="0" applyProtection="0"/>
    <xf numFmtId="164" fontId="43" fillId="13" borderId="10" applyNumberFormat="0" applyAlignment="0" applyProtection="0"/>
    <xf numFmtId="164" fontId="46" fillId="26" borderId="17" applyNumberFormat="0" applyAlignment="0" applyProtection="0"/>
    <xf numFmtId="164" fontId="46" fillId="26" borderId="17" applyNumberFormat="0" applyAlignment="0" applyProtection="0"/>
    <xf numFmtId="164" fontId="46" fillId="26" borderId="17" applyNumberFormat="0" applyAlignment="0" applyProtection="0"/>
    <xf numFmtId="164" fontId="46" fillId="26" borderId="17" applyNumberFormat="0" applyAlignment="0" applyProtection="0"/>
    <xf numFmtId="164" fontId="36" fillId="26" borderId="10" applyNumberFormat="0" applyAlignment="0" applyProtection="0"/>
    <xf numFmtId="164" fontId="46" fillId="26" borderId="17" applyNumberFormat="0" applyAlignment="0" applyProtection="0"/>
    <xf numFmtId="164" fontId="43" fillId="13" borderId="10" applyNumberFormat="0" applyAlignment="0" applyProtection="0"/>
    <xf numFmtId="164" fontId="32" fillId="0" borderId="18" applyNumberFormat="0" applyFill="0" applyAlignment="0" applyProtection="0"/>
    <xf numFmtId="164" fontId="32" fillId="0" borderId="18" applyNumberFormat="0" applyFill="0" applyAlignment="0" applyProtection="0"/>
    <xf numFmtId="164" fontId="30" fillId="29" borderId="16" applyNumberFormat="0" applyFont="0" applyAlignment="0" applyProtection="0"/>
    <xf numFmtId="164" fontId="36" fillId="26" borderId="10" applyNumberFormat="0" applyAlignment="0" applyProtection="0"/>
    <xf numFmtId="164" fontId="43" fillId="13" borderId="10" applyNumberFormat="0" applyAlignment="0" applyProtection="0"/>
    <xf numFmtId="164" fontId="46" fillId="26" borderId="17" applyNumberFormat="0" applyAlignment="0" applyProtection="0"/>
    <xf numFmtId="164" fontId="43" fillId="13" borderId="10" applyNumberFormat="0" applyAlignment="0" applyProtection="0"/>
    <xf numFmtId="164" fontId="32" fillId="0" borderId="18" applyNumberFormat="0" applyFill="0" applyAlignment="0" applyProtection="0"/>
    <xf numFmtId="164" fontId="30" fillId="29" borderId="16" applyNumberFormat="0" applyFont="0" applyAlignment="0" applyProtection="0"/>
    <xf numFmtId="164" fontId="32" fillId="0" borderId="18" applyNumberFormat="0" applyFill="0" applyAlignment="0" applyProtection="0"/>
    <xf numFmtId="164" fontId="43" fillId="13" borderId="10" applyNumberFormat="0" applyAlignment="0" applyProtection="0"/>
    <xf numFmtId="164" fontId="46" fillId="26" borderId="17" applyNumberFormat="0" applyAlignment="0" applyProtection="0"/>
    <xf numFmtId="164" fontId="36" fillId="26" borderId="10" applyNumberFormat="0" applyAlignment="0" applyProtection="0"/>
    <xf numFmtId="164" fontId="30" fillId="29" borderId="16" applyNumberFormat="0" applyFont="0" applyAlignment="0" applyProtection="0"/>
    <xf numFmtId="164" fontId="30" fillId="29" borderId="16" applyNumberFormat="0" applyFont="0" applyAlignment="0" applyProtection="0"/>
    <xf numFmtId="164" fontId="46" fillId="26" borderId="17" applyNumberFormat="0" applyAlignment="0" applyProtection="0"/>
    <xf numFmtId="164" fontId="43" fillId="13" borderId="10" applyNumberFormat="0" applyAlignment="0" applyProtection="0"/>
    <xf numFmtId="164" fontId="46" fillId="26" borderId="17" applyNumberFormat="0" applyAlignment="0" applyProtection="0"/>
    <xf numFmtId="164" fontId="32" fillId="0" borderId="18" applyNumberFormat="0" applyFill="0" applyAlignment="0" applyProtection="0"/>
    <xf numFmtId="164" fontId="43" fillId="13" borderId="10" applyNumberFormat="0" applyAlignment="0" applyProtection="0"/>
    <xf numFmtId="164" fontId="32" fillId="0" borderId="18" applyNumberFormat="0" applyFill="0" applyAlignment="0" applyProtection="0"/>
    <xf numFmtId="164" fontId="36" fillId="26" borderId="10" applyNumberFormat="0" applyAlignment="0" applyProtection="0"/>
    <xf numFmtId="164" fontId="30" fillId="29" borderId="16" applyNumberFormat="0" applyFont="0" applyAlignment="0" applyProtection="0"/>
    <xf numFmtId="164" fontId="36" fillId="26" borderId="10" applyNumberFormat="0" applyAlignment="0" applyProtection="0"/>
    <xf numFmtId="164" fontId="30" fillId="29" borderId="16" applyNumberFormat="0" applyFont="0" applyAlignment="0" applyProtection="0"/>
    <xf numFmtId="164" fontId="36" fillId="26" borderId="10" applyNumberFormat="0" applyAlignment="0" applyProtection="0"/>
    <xf numFmtId="164" fontId="46" fillId="26" borderId="17" applyNumberFormat="0" applyAlignment="0" applyProtection="0"/>
    <xf numFmtId="164" fontId="30" fillId="29" borderId="16" applyNumberFormat="0" applyFont="0" applyAlignment="0" applyProtection="0"/>
    <xf numFmtId="164" fontId="43" fillId="13" borderId="10" applyNumberFormat="0" applyAlignment="0" applyProtection="0"/>
    <xf numFmtId="164" fontId="32" fillId="0" borderId="18" applyNumberFormat="0" applyFill="0" applyAlignment="0" applyProtection="0"/>
    <xf numFmtId="164" fontId="32" fillId="0" borderId="18" applyNumberFormat="0" applyFill="0" applyAlignment="0" applyProtection="0"/>
    <xf numFmtId="164" fontId="30" fillId="29" borderId="16" applyNumberFormat="0" applyFont="0" applyAlignment="0" applyProtection="0"/>
    <xf numFmtId="164" fontId="36" fillId="26" borderId="10" applyNumberFormat="0" applyAlignment="0" applyProtection="0"/>
    <xf numFmtId="164" fontId="43" fillId="13" borderId="10" applyNumberFormat="0" applyAlignment="0" applyProtection="0"/>
    <xf numFmtId="164" fontId="32" fillId="0" borderId="18" applyNumberFormat="0" applyFill="0" applyAlignment="0" applyProtection="0"/>
    <xf numFmtId="164" fontId="30" fillId="29" borderId="16" applyNumberFormat="0" applyFont="0" applyAlignment="0" applyProtection="0"/>
    <xf numFmtId="164" fontId="36" fillId="26" borderId="10" applyNumberFormat="0" applyAlignment="0" applyProtection="0"/>
    <xf numFmtId="164" fontId="30" fillId="29" borderId="16" applyNumberFormat="0" applyFont="0" applyAlignment="0" applyProtection="0"/>
    <xf numFmtId="164" fontId="46" fillId="26" borderId="17" applyNumberFormat="0" applyAlignment="0" applyProtection="0"/>
    <xf numFmtId="164" fontId="43" fillId="13" borderId="10" applyNumberFormat="0" applyAlignment="0" applyProtection="0"/>
    <xf numFmtId="164" fontId="32" fillId="0" borderId="18" applyNumberFormat="0" applyFill="0" applyAlignment="0" applyProtection="0"/>
    <xf numFmtId="164" fontId="32" fillId="0" borderId="18" applyNumberFormat="0" applyFill="0" applyAlignment="0" applyProtection="0"/>
    <xf numFmtId="165" fontId="22" fillId="0" borderId="0"/>
  </cellStyleXfs>
  <cellXfs count="414">
    <xf numFmtId="164" fontId="0" fillId="0" borderId="0" xfId="0"/>
    <xf numFmtId="164" fontId="3" fillId="0" borderId="0" xfId="0" applyFont="1"/>
    <xf numFmtId="164" fontId="3" fillId="0" borderId="1" xfId="0" applyFont="1" applyBorder="1" applyAlignment="1">
      <alignment vertical="top" wrapText="1"/>
    </xf>
    <xf numFmtId="164" fontId="3" fillId="0" borderId="1" xfId="0" applyFont="1" applyFill="1" applyBorder="1" applyAlignment="1">
      <alignment vertical="top" wrapText="1"/>
    </xf>
    <xf numFmtId="164" fontId="3" fillId="0" borderId="0" xfId="0" applyFont="1" applyBorder="1" applyAlignment="1">
      <alignment vertical="top" wrapText="1"/>
    </xf>
    <xf numFmtId="164" fontId="0" fillId="0" borderId="0" xfId="0" applyBorder="1"/>
    <xf numFmtId="164" fontId="3" fillId="0" borderId="0" xfId="0" applyFont="1" applyBorder="1"/>
    <xf numFmtId="164" fontId="3" fillId="0" borderId="1" xfId="0" applyFont="1" applyBorder="1" applyAlignment="1">
      <alignment horizontal="left" vertical="top" wrapText="1"/>
    </xf>
    <xf numFmtId="164" fontId="5" fillId="3" borderId="1" xfId="0" applyFont="1" applyFill="1" applyBorder="1" applyAlignment="1">
      <alignment horizontal="left" vertical="top" wrapText="1"/>
    </xf>
    <xf numFmtId="164" fontId="3" fillId="0" borderId="1" xfId="0" applyFont="1" applyBorder="1" applyAlignment="1">
      <alignment horizontal="center" vertical="top" wrapText="1"/>
    </xf>
    <xf numFmtId="164" fontId="3" fillId="0" borderId="1" xfId="0" applyFont="1" applyFill="1" applyBorder="1" applyAlignment="1">
      <alignment horizontal="center" vertical="top" wrapText="1"/>
    </xf>
    <xf numFmtId="164" fontId="3" fillId="0" borderId="6" xfId="0" applyFont="1" applyBorder="1" applyAlignment="1">
      <alignment horizontal="center" vertical="top" wrapText="1"/>
    </xf>
    <xf numFmtId="164" fontId="0" fillId="0" borderId="0" xfId="0" applyFill="1" applyBorder="1"/>
    <xf numFmtId="164" fontId="12" fillId="4" borderId="1" xfId="0" applyFont="1" applyFill="1" applyBorder="1" applyAlignment="1">
      <alignment horizontal="center" vertical="top" wrapText="1"/>
    </xf>
    <xf numFmtId="164" fontId="0" fillId="0" borderId="1" xfId="0" applyFill="1" applyBorder="1" applyAlignment="1">
      <alignment horizontal="center" vertical="top" wrapText="1"/>
    </xf>
    <xf numFmtId="164" fontId="3" fillId="0" borderId="0" xfId="0" applyFont="1" applyFill="1" applyBorder="1" applyAlignment="1">
      <alignment vertical="top" wrapText="1"/>
    </xf>
    <xf numFmtId="164" fontId="3" fillId="0" borderId="0" xfId="0" applyFont="1" applyFill="1" applyBorder="1" applyAlignment="1">
      <alignment horizontal="left" vertical="top" wrapText="1"/>
    </xf>
    <xf numFmtId="164" fontId="3" fillId="0" borderId="0" xfId="0" applyFont="1" applyFill="1" applyBorder="1" applyAlignment="1">
      <alignment horizontal="center" vertical="top" wrapText="1"/>
    </xf>
    <xf numFmtId="164" fontId="12" fillId="4" borderId="0" xfId="0" applyFont="1" applyFill="1" applyBorder="1" applyAlignment="1">
      <alignment horizontal="center" vertical="top" wrapText="1"/>
    </xf>
    <xf numFmtId="164" fontId="0" fillId="0" borderId="0" xfId="0" applyFill="1" applyBorder="1" applyAlignment="1">
      <alignment horizontal="center" vertical="top" wrapText="1"/>
    </xf>
    <xf numFmtId="164" fontId="3" fillId="0" borderId="0" xfId="0" applyFont="1" applyBorder="1" applyAlignment="1">
      <alignment horizontal="left" vertical="top" wrapText="1"/>
    </xf>
    <xf numFmtId="164" fontId="3" fillId="0" borderId="0" xfId="0" applyFont="1" applyBorder="1" applyAlignment="1">
      <alignment horizontal="center" vertical="top" wrapText="1"/>
    </xf>
    <xf numFmtId="164" fontId="0" fillId="0" borderId="0" xfId="0" applyBorder="1" applyAlignment="1">
      <alignment horizontal="center" vertical="top" wrapText="1"/>
    </xf>
    <xf numFmtId="164" fontId="0" fillId="0" borderId="0" xfId="0" applyAlignment="1">
      <alignment horizontal="center" vertical="top" wrapText="1"/>
    </xf>
    <xf numFmtId="164" fontId="3" fillId="3" borderId="1" xfId="0" applyFont="1" applyFill="1" applyBorder="1" applyAlignment="1">
      <alignment horizontal="center" vertical="top" wrapText="1"/>
    </xf>
    <xf numFmtId="164" fontId="4" fillId="0" borderId="5" xfId="0" applyFont="1" applyFill="1" applyBorder="1" applyAlignment="1">
      <alignment vertical="top" wrapText="1"/>
    </xf>
    <xf numFmtId="164" fontId="3" fillId="0" borderId="2" xfId="0" applyFont="1" applyFill="1" applyBorder="1" applyAlignment="1">
      <alignment vertical="top" wrapText="1"/>
    </xf>
    <xf numFmtId="164" fontId="3" fillId="4" borderId="0" xfId="0" applyFont="1" applyFill="1" applyBorder="1" applyAlignment="1">
      <alignment horizontal="center" vertical="top" wrapText="1"/>
    </xf>
    <xf numFmtId="164" fontId="3" fillId="4" borderId="1" xfId="0" applyFont="1" applyFill="1" applyBorder="1" applyAlignment="1">
      <alignment horizontal="center" vertical="top" wrapText="1"/>
    </xf>
    <xf numFmtId="164" fontId="13" fillId="0" borderId="1" xfId="0" applyFont="1" applyFill="1" applyBorder="1" applyAlignment="1">
      <alignment horizontal="center" vertical="top" wrapText="1"/>
    </xf>
    <xf numFmtId="164" fontId="13" fillId="0" borderId="0" xfId="0" applyFont="1" applyFill="1" applyBorder="1" applyAlignment="1">
      <alignment horizontal="center" vertical="top" wrapText="1"/>
    </xf>
    <xf numFmtId="164" fontId="3" fillId="0" borderId="5" xfId="0" applyFont="1" applyFill="1" applyBorder="1" applyAlignment="1">
      <alignment vertical="top" wrapText="1"/>
    </xf>
    <xf numFmtId="164" fontId="3" fillId="2" borderId="0" xfId="0" applyFont="1" applyFill="1" applyBorder="1"/>
    <xf numFmtId="164" fontId="3" fillId="2" borderId="0" xfId="0" applyFont="1" applyFill="1"/>
    <xf numFmtId="164" fontId="0" fillId="0" borderId="0" xfId="0" applyFill="1"/>
    <xf numFmtId="164" fontId="3" fillId="0" borderId="0" xfId="0" applyFont="1" applyFill="1" applyBorder="1"/>
    <xf numFmtId="164" fontId="12" fillId="4" borderId="9" xfId="0" applyFont="1" applyFill="1" applyBorder="1" applyAlignment="1">
      <alignment horizontal="center" vertical="top" wrapText="1"/>
    </xf>
    <xf numFmtId="164" fontId="3" fillId="3" borderId="0" xfId="0" applyFont="1" applyFill="1"/>
    <xf numFmtId="164" fontId="4" fillId="5" borderId="5" xfId="0" applyFont="1" applyFill="1" applyBorder="1" applyAlignment="1">
      <alignment vertical="top" wrapText="1"/>
    </xf>
    <xf numFmtId="164" fontId="3" fillId="5" borderId="5" xfId="0" applyFont="1" applyFill="1" applyBorder="1" applyAlignment="1">
      <alignment vertical="top" wrapText="1"/>
    </xf>
    <xf numFmtId="164" fontId="3" fillId="5" borderId="0" xfId="0" applyFont="1" applyFill="1" applyBorder="1" applyAlignment="1">
      <alignment vertical="top" wrapText="1"/>
    </xf>
    <xf numFmtId="164" fontId="3" fillId="5" borderId="2" xfId="0" applyFont="1" applyFill="1" applyBorder="1" applyAlignment="1">
      <alignment vertical="top" wrapText="1"/>
    </xf>
    <xf numFmtId="164" fontId="0" fillId="0" borderId="0" xfId="0"/>
    <xf numFmtId="164" fontId="3" fillId="0" borderId="4" xfId="0" applyFont="1" applyBorder="1" applyAlignment="1">
      <alignment vertical="top" wrapText="1"/>
    </xf>
    <xf numFmtId="0" fontId="3" fillId="0" borderId="0" xfId="0" applyNumberFormat="1" applyFont="1" applyFill="1" applyBorder="1" applyAlignment="1">
      <alignment vertical="top" wrapText="1"/>
    </xf>
    <xf numFmtId="0" fontId="3" fillId="0" borderId="5" xfId="0" applyNumberFormat="1" applyFont="1" applyFill="1" applyBorder="1" applyAlignment="1">
      <alignment vertical="top" wrapText="1"/>
    </xf>
    <xf numFmtId="0" fontId="3" fillId="0" borderId="2" xfId="0" applyNumberFormat="1" applyFont="1" applyFill="1" applyBorder="1" applyAlignment="1">
      <alignment vertical="top" wrapText="1"/>
    </xf>
    <xf numFmtId="0" fontId="3" fillId="0" borderId="0" xfId="0" applyNumberFormat="1" applyFont="1" applyFill="1" applyBorder="1" applyAlignment="1">
      <alignment horizontal="center" vertical="top" wrapText="1"/>
    </xf>
    <xf numFmtId="0" fontId="3" fillId="0" borderId="1" xfId="0" applyNumberFormat="1" applyFont="1" applyFill="1" applyBorder="1" applyAlignment="1">
      <alignment horizontal="center" vertical="top" wrapText="1"/>
    </xf>
    <xf numFmtId="0" fontId="3" fillId="0" borderId="8" xfId="0" applyNumberFormat="1" applyFont="1" applyFill="1" applyBorder="1" applyAlignment="1">
      <alignment vertical="top" wrapText="1"/>
    </xf>
    <xf numFmtId="164" fontId="3" fillId="0" borderId="2" xfId="0" applyFont="1" applyFill="1" applyBorder="1" applyAlignment="1">
      <alignment horizontal="center" vertical="top" wrapText="1"/>
    </xf>
    <xf numFmtId="0" fontId="3" fillId="0" borderId="1" xfId="0" applyNumberFormat="1" applyFont="1" applyBorder="1" applyAlignment="1">
      <alignment vertical="top" wrapText="1"/>
    </xf>
    <xf numFmtId="0" fontId="19" fillId="0" borderId="1" xfId="0" applyNumberFormat="1" applyFont="1" applyFill="1" applyBorder="1" applyAlignment="1">
      <alignment vertical="top" wrapText="1"/>
    </xf>
    <xf numFmtId="0" fontId="19" fillId="0" borderId="1" xfId="0" applyNumberFormat="1" applyFont="1" applyBorder="1" applyAlignment="1">
      <alignment vertical="top" wrapText="1"/>
    </xf>
    <xf numFmtId="0" fontId="19" fillId="0" borderId="1" xfId="0" applyNumberFormat="1" applyFont="1" applyBorder="1" applyAlignment="1">
      <alignment horizontal="center" vertical="top" wrapText="1"/>
    </xf>
    <xf numFmtId="0" fontId="19" fillId="0" borderId="1" xfId="0" applyNumberFormat="1" applyFont="1" applyFill="1" applyBorder="1" applyAlignment="1">
      <alignment horizontal="left" vertical="top" wrapText="1"/>
    </xf>
    <xf numFmtId="0" fontId="3" fillId="0" borderId="0" xfId="0" applyNumberFormat="1" applyFont="1" applyBorder="1" applyAlignment="1">
      <alignment vertical="top" wrapText="1"/>
    </xf>
    <xf numFmtId="0" fontId="0" fillId="0" borderId="0" xfId="0" applyNumberFormat="1" applyAlignment="1">
      <alignment horizontal="center" vertical="top" wrapText="1"/>
    </xf>
    <xf numFmtId="164" fontId="19" fillId="0" borderId="1" xfId="0" applyFont="1" applyFill="1" applyBorder="1" applyAlignment="1">
      <alignment vertical="top" wrapText="1"/>
    </xf>
    <xf numFmtId="164" fontId="19" fillId="0" borderId="1" xfId="0" applyFont="1" applyBorder="1" applyAlignment="1">
      <alignment vertical="top" wrapText="1"/>
    </xf>
    <xf numFmtId="164" fontId="3" fillId="5" borderId="0" xfId="0" applyFont="1" applyFill="1" applyBorder="1"/>
    <xf numFmtId="164" fontId="3" fillId="5" borderId="0" xfId="0" applyFont="1" applyFill="1"/>
    <xf numFmtId="0" fontId="19" fillId="0" borderId="5" xfId="0" applyNumberFormat="1" applyFont="1" applyFill="1" applyBorder="1" applyAlignment="1">
      <alignment vertical="top" wrapText="1"/>
    </xf>
    <xf numFmtId="164" fontId="16" fillId="5" borderId="5" xfId="0" applyFont="1" applyFill="1" applyBorder="1" applyAlignment="1">
      <alignment vertical="top" wrapText="1"/>
    </xf>
    <xf numFmtId="164" fontId="19" fillId="0" borderId="5" xfId="0" applyFont="1" applyFill="1" applyBorder="1" applyAlignment="1">
      <alignment vertical="top" wrapText="1"/>
    </xf>
    <xf numFmtId="164" fontId="16" fillId="0" borderId="5" xfId="0" applyFont="1" applyFill="1" applyBorder="1" applyAlignment="1">
      <alignment vertical="top" wrapText="1"/>
    </xf>
    <xf numFmtId="164" fontId="16" fillId="4" borderId="1" xfId="0" applyFont="1" applyFill="1" applyBorder="1" applyAlignment="1">
      <alignment horizontal="center" vertical="top" wrapText="1"/>
    </xf>
    <xf numFmtId="164" fontId="16" fillId="0" borderId="1" xfId="0" applyFont="1" applyFill="1" applyBorder="1" applyAlignment="1">
      <alignment horizontal="center" vertical="top" wrapText="1"/>
    </xf>
    <xf numFmtId="164" fontId="23" fillId="4" borderId="1" xfId="0" applyFont="1" applyFill="1" applyBorder="1" applyAlignment="1">
      <alignment horizontal="center" vertical="top" wrapText="1"/>
    </xf>
    <xf numFmtId="164" fontId="16" fillId="0" borderId="0" xfId="0" applyFont="1" applyFill="1" applyBorder="1"/>
    <xf numFmtId="164" fontId="16" fillId="5" borderId="1" xfId="0" applyFont="1" applyFill="1" applyBorder="1" applyAlignment="1">
      <alignment vertical="top" wrapText="1"/>
    </xf>
    <xf numFmtId="164" fontId="19" fillId="0" borderId="1" xfId="0" applyFont="1" applyBorder="1" applyAlignment="1">
      <alignment horizontal="left" vertical="top" wrapText="1" indent="1"/>
    </xf>
    <xf numFmtId="164" fontId="19" fillId="5" borderId="5" xfId="0" applyFont="1" applyFill="1" applyBorder="1" applyAlignment="1">
      <alignment vertical="top" wrapText="1"/>
    </xf>
    <xf numFmtId="0" fontId="16" fillId="0" borderId="5" xfId="0" applyNumberFormat="1" applyFont="1" applyFill="1" applyBorder="1" applyAlignment="1">
      <alignment vertical="top" wrapText="1"/>
    </xf>
    <xf numFmtId="164" fontId="19" fillId="0" borderId="1" xfId="0" applyFont="1" applyBorder="1" applyAlignment="1">
      <alignment horizontal="left" vertical="top" wrapText="1"/>
    </xf>
    <xf numFmtId="0" fontId="19" fillId="0" borderId="5" xfId="2" applyFont="1" applyFill="1" applyBorder="1" applyAlignment="1">
      <alignment vertical="top" wrapText="1"/>
    </xf>
    <xf numFmtId="164" fontId="19" fillId="0" borderId="1" xfId="0" applyFont="1" applyFill="1" applyBorder="1" applyAlignment="1">
      <alignment horizontal="center" vertical="top" wrapText="1"/>
    </xf>
    <xf numFmtId="164" fontId="25" fillId="4" borderId="0" xfId="0" applyFont="1" applyFill="1" applyBorder="1" applyAlignment="1">
      <alignment horizontal="center" vertical="top" wrapText="1"/>
    </xf>
    <xf numFmtId="164" fontId="19" fillId="0" borderId="0" xfId="0" applyFont="1" applyFill="1" applyBorder="1"/>
    <xf numFmtId="0" fontId="4" fillId="3" borderId="5" xfId="0" applyNumberFormat="1" applyFont="1" applyFill="1" applyBorder="1" applyAlignment="1">
      <alignment vertical="top" wrapText="1"/>
    </xf>
    <xf numFmtId="0" fontId="3" fillId="3" borderId="5" xfId="0" applyNumberFormat="1" applyFont="1" applyFill="1" applyBorder="1" applyAlignment="1">
      <alignment vertical="top" wrapText="1"/>
    </xf>
    <xf numFmtId="164" fontId="4" fillId="3" borderId="5" xfId="0" applyFont="1" applyFill="1" applyBorder="1" applyAlignment="1">
      <alignment horizontal="center" vertical="top" wrapText="1"/>
    </xf>
    <xf numFmtId="0" fontId="3" fillId="3" borderId="0" xfId="0" applyNumberFormat="1" applyFont="1" applyFill="1"/>
    <xf numFmtId="0" fontId="3" fillId="3" borderId="1" xfId="0" applyNumberFormat="1" applyFont="1" applyFill="1" applyBorder="1" applyAlignment="1">
      <alignment horizontal="center" vertical="top" wrapText="1"/>
    </xf>
    <xf numFmtId="164" fontId="13" fillId="3" borderId="1" xfId="0" applyFont="1" applyFill="1" applyBorder="1" applyAlignment="1">
      <alignment horizontal="center" vertical="top" wrapText="1"/>
    </xf>
    <xf numFmtId="164" fontId="19" fillId="0" borderId="1" xfId="0" applyFont="1" applyBorder="1" applyAlignment="1">
      <alignment horizontal="center" vertical="top" wrapText="1"/>
    </xf>
    <xf numFmtId="164" fontId="19" fillId="0" borderId="6" xfId="0" applyFont="1" applyFill="1" applyBorder="1" applyAlignment="1">
      <alignment horizontal="center" vertical="top" wrapText="1"/>
    </xf>
    <xf numFmtId="0" fontId="19" fillId="0" borderId="6" xfId="0" applyNumberFormat="1" applyFont="1" applyBorder="1" applyAlignment="1">
      <alignment horizontal="center" vertical="top" wrapText="1"/>
    </xf>
    <xf numFmtId="0" fontId="19" fillId="0" borderId="1" xfId="0" applyNumberFormat="1" applyFont="1" applyFill="1" applyBorder="1" applyAlignment="1">
      <alignment horizontal="center" vertical="top" wrapText="1"/>
    </xf>
    <xf numFmtId="164" fontId="26" fillId="0" borderId="1" xfId="0" applyFont="1" applyFill="1" applyBorder="1" applyAlignment="1">
      <alignment horizontal="center" vertical="top" wrapText="1"/>
    </xf>
    <xf numFmtId="164" fontId="16" fillId="0" borderId="6" xfId="0" applyFont="1" applyFill="1" applyBorder="1" applyAlignment="1">
      <alignment horizontal="center" vertical="top" wrapText="1"/>
    </xf>
    <xf numFmtId="164" fontId="19" fillId="5" borderId="1" xfId="0" applyFont="1" applyFill="1" applyBorder="1" applyAlignment="1">
      <alignment vertical="top" wrapText="1"/>
    </xf>
    <xf numFmtId="164" fontId="17" fillId="5" borderId="1" xfId="0" applyFont="1" applyFill="1" applyBorder="1" applyAlignment="1">
      <alignment horizontal="center" vertical="top" wrapText="1"/>
    </xf>
    <xf numFmtId="0" fontId="3" fillId="0" borderId="0" xfId="0" applyNumberFormat="1" applyFont="1" applyFill="1" applyBorder="1" applyAlignment="1">
      <alignment horizontal="left" vertical="top" wrapText="1"/>
    </xf>
    <xf numFmtId="0" fontId="17" fillId="0" borderId="1" xfId="0" applyNumberFormat="1" applyFont="1" applyFill="1" applyBorder="1" applyAlignment="1">
      <alignment vertical="top" wrapText="1"/>
    </xf>
    <xf numFmtId="0" fontId="17" fillId="0" borderId="1" xfId="0" applyNumberFormat="1" applyFont="1" applyFill="1" applyBorder="1" applyAlignment="1">
      <alignment horizontal="left" vertical="top" wrapText="1"/>
    </xf>
    <xf numFmtId="164" fontId="18" fillId="3" borderId="1" xfId="0" applyFont="1" applyFill="1" applyBorder="1" applyAlignment="1">
      <alignment horizontal="center" vertical="top" wrapText="1"/>
    </xf>
    <xf numFmtId="164" fontId="17" fillId="6" borderId="20" xfId="0" applyFont="1" applyFill="1" applyBorder="1" applyAlignment="1">
      <alignment horizontal="center" vertical="top" wrapText="1"/>
    </xf>
    <xf numFmtId="164" fontId="0" fillId="0" borderId="6" xfId="0" applyFill="1" applyBorder="1" applyAlignment="1">
      <alignment horizontal="center" vertical="top" wrapText="1"/>
    </xf>
    <xf numFmtId="164" fontId="0" fillId="0" borderId="4" xfId="0" applyFill="1" applyBorder="1" applyAlignment="1">
      <alignment horizontal="center" vertical="top" wrapText="1"/>
    </xf>
    <xf numFmtId="164" fontId="3" fillId="0" borderId="4" xfId="0" applyFont="1" applyBorder="1" applyAlignment="1">
      <alignment horizontal="center" vertical="top" wrapText="1"/>
    </xf>
    <xf numFmtId="164" fontId="3" fillId="4" borderId="4" xfId="0" applyFont="1" applyFill="1" applyBorder="1" applyAlignment="1">
      <alignment horizontal="center" vertical="top" wrapText="1"/>
    </xf>
    <xf numFmtId="164" fontId="12" fillId="0" borderId="0" xfId="0" applyFont="1" applyFill="1" applyBorder="1" applyAlignment="1">
      <alignment horizontal="center" vertical="top" wrapText="1"/>
    </xf>
    <xf numFmtId="164" fontId="3" fillId="0" borderId="4" xfId="0" applyFont="1" applyFill="1" applyBorder="1" applyAlignment="1">
      <alignment horizontal="center" vertical="top" wrapText="1"/>
    </xf>
    <xf numFmtId="164" fontId="3" fillId="0" borderId="5" xfId="0" applyFont="1" applyFill="1" applyBorder="1" applyAlignment="1">
      <alignment horizontal="center" vertical="top" wrapText="1"/>
    </xf>
    <xf numFmtId="0" fontId="3" fillId="0" borderId="4" xfId="0" applyNumberFormat="1" applyFont="1" applyBorder="1" applyAlignment="1">
      <alignment vertical="top" wrapText="1"/>
    </xf>
    <xf numFmtId="164" fontId="3" fillId="0" borderId="4" xfId="0" applyFont="1" applyBorder="1" applyAlignment="1">
      <alignment horizontal="left" vertical="top" wrapText="1"/>
    </xf>
    <xf numFmtId="0" fontId="3" fillId="0" borderId="4" xfId="0" applyNumberFormat="1" applyFont="1" applyFill="1" applyBorder="1" applyAlignment="1">
      <alignment horizontal="center" vertical="top" wrapText="1"/>
    </xf>
    <xf numFmtId="164" fontId="13" fillId="0" borderId="4" xfId="0" applyFont="1" applyFill="1" applyBorder="1" applyAlignment="1">
      <alignment horizontal="center" vertical="top" wrapText="1"/>
    </xf>
    <xf numFmtId="164" fontId="12" fillId="4" borderId="4" xfId="0" applyFont="1" applyFill="1" applyBorder="1" applyAlignment="1">
      <alignment horizontal="center" vertical="top" wrapText="1"/>
    </xf>
    <xf numFmtId="0" fontId="3" fillId="30" borderId="0" xfId="0" applyNumberFormat="1" applyFont="1" applyFill="1" applyBorder="1" applyAlignment="1">
      <alignment vertical="top" wrapText="1"/>
    </xf>
    <xf numFmtId="0" fontId="4" fillId="30" borderId="5" xfId="0" applyNumberFormat="1" applyFont="1" applyFill="1" applyBorder="1" applyAlignment="1">
      <alignment vertical="top" wrapText="1"/>
    </xf>
    <xf numFmtId="0" fontId="19" fillId="30" borderId="5" xfId="0" applyNumberFormat="1" applyFont="1" applyFill="1" applyBorder="1" applyAlignment="1">
      <alignment vertical="top" wrapText="1"/>
    </xf>
    <xf numFmtId="164" fontId="0" fillId="30" borderId="19" xfId="0" applyFill="1" applyBorder="1" applyAlignment="1">
      <alignment vertical="top" wrapText="1"/>
    </xf>
    <xf numFmtId="164" fontId="0" fillId="30" borderId="5" xfId="0" applyFill="1" applyBorder="1" applyAlignment="1"/>
    <xf numFmtId="0" fontId="19" fillId="30" borderId="5" xfId="2" applyFont="1" applyFill="1" applyBorder="1" applyAlignment="1">
      <alignment vertical="top" wrapText="1"/>
    </xf>
    <xf numFmtId="164" fontId="0" fillId="30" borderId="0" xfId="0" applyFill="1" applyBorder="1"/>
    <xf numFmtId="0" fontId="3" fillId="30" borderId="0" xfId="0" applyNumberFormat="1" applyFont="1" applyFill="1" applyBorder="1" applyAlignment="1">
      <alignment horizontal="left" vertical="top" wrapText="1"/>
    </xf>
    <xf numFmtId="0" fontId="17" fillId="30" borderId="0" xfId="0" applyNumberFormat="1" applyFont="1" applyFill="1" applyBorder="1" applyAlignment="1">
      <alignment horizontal="left" vertical="top" wrapText="1"/>
    </xf>
    <xf numFmtId="0" fontId="6" fillId="30" borderId="0" xfId="0" applyNumberFormat="1" applyFont="1" applyFill="1" applyBorder="1" applyAlignment="1">
      <alignment horizontal="left" vertical="top" wrapText="1"/>
    </xf>
    <xf numFmtId="0" fontId="3" fillId="30" borderId="5" xfId="0" applyNumberFormat="1" applyFont="1" applyFill="1" applyBorder="1" applyAlignment="1">
      <alignment vertical="top" wrapText="1"/>
    </xf>
    <xf numFmtId="0" fontId="3" fillId="30" borderId="2" xfId="0" applyNumberFormat="1" applyFont="1" applyFill="1" applyBorder="1" applyAlignment="1">
      <alignment vertical="top" wrapText="1"/>
    </xf>
    <xf numFmtId="0" fontId="14" fillId="30" borderId="21" xfId="0" applyNumberFormat="1" applyFont="1" applyFill="1" applyBorder="1" applyAlignment="1">
      <alignment vertical="top" wrapText="1"/>
    </xf>
    <xf numFmtId="164" fontId="1" fillId="30" borderId="1" xfId="0" applyFont="1" applyFill="1" applyBorder="1" applyAlignment="1">
      <alignment horizontal="left" vertical="top" wrapText="1"/>
    </xf>
    <xf numFmtId="164" fontId="16" fillId="4" borderId="2" xfId="0" applyFont="1" applyFill="1" applyBorder="1" applyAlignment="1">
      <alignment horizontal="center" vertical="top" wrapText="1"/>
    </xf>
    <xf numFmtId="0" fontId="14" fillId="7" borderId="4" xfId="0" applyNumberFormat="1" applyFont="1" applyFill="1" applyBorder="1" applyAlignment="1">
      <alignment vertical="top" wrapText="1"/>
    </xf>
    <xf numFmtId="164" fontId="17" fillId="6" borderId="1" xfId="0" applyFont="1" applyFill="1" applyBorder="1" applyAlignment="1">
      <alignment vertical="top" wrapText="1"/>
    </xf>
    <xf numFmtId="164" fontId="16" fillId="5" borderId="7" xfId="0" applyFont="1" applyFill="1" applyBorder="1" applyAlignment="1">
      <alignment vertical="top" wrapText="1"/>
    </xf>
    <xf numFmtId="164" fontId="3" fillId="4" borderId="6" xfId="0" applyFont="1" applyFill="1" applyBorder="1" applyAlignment="1">
      <alignment horizontal="center" vertical="top" wrapText="1"/>
    </xf>
    <xf numFmtId="164" fontId="4" fillId="3" borderId="1" xfId="0" applyFont="1" applyFill="1" applyBorder="1" applyAlignment="1">
      <alignment horizontal="center" vertical="top" wrapText="1"/>
    </xf>
    <xf numFmtId="0" fontId="4" fillId="3" borderId="1" xfId="0" applyNumberFormat="1" applyFont="1" applyFill="1" applyBorder="1" applyAlignment="1">
      <alignment vertical="top" wrapText="1"/>
    </xf>
    <xf numFmtId="0" fontId="3" fillId="0" borderId="6" xfId="0" applyNumberFormat="1" applyFont="1" applyBorder="1" applyAlignment="1">
      <alignment horizontal="center" vertical="top" wrapText="1"/>
    </xf>
    <xf numFmtId="0" fontId="17" fillId="6" borderId="20" xfId="0" applyNumberFormat="1" applyFont="1" applyFill="1" applyBorder="1" applyAlignment="1">
      <alignment horizontal="center" vertical="top" wrapText="1"/>
    </xf>
    <xf numFmtId="0" fontId="4" fillId="3" borderId="5" xfId="0" applyNumberFormat="1" applyFont="1" applyFill="1" applyBorder="1" applyAlignment="1">
      <alignment horizontal="center" vertical="top" wrapText="1"/>
    </xf>
    <xf numFmtId="0" fontId="3" fillId="0" borderId="0" xfId="0" applyNumberFormat="1" applyFont="1" applyBorder="1" applyAlignment="1">
      <alignment horizontal="center" vertical="top" wrapText="1"/>
    </xf>
    <xf numFmtId="0" fontId="3" fillId="0" borderId="4" xfId="0" applyNumberFormat="1" applyFont="1" applyBorder="1" applyAlignment="1">
      <alignment horizontal="center" vertical="top" wrapText="1"/>
    </xf>
    <xf numFmtId="0" fontId="3" fillId="0" borderId="1" xfId="0" applyNumberFormat="1" applyFont="1" applyBorder="1" applyAlignment="1">
      <alignment horizontal="center" vertical="top" wrapText="1"/>
    </xf>
    <xf numFmtId="164" fontId="14" fillId="7" borderId="21" xfId="0" applyFont="1" applyFill="1" applyBorder="1" applyAlignment="1">
      <alignment horizontal="left" vertical="top" wrapText="1"/>
    </xf>
    <xf numFmtId="164" fontId="3" fillId="3" borderId="1" xfId="0" applyFont="1" applyFill="1" applyBorder="1" applyAlignment="1">
      <alignment horizontal="left"/>
    </xf>
    <xf numFmtId="164" fontId="0" fillId="3" borderId="3" xfId="0" applyFill="1" applyBorder="1" applyAlignment="1">
      <alignment vertical="top" wrapText="1"/>
    </xf>
    <xf numFmtId="164" fontId="0" fillId="3" borderId="1" xfId="0" applyFill="1" applyBorder="1" applyAlignment="1"/>
    <xf numFmtId="164" fontId="19" fillId="0" borderId="6" xfId="0" applyFont="1" applyBorder="1" applyAlignment="1">
      <alignment horizontal="center" vertical="top" wrapText="1"/>
    </xf>
    <xf numFmtId="0" fontId="6" fillId="2" borderId="1" xfId="0" applyNumberFormat="1" applyFont="1" applyFill="1" applyBorder="1" applyAlignment="1">
      <alignment vertical="top" wrapText="1"/>
    </xf>
    <xf numFmtId="0" fontId="6" fillId="2" borderId="1" xfId="0" applyNumberFormat="1" applyFont="1" applyFill="1" applyBorder="1" applyAlignment="1">
      <alignment horizontal="left" vertical="top" wrapText="1"/>
    </xf>
    <xf numFmtId="0" fontId="53" fillId="7" borderId="6" xfId="0" applyNumberFormat="1" applyFont="1" applyFill="1" applyBorder="1" applyAlignment="1">
      <alignment horizontal="center" vertical="top" wrapText="1"/>
    </xf>
    <xf numFmtId="0" fontId="14" fillId="7" borderId="1" xfId="0" applyNumberFormat="1" applyFont="1" applyFill="1" applyBorder="1" applyAlignment="1">
      <alignment vertical="top" wrapText="1"/>
    </xf>
    <xf numFmtId="164" fontId="17" fillId="6" borderId="1" xfId="0" applyFont="1" applyFill="1" applyBorder="1" applyAlignment="1">
      <alignment horizontal="center" vertical="top" wrapText="1"/>
    </xf>
    <xf numFmtId="164" fontId="1" fillId="3" borderId="1" xfId="0" applyFont="1" applyFill="1" applyBorder="1" applyAlignment="1">
      <alignment horizontal="left" vertical="top" wrapText="1"/>
    </xf>
    <xf numFmtId="164" fontId="1" fillId="3" borderId="1" xfId="0" applyFont="1" applyFill="1" applyBorder="1" applyAlignment="1">
      <alignment vertical="top" wrapText="1"/>
    </xf>
    <xf numFmtId="0" fontId="1" fillId="3" borderId="1" xfId="0" applyNumberFormat="1" applyFont="1" applyFill="1" applyBorder="1" applyAlignment="1">
      <alignment vertical="top" wrapText="1"/>
    </xf>
    <xf numFmtId="0" fontId="1" fillId="3" borderId="2" xfId="0" applyNumberFormat="1" applyFont="1" applyFill="1" applyBorder="1" applyAlignment="1">
      <alignment vertical="top" wrapText="1"/>
    </xf>
    <xf numFmtId="164" fontId="7" fillId="6" borderId="20" xfId="0" applyFont="1" applyFill="1" applyBorder="1" applyAlignment="1">
      <alignment horizontal="center" vertical="top" wrapText="1"/>
    </xf>
    <xf numFmtId="0" fontId="8" fillId="3" borderId="2" xfId="0" applyNumberFormat="1" applyFont="1" applyFill="1" applyBorder="1" applyAlignment="1">
      <alignment vertical="center" wrapText="1"/>
    </xf>
    <xf numFmtId="164" fontId="49" fillId="3" borderId="0" xfId="0" applyFont="1" applyFill="1" applyAlignment="1">
      <alignment horizontal="center" vertical="center"/>
    </xf>
    <xf numFmtId="164" fontId="49" fillId="3" borderId="1" xfId="0" applyFont="1" applyFill="1" applyBorder="1" applyAlignment="1">
      <alignment horizontal="center" vertical="center" wrapText="1"/>
    </xf>
    <xf numFmtId="164" fontId="53" fillId="7" borderId="1" xfId="0" applyFont="1" applyFill="1" applyBorder="1" applyAlignment="1">
      <alignment horizontal="center" vertical="top" wrapText="1"/>
    </xf>
    <xf numFmtId="164" fontId="53" fillId="7" borderId="6" xfId="0" applyFont="1" applyFill="1" applyBorder="1" applyAlignment="1">
      <alignment vertical="top" wrapText="1"/>
    </xf>
    <xf numFmtId="164" fontId="7" fillId="7" borderId="6" xfId="0" applyFont="1" applyFill="1" applyBorder="1" applyAlignment="1">
      <alignment horizontal="center" vertical="top" wrapText="1"/>
    </xf>
    <xf numFmtId="164" fontId="53" fillId="7" borderId="6" xfId="0" applyFont="1" applyFill="1" applyBorder="1" applyAlignment="1">
      <alignment horizontal="center" vertical="top" wrapText="1"/>
    </xf>
    <xf numFmtId="0" fontId="53" fillId="7" borderId="1" xfId="0" applyNumberFormat="1" applyFont="1" applyFill="1" applyBorder="1" applyAlignment="1">
      <alignment horizontal="center" vertical="top" wrapText="1"/>
    </xf>
    <xf numFmtId="164" fontId="20" fillId="0" borderId="5" xfId="0" applyFont="1" applyFill="1" applyBorder="1" applyAlignment="1">
      <alignment horizontal="center" vertical="top" wrapText="1"/>
    </xf>
    <xf numFmtId="0" fontId="19" fillId="0" borderId="5" xfId="0" applyNumberFormat="1" applyFont="1" applyFill="1" applyBorder="1" applyAlignment="1">
      <alignment horizontal="center" vertical="top" wrapText="1"/>
    </xf>
    <xf numFmtId="0" fontId="19" fillId="0" borderId="5" xfId="0" applyNumberFormat="1" applyFont="1" applyBorder="1" applyAlignment="1">
      <alignment horizontal="center" vertical="top" wrapText="1"/>
    </xf>
    <xf numFmtId="164" fontId="20" fillId="0" borderId="1" xfId="0" applyFont="1" applyBorder="1" applyAlignment="1">
      <alignment horizontal="center" vertical="top" wrapText="1"/>
    </xf>
    <xf numFmtId="164" fontId="19" fillId="0" borderId="5" xfId="0" applyFont="1" applyFill="1" applyBorder="1" applyAlignment="1">
      <alignment horizontal="center" vertical="top" wrapText="1"/>
    </xf>
    <xf numFmtId="164" fontId="19" fillId="0" borderId="1" xfId="0" applyFont="1" applyBorder="1"/>
    <xf numFmtId="0" fontId="18" fillId="3" borderId="1" xfId="0" applyNumberFormat="1" applyFont="1" applyFill="1" applyBorder="1" applyAlignment="1">
      <alignment horizontal="center" vertical="top" wrapText="1"/>
    </xf>
    <xf numFmtId="164" fontId="18" fillId="0" borderId="0" xfId="0" applyFont="1" applyFill="1" applyBorder="1" applyAlignment="1">
      <alignment horizontal="center" vertical="top" wrapText="1"/>
    </xf>
    <xf numFmtId="0" fontId="18" fillId="0" borderId="0" xfId="0" applyNumberFormat="1" applyFont="1" applyFill="1" applyBorder="1" applyAlignment="1">
      <alignment horizontal="center" vertical="top" wrapText="1"/>
    </xf>
    <xf numFmtId="164" fontId="21" fillId="0" borderId="0" xfId="0" applyFont="1" applyFill="1" applyBorder="1" applyAlignment="1">
      <alignment horizontal="center" vertical="top" wrapText="1"/>
    </xf>
    <xf numFmtId="164" fontId="18" fillId="3" borderId="5" xfId="0" applyFont="1" applyFill="1" applyBorder="1" applyAlignment="1">
      <alignment horizontal="center" vertical="top" wrapText="1"/>
    </xf>
    <xf numFmtId="164" fontId="18" fillId="0" borderId="5" xfId="0" applyFont="1" applyFill="1" applyBorder="1" applyAlignment="1">
      <alignment horizontal="center" vertical="top" wrapText="1"/>
    </xf>
    <xf numFmtId="164" fontId="3" fillId="5" borderId="0" xfId="0" applyFont="1" applyFill="1" applyBorder="1" applyAlignment="1">
      <alignment horizontal="center" vertical="top" wrapText="1"/>
    </xf>
    <xf numFmtId="164" fontId="3" fillId="5" borderId="1" xfId="0" applyFont="1" applyFill="1" applyBorder="1" applyAlignment="1">
      <alignment horizontal="center" vertical="top" wrapText="1"/>
    </xf>
    <xf numFmtId="164" fontId="12" fillId="5" borderId="1" xfId="0" applyFont="1" applyFill="1" applyBorder="1" applyAlignment="1">
      <alignment horizontal="center" vertical="top" wrapText="1"/>
    </xf>
    <xf numFmtId="164" fontId="3" fillId="5" borderId="4" xfId="0" applyFont="1" applyFill="1" applyBorder="1" applyAlignment="1">
      <alignment horizontal="center" vertical="top" wrapText="1"/>
    </xf>
    <xf numFmtId="164" fontId="19" fillId="0" borderId="5" xfId="0" applyFont="1" applyFill="1" applyBorder="1" applyAlignment="1">
      <alignment horizontal="left" vertical="top" wrapText="1"/>
    </xf>
    <xf numFmtId="0" fontId="19" fillId="3" borderId="1" xfId="0" applyNumberFormat="1" applyFont="1" applyFill="1" applyBorder="1" applyAlignment="1">
      <alignment horizontal="center" vertical="top" wrapText="1"/>
    </xf>
    <xf numFmtId="164" fontId="19" fillId="3" borderId="1" xfId="0" applyFont="1" applyFill="1" applyBorder="1" applyAlignment="1">
      <alignment horizontal="center" vertical="top" wrapText="1"/>
    </xf>
    <xf numFmtId="0" fontId="19" fillId="0" borderId="1" xfId="2" applyFont="1" applyFill="1" applyBorder="1" applyAlignment="1">
      <alignment vertical="top" wrapText="1"/>
    </xf>
    <xf numFmtId="0" fontId="19" fillId="3" borderId="1" xfId="0" applyNumberFormat="1" applyFont="1" applyFill="1" applyBorder="1" applyAlignment="1">
      <alignment vertical="top" wrapText="1"/>
    </xf>
    <xf numFmtId="164" fontId="19" fillId="3" borderId="1" xfId="0" applyFont="1" applyFill="1" applyBorder="1" applyAlignment="1">
      <alignment vertical="top" wrapText="1"/>
    </xf>
    <xf numFmtId="164" fontId="26" fillId="3" borderId="1" xfId="0" applyFont="1" applyFill="1" applyBorder="1" applyAlignment="1">
      <alignment horizontal="center" vertical="top" wrapText="1"/>
    </xf>
    <xf numFmtId="164" fontId="19" fillId="0" borderId="1" xfId="0" applyFont="1" applyBorder="1" applyAlignment="1"/>
    <xf numFmtId="164" fontId="54" fillId="0" borderId="0" xfId="0" applyFont="1" applyFill="1" applyBorder="1"/>
    <xf numFmtId="164" fontId="54" fillId="4" borderId="0" xfId="0" applyFont="1" applyFill="1"/>
    <xf numFmtId="164" fontId="12" fillId="4" borderId="0" xfId="0" applyFont="1" applyFill="1"/>
    <xf numFmtId="164" fontId="55" fillId="4" borderId="0" xfId="0" applyFont="1" applyFill="1" applyAlignment="1">
      <alignment horizontal="center" vertical="center"/>
    </xf>
    <xf numFmtId="164" fontId="54" fillId="4" borderId="0" xfId="0" applyFont="1" applyFill="1" applyBorder="1"/>
    <xf numFmtId="0" fontId="14" fillId="7" borderId="6" xfId="0" applyNumberFormat="1" applyFont="1" applyFill="1" applyBorder="1" applyAlignment="1">
      <alignment vertical="top" wrapText="1"/>
    </xf>
    <xf numFmtId="164" fontId="55" fillId="4" borderId="3" xfId="0" applyFont="1" applyFill="1" applyBorder="1" applyAlignment="1">
      <alignment horizontal="center" vertical="center" wrapText="1"/>
    </xf>
    <xf numFmtId="164" fontId="3" fillId="0" borderId="1" xfId="0" applyFont="1" applyBorder="1"/>
    <xf numFmtId="0" fontId="8" fillId="3" borderId="1" xfId="0" applyNumberFormat="1" applyFont="1" applyFill="1" applyBorder="1" applyAlignment="1">
      <alignment vertical="center" wrapText="1"/>
    </xf>
    <xf numFmtId="164" fontId="49" fillId="3" borderId="1" xfId="0" applyFont="1" applyFill="1" applyBorder="1" applyAlignment="1">
      <alignment horizontal="center" vertical="top" wrapText="1"/>
    </xf>
    <xf numFmtId="164" fontId="8" fillId="3" borderId="1" xfId="0" applyFont="1" applyFill="1" applyBorder="1" applyAlignment="1">
      <alignment vertical="center" wrapText="1"/>
    </xf>
    <xf numFmtId="164" fontId="8" fillId="3" borderId="1" xfId="0" applyFont="1" applyFill="1" applyBorder="1" applyAlignment="1">
      <alignment horizontal="left" vertical="center" wrapText="1"/>
    </xf>
    <xf numFmtId="164" fontId="54" fillId="0" borderId="0" xfId="0" applyFont="1" applyFill="1"/>
    <xf numFmtId="164" fontId="54" fillId="6" borderId="0" xfId="0" applyFont="1" applyFill="1"/>
    <xf numFmtId="164" fontId="1" fillId="6" borderId="0" xfId="0" applyFont="1" applyFill="1" applyAlignment="1">
      <alignment vertical="top"/>
    </xf>
    <xf numFmtId="164" fontId="0" fillId="6" borderId="1" xfId="0" applyFill="1" applyBorder="1" applyAlignment="1">
      <alignment horizontal="center" vertical="top" wrapText="1"/>
    </xf>
    <xf numFmtId="0" fontId="26" fillId="0" borderId="1" xfId="0" applyNumberFormat="1" applyFont="1" applyFill="1" applyBorder="1" applyAlignment="1">
      <alignment vertical="top" wrapText="1"/>
    </xf>
    <xf numFmtId="164" fontId="57" fillId="3" borderId="1" xfId="0" applyFont="1" applyFill="1" applyBorder="1" applyAlignment="1">
      <alignment horizontal="center" vertical="top" wrapText="1"/>
    </xf>
    <xf numFmtId="164" fontId="13" fillId="0" borderId="1" xfId="0" applyFont="1" applyFill="1" applyBorder="1" applyAlignment="1">
      <alignment vertical="top" wrapText="1"/>
    </xf>
    <xf numFmtId="164" fontId="58" fillId="0" borderId="1" xfId="0" applyFont="1" applyFill="1" applyBorder="1" applyAlignment="1">
      <alignment vertical="top" wrapText="1"/>
    </xf>
    <xf numFmtId="164" fontId="58" fillId="0" borderId="0" xfId="0" applyFont="1" applyFill="1" applyBorder="1" applyAlignment="1">
      <alignment vertical="top" wrapText="1"/>
    </xf>
    <xf numFmtId="164" fontId="54" fillId="0" borderId="0" xfId="0" applyFont="1" applyFill="1" applyAlignment="1">
      <alignment horizontal="center"/>
    </xf>
    <xf numFmtId="164" fontId="54" fillId="6" borderId="0" xfId="0" applyFont="1" applyFill="1" applyAlignment="1">
      <alignment horizontal="center"/>
    </xf>
    <xf numFmtId="164" fontId="58" fillId="0" borderId="0" xfId="0" applyFont="1" applyFill="1" applyBorder="1" applyAlignment="1">
      <alignment horizontal="center" vertical="top" wrapText="1"/>
    </xf>
    <xf numFmtId="164" fontId="54" fillId="0" borderId="0" xfId="0" applyFont="1" applyFill="1" applyBorder="1" applyAlignment="1">
      <alignment horizontal="center"/>
    </xf>
    <xf numFmtId="164" fontId="1" fillId="6" borderId="0" xfId="0" applyFont="1" applyFill="1" applyAlignment="1">
      <alignment horizontal="center" vertical="top"/>
    </xf>
    <xf numFmtId="0" fontId="26" fillId="0" borderId="1" xfId="0" applyNumberFormat="1" applyFont="1" applyFill="1" applyBorder="1" applyAlignment="1">
      <alignment horizontal="center" vertical="top" wrapText="1"/>
    </xf>
    <xf numFmtId="164" fontId="54" fillId="0" borderId="0" xfId="0" applyFont="1" applyFill="1" applyAlignment="1">
      <alignment horizontal="center" vertical="top"/>
    </xf>
    <xf numFmtId="164" fontId="54" fillId="0" borderId="0" xfId="0" applyFont="1" applyFill="1" applyBorder="1" applyAlignment="1">
      <alignment horizontal="center" vertical="top"/>
    </xf>
    <xf numFmtId="164" fontId="19" fillId="4" borderId="1" xfId="0" applyFont="1" applyFill="1" applyBorder="1" applyAlignment="1">
      <alignment horizontal="center" vertical="top" wrapText="1"/>
    </xf>
    <xf numFmtId="164" fontId="3" fillId="5" borderId="6" xfId="0" applyFont="1" applyFill="1" applyBorder="1" applyAlignment="1">
      <alignment horizontal="center" vertical="top" wrapText="1"/>
    </xf>
    <xf numFmtId="164" fontId="3" fillId="0" borderId="7" xfId="0" applyFont="1" applyFill="1" applyBorder="1" applyAlignment="1">
      <alignment vertical="top" wrapText="1"/>
    </xf>
    <xf numFmtId="0" fontId="19" fillId="0" borderId="7" xfId="0" applyNumberFormat="1" applyFont="1" applyFill="1" applyBorder="1" applyAlignment="1">
      <alignment vertical="top" wrapText="1"/>
    </xf>
    <xf numFmtId="0" fontId="19" fillId="30" borderId="7" xfId="0" applyNumberFormat="1" applyFont="1" applyFill="1" applyBorder="1" applyAlignment="1">
      <alignment vertical="top" wrapText="1"/>
    </xf>
    <xf numFmtId="164" fontId="18" fillId="0" borderId="7" xfId="0" applyFont="1" applyFill="1" applyBorder="1" applyAlignment="1">
      <alignment horizontal="center" vertical="top" wrapText="1"/>
    </xf>
    <xf numFmtId="0" fontId="19" fillId="0" borderId="7" xfId="0" applyNumberFormat="1" applyFont="1" applyFill="1" applyBorder="1" applyAlignment="1">
      <alignment horizontal="center" vertical="top" wrapText="1"/>
    </xf>
    <xf numFmtId="164" fontId="19" fillId="0" borderId="6" xfId="0" applyFont="1" applyBorder="1" applyAlignment="1">
      <alignment horizontal="left" vertical="top" wrapText="1"/>
    </xf>
    <xf numFmtId="164" fontId="19" fillId="5" borderId="7" xfId="0" applyFont="1" applyFill="1" applyBorder="1" applyAlignment="1">
      <alignment vertical="top" wrapText="1"/>
    </xf>
    <xf numFmtId="164" fontId="19" fillId="0" borderId="7" xfId="0" applyFont="1" applyFill="1" applyBorder="1" applyAlignment="1">
      <alignment vertical="top" wrapText="1"/>
    </xf>
    <xf numFmtId="164" fontId="54" fillId="4" borderId="1" xfId="0" applyFont="1" applyFill="1" applyBorder="1"/>
    <xf numFmtId="0" fontId="19" fillId="30" borderId="1" xfId="2" applyFont="1" applyFill="1" applyBorder="1" applyAlignment="1">
      <alignment vertical="top" wrapText="1"/>
    </xf>
    <xf numFmtId="164" fontId="7" fillId="6" borderId="1" xfId="0" applyFont="1" applyFill="1" applyBorder="1" applyAlignment="1">
      <alignment horizontal="center" vertical="top" wrapText="1"/>
    </xf>
    <xf numFmtId="164" fontId="0" fillId="31" borderId="0" xfId="0" applyFill="1"/>
    <xf numFmtId="0" fontId="14" fillId="31" borderId="6" xfId="0" applyNumberFormat="1" applyFont="1" applyFill="1" applyBorder="1" applyAlignment="1">
      <alignment vertical="top" wrapText="1"/>
    </xf>
    <xf numFmtId="164" fontId="0" fillId="31" borderId="0" xfId="0" applyFill="1" applyBorder="1"/>
    <xf numFmtId="0" fontId="53" fillId="31" borderId="6" xfId="0" applyNumberFormat="1" applyFont="1" applyFill="1" applyBorder="1" applyAlignment="1">
      <alignment horizontal="center" vertical="top" wrapText="1"/>
    </xf>
    <xf numFmtId="164" fontId="3" fillId="31" borderId="1" xfId="0" applyFont="1" applyFill="1" applyBorder="1"/>
    <xf numFmtId="164" fontId="0" fillId="31" borderId="1" xfId="0" applyFill="1" applyBorder="1"/>
    <xf numFmtId="0" fontId="0" fillId="6" borderId="1" xfId="0" applyNumberFormat="1" applyFill="1" applyBorder="1" applyAlignment="1">
      <alignment horizontal="center" vertical="top" wrapText="1"/>
    </xf>
    <xf numFmtId="0" fontId="0" fillId="0" borderId="0" xfId="0" applyNumberFormat="1" applyFill="1" applyBorder="1" applyAlignment="1">
      <alignment horizontal="center" vertical="top" wrapText="1"/>
    </xf>
    <xf numFmtId="0" fontId="0" fillId="0" borderId="0" xfId="0" applyNumberFormat="1" applyBorder="1" applyAlignment="1">
      <alignment horizontal="center" vertical="top" wrapText="1"/>
    </xf>
    <xf numFmtId="0" fontId="20" fillId="0" borderId="1" xfId="0" applyNumberFormat="1" applyFont="1" applyFill="1" applyBorder="1" applyAlignment="1">
      <alignment vertical="top" wrapText="1"/>
    </xf>
    <xf numFmtId="164" fontId="11" fillId="4" borderId="1" xfId="0" applyFont="1" applyFill="1" applyBorder="1" applyAlignment="1">
      <alignment horizontal="left" vertical="top" wrapText="1" indent="15"/>
    </xf>
    <xf numFmtId="164" fontId="20" fillId="3" borderId="6" xfId="0" applyFont="1" applyFill="1" applyBorder="1" applyAlignment="1">
      <alignment horizontal="center" vertical="center"/>
    </xf>
    <xf numFmtId="164" fontId="61" fillId="7" borderId="4" xfId="0" applyFont="1" applyFill="1" applyBorder="1" applyAlignment="1">
      <alignment horizontal="center" vertical="top" wrapText="1"/>
    </xf>
    <xf numFmtId="164" fontId="20" fillId="3" borderId="1" xfId="0" applyFont="1" applyFill="1" applyBorder="1" applyAlignment="1">
      <alignment horizontal="center" vertical="center"/>
    </xf>
    <xf numFmtId="164" fontId="19" fillId="0" borderId="0" xfId="0" applyFont="1" applyFill="1" applyBorder="1" applyAlignment="1">
      <alignment horizontal="center" vertical="top" wrapText="1"/>
    </xf>
    <xf numFmtId="0" fontId="19" fillId="0" borderId="0" xfId="0" applyNumberFormat="1" applyFont="1" applyFill="1" applyBorder="1" applyAlignment="1">
      <alignment horizontal="center" vertical="top" wrapText="1"/>
    </xf>
    <xf numFmtId="164" fontId="27" fillId="3" borderId="1" xfId="0" applyFont="1" applyFill="1" applyBorder="1" applyAlignment="1">
      <alignment horizontal="center" vertical="top" wrapText="1"/>
    </xf>
    <xf numFmtId="164" fontId="26" fillId="0" borderId="1" xfId="0" applyFont="1" applyFill="1" applyBorder="1" applyAlignment="1">
      <alignment vertical="top" wrapText="1"/>
    </xf>
    <xf numFmtId="164" fontId="26" fillId="0" borderId="0" xfId="0" applyFont="1" applyFill="1" applyBorder="1" applyAlignment="1">
      <alignment horizontal="center" vertical="top" wrapText="1"/>
    </xf>
    <xf numFmtId="164" fontId="26" fillId="0" borderId="0" xfId="0" applyFont="1" applyFill="1" applyBorder="1" applyAlignment="1">
      <alignment vertical="top" wrapText="1"/>
    </xf>
    <xf numFmtId="164" fontId="19" fillId="0" borderId="0" xfId="0" applyFont="1" applyBorder="1" applyAlignment="1">
      <alignment horizontal="center" vertical="top" wrapText="1"/>
    </xf>
    <xf numFmtId="164" fontId="58" fillId="4" borderId="0" xfId="0" applyFont="1" applyFill="1"/>
    <xf numFmtId="164" fontId="13" fillId="4" borderId="0" xfId="0" applyFont="1" applyFill="1"/>
    <xf numFmtId="164" fontId="58" fillId="4" borderId="0" xfId="0" applyFont="1" applyFill="1" applyBorder="1"/>
    <xf numFmtId="164" fontId="19" fillId="0" borderId="6" xfId="0" applyFont="1" applyFill="1" applyBorder="1" applyAlignment="1">
      <alignment horizontal="center" vertical="top" wrapText="1"/>
    </xf>
    <xf numFmtId="0" fontId="19" fillId="0" borderId="6" xfId="0" applyNumberFormat="1" applyFont="1" applyFill="1" applyBorder="1" applyAlignment="1">
      <alignment horizontal="center" vertical="top" wrapText="1"/>
    </xf>
    <xf numFmtId="0" fontId="63" fillId="2" borderId="1" xfId="0" applyNumberFormat="1" applyFont="1" applyFill="1" applyBorder="1" applyAlignment="1">
      <alignment vertical="top" wrapText="1"/>
    </xf>
    <xf numFmtId="0" fontId="63" fillId="2" borderId="1" xfId="0" applyNumberFormat="1" applyFont="1" applyFill="1" applyBorder="1" applyAlignment="1">
      <alignment horizontal="left" vertical="top" wrapText="1"/>
    </xf>
    <xf numFmtId="0" fontId="54" fillId="4" borderId="0" xfId="0" applyNumberFormat="1" applyFont="1" applyFill="1" applyAlignment="1">
      <alignment horizontal="center" vertical="top" wrapText="1"/>
    </xf>
    <xf numFmtId="0" fontId="54" fillId="4" borderId="2" xfId="0" applyNumberFormat="1" applyFont="1" applyFill="1" applyBorder="1" applyAlignment="1">
      <alignment horizontal="center" vertical="top" wrapText="1"/>
    </xf>
    <xf numFmtId="0" fontId="56" fillId="4" borderId="6" xfId="0" applyNumberFormat="1" applyFont="1" applyFill="1" applyBorder="1" applyAlignment="1">
      <alignment horizontal="center" vertical="top" wrapText="1"/>
    </xf>
    <xf numFmtId="0" fontId="12" fillId="4" borderId="2" xfId="0" applyNumberFormat="1" applyFont="1" applyFill="1" applyBorder="1" applyAlignment="1">
      <alignment horizontal="center" vertical="top" wrapText="1"/>
    </xf>
    <xf numFmtId="0" fontId="25" fillId="4" borderId="1" xfId="0" applyNumberFormat="1" applyFont="1" applyFill="1" applyBorder="1" applyAlignment="1">
      <alignment horizontal="center" vertical="top" wrapText="1"/>
    </xf>
    <xf numFmtId="0" fontId="25" fillId="4" borderId="2" xfId="0" applyNumberFormat="1" applyFont="1" applyFill="1" applyBorder="1" applyAlignment="1">
      <alignment horizontal="center" vertical="top" wrapText="1"/>
    </xf>
    <xf numFmtId="0" fontId="25" fillId="4" borderId="6" xfId="0" applyNumberFormat="1" applyFont="1" applyFill="1" applyBorder="1" applyAlignment="1">
      <alignment horizontal="center" vertical="top" wrapText="1"/>
    </xf>
    <xf numFmtId="0" fontId="25" fillId="4" borderId="4" xfId="0" applyNumberFormat="1" applyFont="1" applyFill="1" applyBorder="1" applyAlignment="1">
      <alignment horizontal="center" vertical="top" wrapText="1"/>
    </xf>
    <xf numFmtId="0" fontId="25" fillId="4" borderId="0" xfId="0" applyNumberFormat="1" applyFont="1" applyFill="1" applyBorder="1" applyAlignment="1">
      <alignment horizontal="center" vertical="top" wrapText="1"/>
    </xf>
    <xf numFmtId="0" fontId="54" fillId="4" borderId="0" xfId="0" applyNumberFormat="1" applyFont="1" applyFill="1" applyBorder="1" applyAlignment="1">
      <alignment horizontal="center" vertical="top" wrapText="1"/>
    </xf>
    <xf numFmtId="0" fontId="22" fillId="0" borderId="1" xfId="59290" applyNumberFormat="1" applyBorder="1" applyAlignment="1">
      <alignment horizontal="center" vertical="top" wrapText="1"/>
    </xf>
    <xf numFmtId="0" fontId="22" fillId="0" borderId="1" xfId="59290" applyNumberFormat="1" applyBorder="1" applyAlignment="1">
      <alignment vertical="top" wrapText="1"/>
    </xf>
    <xf numFmtId="0" fontId="16" fillId="0" borderId="1" xfId="59290" applyNumberFormat="1" applyFont="1" applyBorder="1" applyAlignment="1">
      <alignment horizontal="center" vertical="top" wrapText="1"/>
    </xf>
    <xf numFmtId="165" fontId="22" fillId="0" borderId="1" xfId="59290" applyBorder="1" applyAlignment="1">
      <alignment vertical="top" wrapText="1"/>
    </xf>
    <xf numFmtId="165" fontId="22" fillId="4" borderId="1" xfId="59290" applyFill="1" applyBorder="1" applyAlignment="1">
      <alignment vertical="top" wrapText="1"/>
    </xf>
    <xf numFmtId="165" fontId="16" fillId="0" borderId="1" xfId="59290" applyFont="1" applyBorder="1" applyAlignment="1">
      <alignment horizontal="center" vertical="top" wrapText="1"/>
    </xf>
    <xf numFmtId="165" fontId="22" fillId="0" borderId="0" xfId="59290"/>
    <xf numFmtId="49" fontId="22" fillId="0" borderId="0" xfId="59290" applyNumberFormat="1"/>
    <xf numFmtId="165" fontId="22" fillId="0" borderId="0" xfId="59290" applyAlignment="1">
      <alignment horizontal="center"/>
    </xf>
    <xf numFmtId="0" fontId="6" fillId="32" borderId="1" xfId="59290" applyNumberFormat="1" applyFont="1" applyFill="1" applyBorder="1" applyAlignment="1">
      <alignment horizontal="center" vertical="center" wrapText="1"/>
    </xf>
    <xf numFmtId="0" fontId="6" fillId="32" borderId="1" xfId="59290" applyNumberFormat="1" applyFont="1" applyFill="1" applyBorder="1" applyAlignment="1">
      <alignment vertical="center" wrapText="1"/>
    </xf>
    <xf numFmtId="0" fontId="5" fillId="32" borderId="1" xfId="59290" applyNumberFormat="1" applyFont="1" applyFill="1" applyBorder="1" applyAlignment="1">
      <alignment horizontal="center" vertical="center" wrapText="1"/>
    </xf>
    <xf numFmtId="0" fontId="5" fillId="4" borderId="1" xfId="59290" applyNumberFormat="1" applyFont="1" applyFill="1" applyBorder="1" applyAlignment="1">
      <alignment horizontal="center" vertical="center" wrapText="1"/>
    </xf>
    <xf numFmtId="0" fontId="5" fillId="32" borderId="1" xfId="59290" applyNumberFormat="1" applyFont="1" applyFill="1" applyBorder="1" applyAlignment="1">
      <alignment horizontal="center" vertical="top" wrapText="1"/>
    </xf>
    <xf numFmtId="49" fontId="5" fillId="32" borderId="1" xfId="59290" applyNumberFormat="1" applyFont="1" applyFill="1" applyBorder="1" applyAlignment="1">
      <alignment horizontal="center" vertical="top" wrapText="1"/>
    </xf>
    <xf numFmtId="165" fontId="22" fillId="0" borderId="0" xfId="59290" applyAlignment="1">
      <alignment vertical="center" wrapText="1"/>
    </xf>
    <xf numFmtId="0" fontId="6" fillId="6" borderId="1" xfId="59290" applyNumberFormat="1" applyFont="1" applyFill="1" applyBorder="1" applyAlignment="1">
      <alignment horizontal="center" vertical="top" wrapText="1"/>
    </xf>
    <xf numFmtId="0" fontId="66" fillId="6" borderId="1" xfId="59290" applyNumberFormat="1" applyFont="1" applyFill="1" applyBorder="1" applyAlignment="1">
      <alignment horizontal="left" vertical="top" wrapText="1"/>
    </xf>
    <xf numFmtId="0" fontId="6" fillId="6" borderId="1" xfId="59290" applyNumberFormat="1" applyFont="1" applyFill="1" applyBorder="1" applyAlignment="1">
      <alignment horizontal="left" vertical="top" wrapText="1"/>
    </xf>
    <xf numFmtId="0" fontId="16" fillId="6" borderId="1" xfId="59290" applyNumberFormat="1" applyFont="1" applyFill="1" applyBorder="1" applyAlignment="1">
      <alignment horizontal="left" vertical="top" wrapText="1"/>
    </xf>
    <xf numFmtId="0" fontId="7" fillId="6" borderId="1" xfId="59290" applyNumberFormat="1" applyFont="1" applyFill="1" applyBorder="1" applyAlignment="1">
      <alignment horizontal="center" vertical="top" wrapText="1"/>
    </xf>
    <xf numFmtId="0" fontId="7" fillId="6" borderId="1" xfId="59290" applyNumberFormat="1" applyFont="1" applyFill="1" applyBorder="1" applyAlignment="1">
      <alignment horizontal="left" vertical="top" wrapText="1"/>
    </xf>
    <xf numFmtId="49" fontId="7" fillId="6" borderId="1" xfId="59290" applyNumberFormat="1" applyFont="1" applyFill="1" applyBorder="1" applyAlignment="1">
      <alignment horizontal="left" vertical="top" wrapText="1"/>
    </xf>
    <xf numFmtId="0" fontId="49" fillId="33" borderId="1" xfId="59290" applyNumberFormat="1" applyFont="1" applyFill="1" applyBorder="1" applyAlignment="1">
      <alignment horizontal="center" vertical="top" wrapText="1"/>
    </xf>
    <xf numFmtId="0" fontId="67" fillId="33" borderId="1" xfId="59290" applyNumberFormat="1" applyFont="1" applyFill="1" applyBorder="1" applyAlignment="1">
      <alignment horizontal="left" vertical="top" wrapText="1" indent="2"/>
    </xf>
    <xf numFmtId="0" fontId="20" fillId="33" borderId="1" xfId="59290" applyNumberFormat="1" applyFont="1" applyFill="1" applyBorder="1" applyAlignment="1">
      <alignment horizontal="center" vertical="top" wrapText="1"/>
    </xf>
    <xf numFmtId="0" fontId="20" fillId="33" borderId="1" xfId="59290" applyNumberFormat="1" applyFont="1" applyFill="1" applyBorder="1" applyAlignment="1">
      <alignment horizontal="left" vertical="top" wrapText="1"/>
    </xf>
    <xf numFmtId="49" fontId="20" fillId="33" borderId="1" xfId="59290" applyNumberFormat="1" applyFont="1" applyFill="1" applyBorder="1" applyAlignment="1">
      <alignment horizontal="left" vertical="top" wrapText="1"/>
    </xf>
    <xf numFmtId="0" fontId="6" fillId="33" borderId="1" xfId="59290" applyNumberFormat="1" applyFont="1" applyFill="1" applyBorder="1" applyAlignment="1">
      <alignment horizontal="center" vertical="top" wrapText="1"/>
    </xf>
    <xf numFmtId="0" fontId="6" fillId="33" borderId="1" xfId="59290" applyNumberFormat="1" applyFont="1" applyFill="1" applyBorder="1" applyAlignment="1">
      <alignment horizontal="left" vertical="top" wrapText="1"/>
    </xf>
    <xf numFmtId="0" fontId="16" fillId="33" borderId="1" xfId="59290" applyNumberFormat="1" applyFont="1" applyFill="1" applyBorder="1" applyAlignment="1">
      <alignment horizontal="left" vertical="top" wrapText="1"/>
    </xf>
    <xf numFmtId="165" fontId="22" fillId="0" borderId="1" xfId="59290" applyBorder="1" applyAlignment="1">
      <alignment horizontal="center" vertical="top" wrapText="1"/>
    </xf>
    <xf numFmtId="165" fontId="22" fillId="0" borderId="1" xfId="59290" applyBorder="1"/>
    <xf numFmtId="49" fontId="22" fillId="0" borderId="1" xfId="59290" applyNumberFormat="1" applyBorder="1"/>
    <xf numFmtId="165" fontId="22" fillId="0" borderId="1" xfId="59290" applyBorder="1" applyAlignment="1">
      <alignment horizontal="center"/>
    </xf>
    <xf numFmtId="0" fontId="6" fillId="34" borderId="1" xfId="59290" applyNumberFormat="1" applyFont="1" applyFill="1" applyBorder="1" applyAlignment="1">
      <alignment horizontal="center" vertical="top" wrapText="1"/>
    </xf>
    <xf numFmtId="0" fontId="6" fillId="34" borderId="6" xfId="59290" applyNumberFormat="1" applyFont="1" applyFill="1" applyBorder="1" applyAlignment="1">
      <alignment horizontal="left" vertical="center" wrapText="1" indent="4"/>
    </xf>
    <xf numFmtId="0" fontId="68" fillId="34" borderId="1" xfId="59290" applyNumberFormat="1" applyFont="1" applyFill="1" applyBorder="1" applyAlignment="1">
      <alignment horizontal="center" vertical="top" wrapText="1"/>
    </xf>
    <xf numFmtId="0" fontId="6" fillId="34" borderId="1" xfId="59290" applyNumberFormat="1" applyFont="1" applyFill="1" applyBorder="1" applyAlignment="1">
      <alignment horizontal="left" vertical="top" wrapText="1"/>
    </xf>
    <xf numFmtId="0" fontId="49" fillId="34" borderId="1" xfId="59290" applyNumberFormat="1" applyFont="1" applyFill="1" applyBorder="1" applyAlignment="1">
      <alignment horizontal="center" vertical="top" wrapText="1"/>
    </xf>
    <xf numFmtId="0" fontId="20" fillId="34" borderId="1" xfId="59290" applyNumberFormat="1" applyFont="1" applyFill="1" applyBorder="1" applyAlignment="1">
      <alignment horizontal="center" vertical="top" wrapText="1"/>
    </xf>
    <xf numFmtId="0" fontId="20" fillId="34" borderId="1" xfId="59290" applyNumberFormat="1" applyFont="1" applyFill="1" applyBorder="1" applyAlignment="1">
      <alignment horizontal="left" vertical="top" wrapText="1"/>
    </xf>
    <xf numFmtId="49" fontId="20" fillId="34" borderId="1" xfId="59290" applyNumberFormat="1" applyFont="1" applyFill="1" applyBorder="1" applyAlignment="1">
      <alignment horizontal="left" vertical="top" wrapText="1"/>
    </xf>
    <xf numFmtId="0" fontId="27" fillId="34" borderId="6" xfId="59290" applyNumberFormat="1" applyFont="1" applyFill="1" applyBorder="1" applyAlignment="1">
      <alignment horizontal="center" vertical="center" wrapText="1"/>
    </xf>
    <xf numFmtId="17" fontId="27" fillId="34" borderId="6" xfId="59290" quotePrefix="1" applyNumberFormat="1" applyFont="1" applyFill="1" applyBorder="1" applyAlignment="1">
      <alignment horizontal="center" vertical="center" wrapText="1"/>
    </xf>
    <xf numFmtId="0" fontId="27" fillId="4" borderId="6" xfId="59290" applyNumberFormat="1" applyFont="1" applyFill="1" applyBorder="1" applyAlignment="1">
      <alignment horizontal="center" vertical="center" wrapText="1"/>
    </xf>
    <xf numFmtId="0" fontId="27" fillId="34" borderId="6" xfId="59290" applyNumberFormat="1" applyFont="1" applyFill="1" applyBorder="1" applyAlignment="1">
      <alignment horizontal="center" vertical="top" wrapText="1"/>
    </xf>
    <xf numFmtId="165" fontId="19" fillId="0" borderId="1" xfId="59290" applyFont="1" applyBorder="1" applyAlignment="1">
      <alignment horizontal="justify" vertical="top" wrapText="1"/>
    </xf>
    <xf numFmtId="165" fontId="19" fillId="0" borderId="1" xfId="59290" applyFont="1" applyBorder="1" applyAlignment="1">
      <alignment horizontal="left" vertical="top" wrapText="1"/>
    </xf>
    <xf numFmtId="165" fontId="19" fillId="0" borderId="1" xfId="59290" applyFont="1" applyBorder="1" applyAlignment="1">
      <alignment horizontal="center" vertical="top" wrapText="1"/>
    </xf>
    <xf numFmtId="49" fontId="19" fillId="0" borderId="1" xfId="59290" applyNumberFormat="1" applyFont="1" applyBorder="1" applyAlignment="1">
      <alignment horizontal="center" vertical="top" wrapText="1"/>
    </xf>
    <xf numFmtId="165" fontId="22" fillId="0" borderId="0" xfId="59290" applyAlignment="1">
      <alignment vertical="top"/>
    </xf>
    <xf numFmtId="0" fontId="27" fillId="35" borderId="6" xfId="59290" applyNumberFormat="1" applyFont="1" applyFill="1" applyBorder="1" applyAlignment="1">
      <alignment horizontal="center" vertical="top" wrapText="1"/>
    </xf>
    <xf numFmtId="0" fontId="27" fillId="35" borderId="1" xfId="59290" applyNumberFormat="1" applyFont="1" applyFill="1" applyBorder="1" applyAlignment="1">
      <alignment horizontal="justify" vertical="top" wrapText="1"/>
    </xf>
    <xf numFmtId="0" fontId="27" fillId="35" borderId="1" xfId="59290" applyNumberFormat="1" applyFont="1" applyFill="1" applyBorder="1" applyAlignment="1">
      <alignment horizontal="center" vertical="top" wrapText="1"/>
    </xf>
    <xf numFmtId="0" fontId="27" fillId="4" borderId="1" xfId="59290" applyNumberFormat="1" applyFont="1" applyFill="1" applyBorder="1" applyAlignment="1">
      <alignment horizontal="justify" vertical="top" wrapText="1"/>
    </xf>
    <xf numFmtId="49" fontId="27" fillId="35" borderId="6" xfId="59290" applyNumberFormat="1" applyFont="1" applyFill="1" applyBorder="1" applyAlignment="1">
      <alignment horizontal="justify" vertical="top" wrapText="1"/>
    </xf>
    <xf numFmtId="0" fontId="27" fillId="35" borderId="6" xfId="59290" applyNumberFormat="1" applyFont="1" applyFill="1" applyBorder="1" applyAlignment="1">
      <alignment horizontal="justify" vertical="top" wrapText="1"/>
    </xf>
    <xf numFmtId="165" fontId="26" fillId="0" borderId="1" xfId="59290" applyFont="1" applyBorder="1" applyAlignment="1">
      <alignment horizontal="justify" vertical="top" wrapText="1"/>
    </xf>
    <xf numFmtId="0" fontId="22" fillId="0" borderId="0" xfId="59290" applyNumberFormat="1" applyAlignment="1">
      <alignment vertical="top" wrapText="1"/>
    </xf>
    <xf numFmtId="165" fontId="22" fillId="0" borderId="0" xfId="59290" applyAlignment="1">
      <alignment vertical="top" wrapText="1"/>
    </xf>
    <xf numFmtId="0" fontId="26" fillId="0" borderId="1" xfId="59290" applyNumberFormat="1" applyFont="1" applyBorder="1" applyAlignment="1">
      <alignment horizontal="center" vertical="top" wrapText="1"/>
    </xf>
    <xf numFmtId="0" fontId="27" fillId="4" borderId="6" xfId="59290" applyNumberFormat="1" applyFont="1" applyFill="1" applyBorder="1" applyAlignment="1">
      <alignment horizontal="justify" vertical="top" wrapText="1"/>
    </xf>
    <xf numFmtId="165" fontId="26" fillId="0" borderId="1" xfId="59290" applyFont="1" applyBorder="1" applyAlignment="1">
      <alignment horizontal="center" vertical="top" wrapText="1"/>
    </xf>
    <xf numFmtId="165" fontId="19" fillId="0" borderId="6" xfId="59290" applyFont="1" applyBorder="1" applyAlignment="1">
      <alignment horizontal="center" vertical="top" wrapText="1"/>
    </xf>
    <xf numFmtId="0" fontId="68" fillId="6" borderId="1" xfId="59290" applyNumberFormat="1" applyFont="1" applyFill="1" applyBorder="1" applyAlignment="1">
      <alignment horizontal="left" vertical="top" wrapText="1"/>
    </xf>
    <xf numFmtId="0" fontId="6" fillId="4" borderId="1" xfId="59290" applyNumberFormat="1" applyFont="1" applyFill="1" applyBorder="1" applyAlignment="1">
      <alignment horizontal="left" vertical="top" wrapText="1"/>
    </xf>
    <xf numFmtId="0" fontId="68" fillId="33" borderId="1" xfId="59290" applyNumberFormat="1" applyFont="1" applyFill="1" applyBorder="1" applyAlignment="1">
      <alignment horizontal="left" vertical="top" wrapText="1"/>
    </xf>
    <xf numFmtId="0" fontId="68" fillId="34" borderId="1" xfId="59290" applyNumberFormat="1" applyFont="1" applyFill="1" applyBorder="1" applyAlignment="1">
      <alignment horizontal="left" vertical="top" wrapText="1"/>
    </xf>
    <xf numFmtId="0" fontId="5" fillId="34" borderId="1" xfId="59290" applyNumberFormat="1" applyFont="1" applyFill="1" applyBorder="1" applyAlignment="1">
      <alignment horizontal="center" vertical="top" wrapText="1"/>
    </xf>
    <xf numFmtId="0" fontId="22" fillId="0" borderId="1" xfId="59290" applyNumberFormat="1" applyBorder="1" applyAlignment="1">
      <alignment horizontal="left" vertical="top" wrapText="1"/>
    </xf>
    <xf numFmtId="0" fontId="58" fillId="0" borderId="1" xfId="59290" applyNumberFormat="1" applyFont="1" applyBorder="1" applyAlignment="1">
      <alignment vertical="top" wrapText="1"/>
    </xf>
    <xf numFmtId="165" fontId="16" fillId="0" borderId="1" xfId="59290" applyFont="1" applyBorder="1" applyAlignment="1">
      <alignment vertical="top" wrapText="1"/>
    </xf>
    <xf numFmtId="0" fontId="6" fillId="34" borderId="6" xfId="59290" applyNumberFormat="1" applyFont="1" applyFill="1" applyBorder="1" applyAlignment="1">
      <alignment horizontal="center" vertical="center" wrapText="1"/>
    </xf>
    <xf numFmtId="15" fontId="27" fillId="34" borderId="1" xfId="59290" quotePrefix="1" applyNumberFormat="1" applyFont="1" applyFill="1" applyBorder="1" applyAlignment="1">
      <alignment horizontal="center" vertical="center" wrapText="1"/>
    </xf>
    <xf numFmtId="49" fontId="27" fillId="34" borderId="6" xfId="59290" applyNumberFormat="1" applyFont="1" applyFill="1" applyBorder="1" applyAlignment="1">
      <alignment horizontal="center" vertical="center" wrapText="1"/>
    </xf>
    <xf numFmtId="165" fontId="22" fillId="0" borderId="0" xfId="59290" applyFill="1" applyAlignment="1">
      <alignment vertical="top"/>
    </xf>
    <xf numFmtId="0" fontId="27" fillId="0" borderId="1" xfId="59290" applyNumberFormat="1" applyFont="1" applyFill="1" applyBorder="1" applyAlignment="1">
      <alignment horizontal="center" vertical="top" wrapText="1"/>
    </xf>
    <xf numFmtId="0" fontId="27" fillId="4" borderId="1" xfId="59290" applyNumberFormat="1" applyFont="1" applyFill="1" applyBorder="1" applyAlignment="1">
      <alignment horizontal="center" vertical="top" wrapText="1"/>
    </xf>
    <xf numFmtId="165" fontId="22" fillId="0" borderId="1" xfId="59290" applyFill="1" applyBorder="1" applyAlignment="1">
      <alignment horizontal="center" vertical="top"/>
    </xf>
    <xf numFmtId="165" fontId="22" fillId="0" borderId="1" xfId="59290" applyFill="1" applyBorder="1" applyAlignment="1">
      <alignment vertical="top"/>
    </xf>
    <xf numFmtId="0" fontId="26" fillId="0" borderId="6" xfId="59290" applyNumberFormat="1" applyFont="1" applyBorder="1" applyAlignment="1">
      <alignment horizontal="center" vertical="top" wrapText="1"/>
    </xf>
    <xf numFmtId="165" fontId="19" fillId="0" borderId="6" xfId="59290" applyFont="1" applyBorder="1" applyAlignment="1">
      <alignment horizontal="justify" vertical="top" wrapText="1"/>
    </xf>
    <xf numFmtId="0" fontId="27" fillId="0" borderId="6" xfId="59290" applyNumberFormat="1" applyFont="1" applyFill="1" applyBorder="1" applyAlignment="1">
      <alignment horizontal="center" vertical="top" wrapText="1"/>
    </xf>
    <xf numFmtId="0" fontId="27" fillId="4" borderId="6" xfId="59290" applyNumberFormat="1" applyFont="1" applyFill="1" applyBorder="1" applyAlignment="1">
      <alignment horizontal="center" vertical="top" wrapText="1"/>
    </xf>
    <xf numFmtId="49" fontId="19" fillId="0" borderId="6" xfId="59290" applyNumberFormat="1" applyFont="1" applyBorder="1" applyAlignment="1">
      <alignment horizontal="center" vertical="top" wrapText="1"/>
    </xf>
    <xf numFmtId="49" fontId="27" fillId="35" borderId="1" xfId="59290" applyNumberFormat="1" applyFont="1" applyFill="1" applyBorder="1" applyAlignment="1">
      <alignment horizontal="justify" vertical="top" wrapText="1"/>
    </xf>
    <xf numFmtId="165" fontId="22" fillId="0" borderId="0" xfId="59290" applyFill="1" applyBorder="1" applyAlignment="1">
      <alignment vertical="top"/>
    </xf>
    <xf numFmtId="165" fontId="19" fillId="0" borderId="1" xfId="59290" applyFont="1" applyFill="1" applyBorder="1" applyAlignment="1">
      <alignment horizontal="justify" vertical="top" wrapText="1"/>
    </xf>
    <xf numFmtId="0" fontId="6" fillId="33" borderId="4" xfId="59290" applyNumberFormat="1" applyFont="1" applyFill="1" applyBorder="1" applyAlignment="1">
      <alignment horizontal="center" vertical="top" wrapText="1"/>
    </xf>
    <xf numFmtId="0" fontId="67" fillId="33" borderId="4" xfId="59290" applyNumberFormat="1" applyFont="1" applyFill="1" applyBorder="1" applyAlignment="1">
      <alignment vertical="top" wrapText="1"/>
    </xf>
    <xf numFmtId="0" fontId="16" fillId="33" borderId="4" xfId="59290" applyNumberFormat="1" applyFont="1" applyFill="1" applyBorder="1" applyAlignment="1">
      <alignment horizontal="left" vertical="top" wrapText="1"/>
    </xf>
    <xf numFmtId="0" fontId="68" fillId="33" borderId="4" xfId="59290" applyNumberFormat="1" applyFont="1" applyFill="1" applyBorder="1" applyAlignment="1">
      <alignment horizontal="left" vertical="top" wrapText="1"/>
    </xf>
    <xf numFmtId="0" fontId="7" fillId="33" borderId="1" xfId="59290" applyNumberFormat="1" applyFont="1" applyFill="1" applyBorder="1" applyAlignment="1">
      <alignment horizontal="left" vertical="top" wrapText="1"/>
    </xf>
    <xf numFmtId="0" fontId="6" fillId="33" borderId="4" xfId="59290" applyNumberFormat="1" applyFont="1" applyFill="1" applyBorder="1" applyAlignment="1">
      <alignment horizontal="left" vertical="top" wrapText="1"/>
    </xf>
    <xf numFmtId="0" fontId="6" fillId="4" borderId="4" xfId="59290" applyNumberFormat="1" applyFont="1" applyFill="1" applyBorder="1" applyAlignment="1">
      <alignment horizontal="left" vertical="top" wrapText="1"/>
    </xf>
    <xf numFmtId="0" fontId="49" fillId="33" borderId="4" xfId="59290" applyNumberFormat="1" applyFont="1" applyFill="1" applyBorder="1" applyAlignment="1">
      <alignment horizontal="center" vertical="top" wrapText="1"/>
    </xf>
    <xf numFmtId="0" fontId="20" fillId="33" borderId="4" xfId="59290" applyNumberFormat="1" applyFont="1" applyFill="1" applyBorder="1" applyAlignment="1">
      <alignment horizontal="center" vertical="top" wrapText="1"/>
    </xf>
    <xf numFmtId="0" fontId="20" fillId="33" borderId="4" xfId="59290" applyNumberFormat="1" applyFont="1" applyFill="1" applyBorder="1" applyAlignment="1">
      <alignment horizontal="left" vertical="top" wrapText="1"/>
    </xf>
    <xf numFmtId="49" fontId="20" fillId="33" borderId="4" xfId="59290" applyNumberFormat="1" applyFont="1" applyFill="1" applyBorder="1" applyAlignment="1">
      <alignment horizontal="left" vertical="top" wrapText="1"/>
    </xf>
    <xf numFmtId="0" fontId="6" fillId="34" borderId="6" xfId="59290" applyNumberFormat="1" applyFont="1" applyFill="1" applyBorder="1" applyAlignment="1">
      <alignment vertical="center" wrapText="1"/>
    </xf>
    <xf numFmtId="49" fontId="49" fillId="34" borderId="1" xfId="59290" applyNumberFormat="1" applyFont="1" applyFill="1" applyBorder="1" applyAlignment="1">
      <alignment horizontal="center" vertical="top" wrapText="1"/>
    </xf>
    <xf numFmtId="165" fontId="26" fillId="4" borderId="1" xfId="59290" applyFont="1" applyFill="1" applyBorder="1" applyAlignment="1">
      <alignment horizontal="justify" vertical="top" wrapText="1"/>
    </xf>
    <xf numFmtId="0" fontId="22" fillId="0" borderId="0" xfId="59290" applyNumberFormat="1" applyAlignment="1">
      <alignment horizontal="center" vertical="top" wrapText="1"/>
    </xf>
    <xf numFmtId="0" fontId="16" fillId="0" borderId="0" xfId="59290" applyNumberFormat="1" applyFont="1" applyAlignment="1">
      <alignment horizontal="center" vertical="top" wrapText="1"/>
    </xf>
    <xf numFmtId="165" fontId="22" fillId="4" borderId="0" xfId="59290" applyFill="1" applyAlignment="1">
      <alignment vertical="top" wrapText="1"/>
    </xf>
    <xf numFmtId="165" fontId="16" fillId="0" borderId="0" xfId="59290" applyFont="1" applyAlignment="1">
      <alignment horizontal="center" vertical="top" wrapText="1"/>
    </xf>
    <xf numFmtId="0" fontId="1" fillId="6" borderId="24" xfId="59290" applyNumberFormat="1" applyFont="1" applyFill="1" applyBorder="1" applyAlignment="1">
      <alignment vertical="top" wrapText="1"/>
    </xf>
    <xf numFmtId="0" fontId="22" fillId="0" borderId="4" xfId="59290" applyNumberFormat="1" applyBorder="1" applyAlignment="1">
      <alignment vertical="top" wrapText="1"/>
    </xf>
    <xf numFmtId="165" fontId="72" fillId="0" borderId="0" xfId="59290" applyFont="1" applyAlignment="1">
      <alignment horizontal="left" vertical="center" indent="13"/>
    </xf>
    <xf numFmtId="164" fontId="55" fillId="6" borderId="19" xfId="0" applyFont="1" applyFill="1" applyBorder="1" applyAlignment="1">
      <alignment vertical="top" wrapText="1"/>
    </xf>
    <xf numFmtId="164" fontId="49" fillId="6" borderId="19" xfId="0" applyFont="1" applyFill="1" applyBorder="1" applyAlignment="1">
      <alignment vertical="top"/>
    </xf>
    <xf numFmtId="164" fontId="15" fillId="0" borderId="19" xfId="0" applyFont="1" applyBorder="1" applyAlignment="1">
      <alignment vertical="top"/>
    </xf>
    <xf numFmtId="164" fontId="49" fillId="6" borderId="1" xfId="0" applyFont="1" applyFill="1" applyBorder="1" applyAlignment="1">
      <alignment vertical="top" wrapText="1"/>
    </xf>
    <xf numFmtId="164" fontId="0" fillId="0" borderId="1" xfId="0" applyBorder="1" applyAlignment="1">
      <alignment vertical="top" wrapText="1"/>
    </xf>
    <xf numFmtId="164" fontId="1" fillId="3" borderId="1" xfId="0" applyFont="1" applyFill="1" applyBorder="1" applyAlignment="1">
      <alignment vertical="top" wrapText="1"/>
    </xf>
    <xf numFmtId="164" fontId="0" fillId="3" borderId="1" xfId="0" applyFill="1" applyBorder="1" applyAlignment="1">
      <alignment vertical="top"/>
    </xf>
    <xf numFmtId="164" fontId="1" fillId="3" borderId="1" xfId="0" applyFont="1" applyFill="1" applyBorder="1" applyAlignment="1">
      <alignment horizontal="left" vertical="top" wrapText="1"/>
    </xf>
    <xf numFmtId="164" fontId="0" fillId="3" borderId="1" xfId="0" applyFill="1" applyBorder="1" applyAlignment="1">
      <alignment vertical="top" wrapText="1"/>
    </xf>
    <xf numFmtId="164" fontId="8" fillId="3" borderId="2" xfId="0" applyFont="1" applyFill="1" applyBorder="1" applyAlignment="1">
      <alignment vertical="top" wrapText="1"/>
    </xf>
    <xf numFmtId="164" fontId="8" fillId="3" borderId="3" xfId="0" applyFont="1" applyFill="1" applyBorder="1" applyAlignment="1">
      <alignment vertical="top" wrapText="1"/>
    </xf>
    <xf numFmtId="164" fontId="53" fillId="7" borderId="4" xfId="0" applyFont="1" applyFill="1" applyBorder="1" applyAlignment="1">
      <alignment horizontal="center" vertical="top" wrapText="1"/>
    </xf>
    <xf numFmtId="164" fontId="16" fillId="7" borderId="4" xfId="0" applyFont="1" applyFill="1" applyBorder="1" applyAlignment="1">
      <alignment vertical="top" wrapText="1"/>
    </xf>
    <xf numFmtId="164" fontId="14" fillId="7" borderId="7" xfId="0" applyFont="1" applyFill="1" applyBorder="1" applyAlignment="1">
      <alignment horizontal="center" vertical="top" wrapText="1"/>
    </xf>
    <xf numFmtId="164" fontId="0" fillId="7" borderId="0" xfId="0" applyFill="1" applyBorder="1" applyAlignment="1">
      <alignment horizontal="center" vertical="top" wrapText="1"/>
    </xf>
    <xf numFmtId="164" fontId="0" fillId="7" borderId="22" xfId="0" applyFill="1" applyBorder="1" applyAlignment="1">
      <alignment horizontal="center" vertical="top" wrapText="1"/>
    </xf>
    <xf numFmtId="164" fontId="53" fillId="7" borderId="1" xfId="0" applyFont="1" applyFill="1" applyBorder="1" applyAlignment="1">
      <alignment horizontal="center" vertical="top" wrapText="1"/>
    </xf>
    <xf numFmtId="164" fontId="16" fillId="7" borderId="1" xfId="0" applyFont="1" applyFill="1" applyBorder="1" applyAlignment="1">
      <alignment vertical="top" wrapText="1"/>
    </xf>
    <xf numFmtId="164" fontId="6" fillId="6" borderId="1" xfId="0" applyFont="1" applyFill="1" applyBorder="1" applyAlignment="1">
      <alignment horizontal="left" vertical="top" wrapText="1"/>
    </xf>
    <xf numFmtId="164" fontId="1" fillId="0" borderId="1" xfId="0" applyFont="1" applyBorder="1" applyAlignment="1">
      <alignment horizontal="left" vertical="top" wrapText="1"/>
    </xf>
    <xf numFmtId="164" fontId="6" fillId="6" borderId="1" xfId="0" applyFont="1" applyFill="1" applyBorder="1" applyAlignment="1">
      <alignment horizontal="center" vertical="top" wrapText="1"/>
    </xf>
    <xf numFmtId="164" fontId="0" fillId="0" borderId="1" xfId="0" applyBorder="1" applyAlignment="1">
      <alignment horizontal="center" vertical="top" wrapText="1"/>
    </xf>
    <xf numFmtId="164" fontId="1" fillId="6" borderId="2" xfId="0" applyFont="1" applyFill="1" applyBorder="1" applyAlignment="1">
      <alignment vertical="top" wrapText="1"/>
    </xf>
    <xf numFmtId="164" fontId="0" fillId="6" borderId="3" xfId="0" applyFill="1" applyBorder="1" applyAlignment="1">
      <alignment vertical="top"/>
    </xf>
    <xf numFmtId="164" fontId="49" fillId="3" borderId="2" xfId="0" applyFont="1" applyFill="1" applyBorder="1" applyAlignment="1">
      <alignment horizontal="left" vertical="center" wrapText="1"/>
    </xf>
    <xf numFmtId="164" fontId="2" fillId="0" borderId="3" xfId="0" applyFont="1" applyBorder="1" applyAlignment="1">
      <alignment vertical="center"/>
    </xf>
    <xf numFmtId="164" fontId="19" fillId="0" borderId="6" xfId="0" applyFont="1" applyFill="1" applyBorder="1" applyAlignment="1">
      <alignment horizontal="center" vertical="top" wrapText="1"/>
    </xf>
    <xf numFmtId="164" fontId="0" fillId="0" borderId="4" xfId="0" applyBorder="1" applyAlignment="1">
      <alignment horizontal="center" vertical="top" wrapText="1"/>
    </xf>
    <xf numFmtId="0" fontId="19" fillId="0" borderId="6" xfId="0" applyNumberFormat="1" applyFont="1" applyFill="1" applyBorder="1" applyAlignment="1">
      <alignment vertical="top" wrapText="1"/>
    </xf>
    <xf numFmtId="164" fontId="0" fillId="0" borderId="4" xfId="0" applyBorder="1" applyAlignment="1">
      <alignment vertical="top" wrapText="1"/>
    </xf>
    <xf numFmtId="164" fontId="19" fillId="0" borderId="4" xfId="0" applyFont="1" applyBorder="1" applyAlignment="1">
      <alignment horizontal="center" vertical="top" wrapText="1"/>
    </xf>
    <xf numFmtId="0" fontId="19" fillId="0" borderId="6" xfId="0" applyNumberFormat="1" applyFont="1" applyFill="1" applyBorder="1" applyAlignment="1">
      <alignment horizontal="center" vertical="top" wrapText="1"/>
    </xf>
    <xf numFmtId="0" fontId="19" fillId="0" borderId="4" xfId="0" applyNumberFormat="1" applyFont="1" applyFill="1" applyBorder="1" applyAlignment="1">
      <alignment horizontal="center" vertical="top" wrapText="1"/>
    </xf>
    <xf numFmtId="164" fontId="0" fillId="0" borderId="4" xfId="0" applyFill="1" applyBorder="1" applyAlignment="1">
      <alignment horizontal="center" vertical="top" wrapText="1"/>
    </xf>
    <xf numFmtId="0" fontId="19" fillId="0" borderId="4" xfId="0" applyNumberFormat="1" applyFont="1" applyBorder="1" applyAlignment="1">
      <alignment horizontal="center" vertical="top" wrapText="1"/>
    </xf>
    <xf numFmtId="164" fontId="19" fillId="0" borderId="6" xfId="0" applyFont="1" applyFill="1" applyBorder="1" applyAlignment="1">
      <alignment horizontal="left" vertical="top" wrapText="1"/>
    </xf>
    <xf numFmtId="164" fontId="0" fillId="0" borderId="4" xfId="0" applyBorder="1" applyAlignment="1">
      <alignment horizontal="left" vertical="top" wrapText="1"/>
    </xf>
    <xf numFmtId="0" fontId="63" fillId="32" borderId="5" xfId="59290" applyNumberFormat="1" applyFont="1" applyFill="1" applyBorder="1" applyAlignment="1">
      <alignment horizontal="center" vertical="top" wrapText="1"/>
    </xf>
    <xf numFmtId="165" fontId="21" fillId="32" borderId="19" xfId="59290" applyFont="1" applyFill="1" applyBorder="1" applyAlignment="1">
      <alignment horizontal="center" vertical="top" wrapText="1"/>
    </xf>
    <xf numFmtId="165" fontId="22" fillId="0" borderId="23" xfId="59290" applyBorder="1" applyAlignment="1">
      <alignment vertical="top" wrapText="1"/>
    </xf>
  </cellXfs>
  <cellStyles count="59291">
    <cellStyle name="20% - Accent1 2" xfId="36"/>
    <cellStyle name="20% - Accent1 2 2" xfId="1761"/>
    <cellStyle name="20% - Accent1 2 2 2" xfId="41095"/>
    <cellStyle name="20% - Accent1 2 3" xfId="4681"/>
    <cellStyle name="20% - Accent1 2 3 2" xfId="46389"/>
    <cellStyle name="20% - Accent1 2 4" xfId="39370"/>
    <cellStyle name="20% - Accent1 3" xfId="249"/>
    <cellStyle name="20% - Accent1 3 2" xfId="1974"/>
    <cellStyle name="20% - Accent1 3 2 2" xfId="41308"/>
    <cellStyle name="20% - Accent1 3 3" xfId="4894"/>
    <cellStyle name="20% - Accent1 3 3 2" xfId="46602"/>
    <cellStyle name="20% - Accent1 3 4" xfId="39583"/>
    <cellStyle name="20% - Accent2 2" xfId="37"/>
    <cellStyle name="20% - Accent2 2 2" xfId="1762"/>
    <cellStyle name="20% - Accent2 2 2 2" xfId="41096"/>
    <cellStyle name="20% - Accent2 2 3" xfId="4682"/>
    <cellStyle name="20% - Accent2 2 3 2" xfId="46390"/>
    <cellStyle name="20% - Accent2 2 4" xfId="39371"/>
    <cellStyle name="20% - Accent2 3" xfId="250"/>
    <cellStyle name="20% - Accent2 3 2" xfId="1975"/>
    <cellStyle name="20% - Accent2 3 2 2" xfId="41309"/>
    <cellStyle name="20% - Accent2 3 3" xfId="4895"/>
    <cellStyle name="20% - Accent2 3 3 2" xfId="46603"/>
    <cellStyle name="20% - Accent2 3 4" xfId="39584"/>
    <cellStyle name="20% - Accent3 2" xfId="38"/>
    <cellStyle name="20% - Accent3 2 2" xfId="1763"/>
    <cellStyle name="20% - Accent3 2 2 2" xfId="41097"/>
    <cellStyle name="20% - Accent3 2 3" xfId="4683"/>
    <cellStyle name="20% - Accent3 2 3 2" xfId="46391"/>
    <cellStyle name="20% - Accent3 2 4" xfId="39372"/>
    <cellStyle name="20% - Accent3 3" xfId="251"/>
    <cellStyle name="20% - Accent3 3 2" xfId="1976"/>
    <cellStyle name="20% - Accent3 3 2 2" xfId="41310"/>
    <cellStyle name="20% - Accent3 3 3" xfId="4896"/>
    <cellStyle name="20% - Accent3 3 3 2" xfId="46604"/>
    <cellStyle name="20% - Accent3 3 4" xfId="39585"/>
    <cellStyle name="20% - Accent4 2" xfId="39"/>
    <cellStyle name="20% - Accent4 2 2" xfId="1764"/>
    <cellStyle name="20% - Accent4 2 2 2" xfId="41098"/>
    <cellStyle name="20% - Accent4 2 3" xfId="4684"/>
    <cellStyle name="20% - Accent4 2 3 2" xfId="46392"/>
    <cellStyle name="20% - Accent4 2 4" xfId="39373"/>
    <cellStyle name="20% - Accent4 3" xfId="252"/>
    <cellStyle name="20% - Accent4 3 2" xfId="1977"/>
    <cellStyle name="20% - Accent4 3 2 2" xfId="41311"/>
    <cellStyle name="20% - Accent4 3 3" xfId="4897"/>
    <cellStyle name="20% - Accent4 3 3 2" xfId="46605"/>
    <cellStyle name="20% - Accent4 3 4" xfId="39586"/>
    <cellStyle name="20% - Accent5 2" xfId="40"/>
    <cellStyle name="20% - Accent5 2 2" xfId="1765"/>
    <cellStyle name="20% - Accent5 2 2 2" xfId="41099"/>
    <cellStyle name="20% - Accent5 2 3" xfId="4685"/>
    <cellStyle name="20% - Accent5 2 3 2" xfId="46393"/>
    <cellStyle name="20% - Accent5 2 4" xfId="39374"/>
    <cellStyle name="20% - Accent5 3" xfId="253"/>
    <cellStyle name="20% - Accent5 3 2" xfId="1978"/>
    <cellStyle name="20% - Accent5 3 2 2" xfId="41312"/>
    <cellStyle name="20% - Accent5 3 3" xfId="4898"/>
    <cellStyle name="20% - Accent5 3 3 2" xfId="46606"/>
    <cellStyle name="20% - Accent5 3 4" xfId="39587"/>
    <cellStyle name="20% - Accent6 2" xfId="41"/>
    <cellStyle name="20% - Accent6 2 2" xfId="1766"/>
    <cellStyle name="20% - Accent6 2 2 2" xfId="41100"/>
    <cellStyle name="20% - Accent6 2 3" xfId="4686"/>
    <cellStyle name="20% - Accent6 2 3 2" xfId="46394"/>
    <cellStyle name="20% - Accent6 2 4" xfId="39375"/>
    <cellStyle name="20% - Accent6 3" xfId="254"/>
    <cellStyle name="20% - Accent6 3 2" xfId="1979"/>
    <cellStyle name="20% - Accent6 3 2 2" xfId="41313"/>
    <cellStyle name="20% - Accent6 3 3" xfId="4899"/>
    <cellStyle name="20% - Accent6 3 3 2" xfId="46607"/>
    <cellStyle name="20% - Accent6 3 4" xfId="39588"/>
    <cellStyle name="40% - Accent1 2" xfId="42"/>
    <cellStyle name="40% - Accent1 2 2" xfId="1767"/>
    <cellStyle name="40% - Accent1 2 2 2" xfId="41101"/>
    <cellStyle name="40% - Accent1 2 3" xfId="4687"/>
    <cellStyle name="40% - Accent1 2 3 2" xfId="46395"/>
    <cellStyle name="40% - Accent1 2 4" xfId="39376"/>
    <cellStyle name="40% - Accent1 3" xfId="255"/>
    <cellStyle name="40% - Accent1 3 2" xfId="1980"/>
    <cellStyle name="40% - Accent1 3 2 2" xfId="41314"/>
    <cellStyle name="40% - Accent1 3 3" xfId="4900"/>
    <cellStyle name="40% - Accent1 3 3 2" xfId="46608"/>
    <cellStyle name="40% - Accent1 3 4" xfId="39589"/>
    <cellStyle name="40% - Accent2 2" xfId="43"/>
    <cellStyle name="40% - Accent2 2 2" xfId="1768"/>
    <cellStyle name="40% - Accent2 2 2 2" xfId="41102"/>
    <cellStyle name="40% - Accent2 2 3" xfId="4688"/>
    <cellStyle name="40% - Accent2 2 3 2" xfId="46396"/>
    <cellStyle name="40% - Accent2 2 4" xfId="39377"/>
    <cellStyle name="40% - Accent2 3" xfId="256"/>
    <cellStyle name="40% - Accent2 3 2" xfId="1981"/>
    <cellStyle name="40% - Accent2 3 2 2" xfId="41315"/>
    <cellStyle name="40% - Accent2 3 3" xfId="4901"/>
    <cellStyle name="40% - Accent2 3 3 2" xfId="46609"/>
    <cellStyle name="40% - Accent2 3 4" xfId="39590"/>
    <cellStyle name="40% - Accent3 2" xfId="44"/>
    <cellStyle name="40% - Accent3 2 2" xfId="1769"/>
    <cellStyle name="40% - Accent3 2 2 2" xfId="41103"/>
    <cellStyle name="40% - Accent3 2 3" xfId="4689"/>
    <cellStyle name="40% - Accent3 2 3 2" xfId="46397"/>
    <cellStyle name="40% - Accent3 2 4" xfId="39378"/>
    <cellStyle name="40% - Accent3 3" xfId="257"/>
    <cellStyle name="40% - Accent3 3 2" xfId="1982"/>
    <cellStyle name="40% - Accent3 3 2 2" xfId="41316"/>
    <cellStyle name="40% - Accent3 3 3" xfId="4902"/>
    <cellStyle name="40% - Accent3 3 3 2" xfId="46610"/>
    <cellStyle name="40% - Accent3 3 4" xfId="39591"/>
    <cellStyle name="40% - Accent4 2" xfId="45"/>
    <cellStyle name="40% - Accent4 2 2" xfId="1770"/>
    <cellStyle name="40% - Accent4 2 2 2" xfId="41104"/>
    <cellStyle name="40% - Accent4 2 3" xfId="4690"/>
    <cellStyle name="40% - Accent4 2 3 2" xfId="46398"/>
    <cellStyle name="40% - Accent4 2 4" xfId="39379"/>
    <cellStyle name="40% - Accent4 3" xfId="258"/>
    <cellStyle name="40% - Accent4 3 2" xfId="1983"/>
    <cellStyle name="40% - Accent4 3 2 2" xfId="41317"/>
    <cellStyle name="40% - Accent4 3 3" xfId="4903"/>
    <cellStyle name="40% - Accent4 3 3 2" xfId="46611"/>
    <cellStyle name="40% - Accent4 3 4" xfId="39592"/>
    <cellStyle name="40% - Accent5 2" xfId="46"/>
    <cellStyle name="40% - Accent5 2 2" xfId="1771"/>
    <cellStyle name="40% - Accent5 2 2 2" xfId="41105"/>
    <cellStyle name="40% - Accent5 2 3" xfId="4691"/>
    <cellStyle name="40% - Accent5 2 3 2" xfId="46399"/>
    <cellStyle name="40% - Accent5 2 4" xfId="39380"/>
    <cellStyle name="40% - Accent5 3" xfId="259"/>
    <cellStyle name="40% - Accent5 3 2" xfId="1984"/>
    <cellStyle name="40% - Accent5 3 2 2" xfId="41318"/>
    <cellStyle name="40% - Accent5 3 3" xfId="4904"/>
    <cellStyle name="40% - Accent5 3 3 2" xfId="46612"/>
    <cellStyle name="40% - Accent5 3 4" xfId="39593"/>
    <cellStyle name="40% - Accent6 2" xfId="47"/>
    <cellStyle name="40% - Accent6 2 2" xfId="1772"/>
    <cellStyle name="40% - Accent6 2 2 2" xfId="41106"/>
    <cellStyle name="40% - Accent6 2 3" xfId="4692"/>
    <cellStyle name="40% - Accent6 2 3 2" xfId="46400"/>
    <cellStyle name="40% - Accent6 2 4" xfId="39381"/>
    <cellStyle name="40% - Accent6 3" xfId="260"/>
    <cellStyle name="40% - Accent6 3 2" xfId="1985"/>
    <cellStyle name="40% - Accent6 3 2 2" xfId="41319"/>
    <cellStyle name="40% - Accent6 3 3" xfId="4905"/>
    <cellStyle name="40% - Accent6 3 3 2" xfId="46613"/>
    <cellStyle name="40% - Accent6 3 4" xfId="39594"/>
    <cellStyle name="60% - Accent1 2" xfId="48"/>
    <cellStyle name="60% - Accent1 2 2" xfId="1773"/>
    <cellStyle name="60% - Accent1 2 2 2" xfId="41107"/>
    <cellStyle name="60% - Accent1 2 3" xfId="4693"/>
    <cellStyle name="60% - Accent1 2 3 2" xfId="46401"/>
    <cellStyle name="60% - Accent1 2 4" xfId="39382"/>
    <cellStyle name="60% - Accent1 3" xfId="261"/>
    <cellStyle name="60% - Accent1 3 2" xfId="1986"/>
    <cellStyle name="60% - Accent1 3 2 2" xfId="41320"/>
    <cellStyle name="60% - Accent1 3 3" xfId="4906"/>
    <cellStyle name="60% - Accent1 3 3 2" xfId="46614"/>
    <cellStyle name="60% - Accent1 3 4" xfId="39595"/>
    <cellStyle name="60% - Accent2 2" xfId="49"/>
    <cellStyle name="60% - Accent2 2 2" xfId="1774"/>
    <cellStyle name="60% - Accent2 2 2 2" xfId="41108"/>
    <cellStyle name="60% - Accent2 2 3" xfId="4694"/>
    <cellStyle name="60% - Accent2 2 3 2" xfId="46402"/>
    <cellStyle name="60% - Accent2 2 4" xfId="39383"/>
    <cellStyle name="60% - Accent2 3" xfId="262"/>
    <cellStyle name="60% - Accent2 3 2" xfId="1987"/>
    <cellStyle name="60% - Accent2 3 2 2" xfId="41321"/>
    <cellStyle name="60% - Accent2 3 3" xfId="4907"/>
    <cellStyle name="60% - Accent2 3 3 2" xfId="46615"/>
    <cellStyle name="60% - Accent2 3 4" xfId="39596"/>
    <cellStyle name="60% - Accent3 2" xfId="50"/>
    <cellStyle name="60% - Accent3 2 2" xfId="1775"/>
    <cellStyle name="60% - Accent3 2 2 2" xfId="41109"/>
    <cellStyle name="60% - Accent3 2 3" xfId="4695"/>
    <cellStyle name="60% - Accent3 2 3 2" xfId="46403"/>
    <cellStyle name="60% - Accent3 2 4" xfId="39384"/>
    <cellStyle name="60% - Accent3 3" xfId="263"/>
    <cellStyle name="60% - Accent3 3 2" xfId="1988"/>
    <cellStyle name="60% - Accent3 3 2 2" xfId="41322"/>
    <cellStyle name="60% - Accent3 3 3" xfId="4908"/>
    <cellStyle name="60% - Accent3 3 3 2" xfId="46616"/>
    <cellStyle name="60% - Accent3 3 4" xfId="39597"/>
    <cellStyle name="60% - Accent4 2" xfId="51"/>
    <cellStyle name="60% - Accent4 2 2" xfId="1776"/>
    <cellStyle name="60% - Accent4 2 2 2" xfId="41110"/>
    <cellStyle name="60% - Accent4 2 3" xfId="4696"/>
    <cellStyle name="60% - Accent4 2 3 2" xfId="46404"/>
    <cellStyle name="60% - Accent4 2 4" xfId="39385"/>
    <cellStyle name="60% - Accent4 3" xfId="264"/>
    <cellStyle name="60% - Accent4 3 2" xfId="1989"/>
    <cellStyle name="60% - Accent4 3 2 2" xfId="41323"/>
    <cellStyle name="60% - Accent4 3 3" xfId="4909"/>
    <cellStyle name="60% - Accent4 3 3 2" xfId="46617"/>
    <cellStyle name="60% - Accent4 3 4" xfId="39598"/>
    <cellStyle name="60% - Accent5 2" xfId="52"/>
    <cellStyle name="60% - Accent5 2 2" xfId="1777"/>
    <cellStyle name="60% - Accent5 2 2 2" xfId="41111"/>
    <cellStyle name="60% - Accent5 2 3" xfId="4697"/>
    <cellStyle name="60% - Accent5 2 3 2" xfId="46405"/>
    <cellStyle name="60% - Accent5 2 4" xfId="39386"/>
    <cellStyle name="60% - Accent5 3" xfId="265"/>
    <cellStyle name="60% - Accent5 3 2" xfId="1990"/>
    <cellStyle name="60% - Accent5 3 2 2" xfId="41324"/>
    <cellStyle name="60% - Accent5 3 3" xfId="4910"/>
    <cellStyle name="60% - Accent5 3 3 2" xfId="46618"/>
    <cellStyle name="60% - Accent5 3 4" xfId="39599"/>
    <cellStyle name="60% - Accent6 2" xfId="53"/>
    <cellStyle name="60% - Accent6 2 2" xfId="1778"/>
    <cellStyle name="60% - Accent6 2 2 2" xfId="41112"/>
    <cellStyle name="60% - Accent6 2 3" xfId="4698"/>
    <cellStyle name="60% - Accent6 2 3 2" xfId="46406"/>
    <cellStyle name="60% - Accent6 2 4" xfId="39387"/>
    <cellStyle name="60% - Accent6 3" xfId="266"/>
    <cellStyle name="60% - Accent6 3 2" xfId="1991"/>
    <cellStyle name="60% - Accent6 3 2 2" xfId="41325"/>
    <cellStyle name="60% - Accent6 3 3" xfId="4911"/>
    <cellStyle name="60% - Accent6 3 3 2" xfId="46619"/>
    <cellStyle name="60% - Accent6 3 4" xfId="39600"/>
    <cellStyle name="Accent1 2" xfId="54"/>
    <cellStyle name="Accent1 2 2" xfId="1779"/>
    <cellStyle name="Accent1 2 2 2" xfId="41113"/>
    <cellStyle name="Accent1 2 3" xfId="4699"/>
    <cellStyle name="Accent1 2 3 2" xfId="46407"/>
    <cellStyle name="Accent1 2 4" xfId="39388"/>
    <cellStyle name="Accent1 3" xfId="267"/>
    <cellStyle name="Accent1 3 2" xfId="1992"/>
    <cellStyle name="Accent1 3 2 2" xfId="41326"/>
    <cellStyle name="Accent1 3 3" xfId="4912"/>
    <cellStyle name="Accent1 3 3 2" xfId="46620"/>
    <cellStyle name="Accent1 3 4" xfId="39601"/>
    <cellStyle name="Accent2 2" xfId="55"/>
    <cellStyle name="Accent2 2 2" xfId="1780"/>
    <cellStyle name="Accent2 2 2 2" xfId="41114"/>
    <cellStyle name="Accent2 2 3" xfId="4700"/>
    <cellStyle name="Accent2 2 3 2" xfId="46408"/>
    <cellStyle name="Accent2 2 4" xfId="39389"/>
    <cellStyle name="Accent2 3" xfId="268"/>
    <cellStyle name="Accent2 3 2" xfId="1993"/>
    <cellStyle name="Accent2 3 2 2" xfId="41327"/>
    <cellStyle name="Accent2 3 3" xfId="4913"/>
    <cellStyle name="Accent2 3 3 2" xfId="46621"/>
    <cellStyle name="Accent2 3 4" xfId="39602"/>
    <cellStyle name="Accent3 2" xfId="56"/>
    <cellStyle name="Accent3 2 2" xfId="1781"/>
    <cellStyle name="Accent3 2 2 2" xfId="41115"/>
    <cellStyle name="Accent3 2 3" xfId="4701"/>
    <cellStyle name="Accent3 2 3 2" xfId="46409"/>
    <cellStyle name="Accent3 2 4" xfId="39390"/>
    <cellStyle name="Accent3 3" xfId="269"/>
    <cellStyle name="Accent3 3 2" xfId="1994"/>
    <cellStyle name="Accent3 3 2 2" xfId="41328"/>
    <cellStyle name="Accent3 3 3" xfId="4914"/>
    <cellStyle name="Accent3 3 3 2" xfId="46622"/>
    <cellStyle name="Accent3 3 4" xfId="39603"/>
    <cellStyle name="Accent4 2" xfId="57"/>
    <cellStyle name="Accent4 2 2" xfId="1782"/>
    <cellStyle name="Accent4 2 2 2" xfId="41116"/>
    <cellStyle name="Accent4 2 3" xfId="4702"/>
    <cellStyle name="Accent4 2 3 2" xfId="46410"/>
    <cellStyle name="Accent4 2 4" xfId="39391"/>
    <cellStyle name="Accent4 3" xfId="270"/>
    <cellStyle name="Accent4 3 2" xfId="1995"/>
    <cellStyle name="Accent4 3 2 2" xfId="41329"/>
    <cellStyle name="Accent4 3 3" xfId="4915"/>
    <cellStyle name="Accent4 3 3 2" xfId="46623"/>
    <cellStyle name="Accent4 3 4" xfId="39604"/>
    <cellStyle name="Accent5 2" xfId="58"/>
    <cellStyle name="Accent5 2 2" xfId="1783"/>
    <cellStyle name="Accent5 2 2 2" xfId="41117"/>
    <cellStyle name="Accent5 2 3" xfId="4703"/>
    <cellStyle name="Accent5 2 3 2" xfId="46411"/>
    <cellStyle name="Accent5 2 4" xfId="39392"/>
    <cellStyle name="Accent5 3" xfId="271"/>
    <cellStyle name="Accent5 3 2" xfId="1996"/>
    <cellStyle name="Accent5 3 2 2" xfId="41330"/>
    <cellStyle name="Accent5 3 3" xfId="4916"/>
    <cellStyle name="Accent5 3 3 2" xfId="46624"/>
    <cellStyle name="Accent5 3 4" xfId="39605"/>
    <cellStyle name="Accent6 2" xfId="59"/>
    <cellStyle name="Accent6 2 2" xfId="1784"/>
    <cellStyle name="Accent6 2 2 2" xfId="41118"/>
    <cellStyle name="Accent6 2 3" xfId="4704"/>
    <cellStyle name="Accent6 2 3 2" xfId="46412"/>
    <cellStyle name="Accent6 2 4" xfId="39393"/>
    <cellStyle name="Accent6 3" xfId="272"/>
    <cellStyle name="Accent6 3 2" xfId="1997"/>
    <cellStyle name="Accent6 3 2 2" xfId="41331"/>
    <cellStyle name="Accent6 3 3" xfId="4917"/>
    <cellStyle name="Accent6 3 3 2" xfId="46625"/>
    <cellStyle name="Accent6 3 4" xfId="39606"/>
    <cellStyle name="Bad 2" xfId="60"/>
    <cellStyle name="Bad 2 2" xfId="1785"/>
    <cellStyle name="Bad 2 2 2" xfId="41119"/>
    <cellStyle name="Bad 2 3" xfId="4705"/>
    <cellStyle name="Bad 2 3 2" xfId="46413"/>
    <cellStyle name="Bad 2 4" xfId="39394"/>
    <cellStyle name="Bad 3" xfId="273"/>
    <cellStyle name="Bad 3 2" xfId="1998"/>
    <cellStyle name="Bad 3 2 2" xfId="41332"/>
    <cellStyle name="Bad 3 3" xfId="4918"/>
    <cellStyle name="Bad 3 3 2" xfId="46626"/>
    <cellStyle name="Bad 3 4" xfId="39607"/>
    <cellStyle name="Calculation 2" xfId="61"/>
    <cellStyle name="Calculation 2 2" xfId="1786"/>
    <cellStyle name="Calculation 2 2 2" xfId="29538"/>
    <cellStyle name="Calculation 2 2 2 2" xfId="59235"/>
    <cellStyle name="Calculation 2 2 2 3" xfId="49431"/>
    <cellStyle name="Calculation 2 2 3" xfId="39313"/>
    <cellStyle name="Calculation 2 2 3 2" xfId="59280"/>
    <cellStyle name="Calculation 2 2 3 3" xfId="59206"/>
    <cellStyle name="Calculation 2 2 4" xfId="39331"/>
    <cellStyle name="Calculation 2 2 4 2" xfId="59224"/>
    <cellStyle name="Calculation 2 2 5" xfId="41120"/>
    <cellStyle name="Calculation 2 3" xfId="4706"/>
    <cellStyle name="Calculation 2 3 2" xfId="29584"/>
    <cellStyle name="Calculation 2 3 2 2" xfId="59273"/>
    <cellStyle name="Calculation 2 3 2 3" xfId="49477"/>
    <cellStyle name="Calculation 2 3 3" xfId="29536"/>
    <cellStyle name="Calculation 2 3 3 2" xfId="59233"/>
    <cellStyle name="Calculation 2 3 3 3" xfId="49429"/>
    <cellStyle name="Calculation 2 3 4" xfId="39322"/>
    <cellStyle name="Calculation 2 3 4 2" xfId="59215"/>
    <cellStyle name="Calculation 2 3 5" xfId="46414"/>
    <cellStyle name="Calculation 2 4" xfId="29582"/>
    <cellStyle name="Calculation 2 4 2" xfId="59271"/>
    <cellStyle name="Calculation 2 4 3" xfId="49475"/>
    <cellStyle name="Calculation 2 5" xfId="39326"/>
    <cellStyle name="Calculation 2 5 2" xfId="59284"/>
    <cellStyle name="Calculation 2 5 3" xfId="59219"/>
    <cellStyle name="Calculation 2 6" xfId="39334"/>
    <cellStyle name="Calculation 2 6 2" xfId="59227"/>
    <cellStyle name="Calculation 2 7" xfId="39395"/>
    <cellStyle name="Calculation 3" xfId="274"/>
    <cellStyle name="Calculation 3 2" xfId="1999"/>
    <cellStyle name="Calculation 3 2 2" xfId="29557"/>
    <cellStyle name="Calculation 3 2 2 2" xfId="59251"/>
    <cellStyle name="Calculation 3 2 2 3" xfId="49450"/>
    <cellStyle name="Calculation 3 2 3" xfId="29541"/>
    <cellStyle name="Calculation 3 2 3 2" xfId="59237"/>
    <cellStyle name="Calculation 3 2 3 3" xfId="49434"/>
    <cellStyle name="Calculation 3 2 4" xfId="39317"/>
    <cellStyle name="Calculation 3 2 4 2" xfId="59210"/>
    <cellStyle name="Calculation 3 2 5" xfId="41333"/>
    <cellStyle name="Calculation 3 3" xfId="4919"/>
    <cellStyle name="Calculation 3 3 2" xfId="29570"/>
    <cellStyle name="Calculation 3 3 2 2" xfId="59260"/>
    <cellStyle name="Calculation 3 3 2 3" xfId="49463"/>
    <cellStyle name="Calculation 3 3 3" xfId="29542"/>
    <cellStyle name="Calculation 3 3 3 2" xfId="59238"/>
    <cellStyle name="Calculation 3 3 3 3" xfId="49435"/>
    <cellStyle name="Calculation 3 3 4" xfId="29572"/>
    <cellStyle name="Calculation 3 3 4 2" xfId="49465"/>
    <cellStyle name="Calculation 3 3 5" xfId="46627"/>
    <cellStyle name="Calculation 3 4" xfId="29550"/>
    <cellStyle name="Calculation 3 4 2" xfId="59245"/>
    <cellStyle name="Calculation 3 4 3" xfId="49443"/>
    <cellStyle name="Calculation 3 5" xfId="29580"/>
    <cellStyle name="Calculation 3 5 2" xfId="59269"/>
    <cellStyle name="Calculation 3 5 3" xfId="49473"/>
    <cellStyle name="Calculation 3 6" xfId="29587"/>
    <cellStyle name="Calculation 3 6 2" xfId="49480"/>
    <cellStyle name="Calculation 3 7" xfId="39608"/>
    <cellStyle name="Check Cell 2" xfId="62"/>
    <cellStyle name="Check Cell 2 2" xfId="1787"/>
    <cellStyle name="Check Cell 2 2 2" xfId="41121"/>
    <cellStyle name="Check Cell 2 3" xfId="4707"/>
    <cellStyle name="Check Cell 2 3 2" xfId="46415"/>
    <cellStyle name="Check Cell 2 4" xfId="39396"/>
    <cellStyle name="Check Cell 3" xfId="275"/>
    <cellStyle name="Check Cell 3 2" xfId="2000"/>
    <cellStyle name="Check Cell 3 2 2" xfId="41334"/>
    <cellStyle name="Check Cell 3 3" xfId="4920"/>
    <cellStyle name="Check Cell 3 3 2" xfId="46628"/>
    <cellStyle name="Check Cell 3 4" xfId="39609"/>
    <cellStyle name="Explanatory Text 2" xfId="63"/>
    <cellStyle name="Explanatory Text 2 2" xfId="1788"/>
    <cellStyle name="Explanatory Text 2 2 2" xfId="41122"/>
    <cellStyle name="Explanatory Text 2 3" xfId="4708"/>
    <cellStyle name="Explanatory Text 2 3 2" xfId="46416"/>
    <cellStyle name="Explanatory Text 2 4" xfId="39397"/>
    <cellStyle name="Explanatory Text 3" xfId="276"/>
    <cellStyle name="Explanatory Text 3 2" xfId="2001"/>
    <cellStyle name="Explanatory Text 3 2 2" xfId="41335"/>
    <cellStyle name="Explanatory Text 3 3" xfId="4921"/>
    <cellStyle name="Explanatory Text 3 3 2" xfId="46629"/>
    <cellStyle name="Explanatory Text 3 4" xfId="39610"/>
    <cellStyle name="Good 2" xfId="64"/>
    <cellStyle name="Good 2 2" xfId="1789"/>
    <cellStyle name="Good 2 2 2" xfId="41123"/>
    <cellStyle name="Good 2 3" xfId="4709"/>
    <cellStyle name="Good 2 3 2" xfId="46417"/>
    <cellStyle name="Good 2 4" xfId="39398"/>
    <cellStyle name="Good 3" xfId="277"/>
    <cellStyle name="Good 3 2" xfId="2002"/>
    <cellStyle name="Good 3 2 2" xfId="41336"/>
    <cellStyle name="Good 3 3" xfId="4922"/>
    <cellStyle name="Good 3 3 2" xfId="46630"/>
    <cellStyle name="Good 3 4" xfId="39611"/>
    <cellStyle name="Heading 1 2" xfId="65"/>
    <cellStyle name="Heading 1 2 2" xfId="1790"/>
    <cellStyle name="Heading 1 2 2 2" xfId="41124"/>
    <cellStyle name="Heading 1 2 3" xfId="4710"/>
    <cellStyle name="Heading 1 2 3 2" xfId="46418"/>
    <cellStyle name="Heading 1 2 4" xfId="39399"/>
    <cellStyle name="Heading 1 3" xfId="278"/>
    <cellStyle name="Heading 1 3 2" xfId="2003"/>
    <cellStyle name="Heading 1 3 2 2" xfId="41337"/>
    <cellStyle name="Heading 1 3 3" xfId="4923"/>
    <cellStyle name="Heading 1 3 3 2" xfId="46631"/>
    <cellStyle name="Heading 1 3 4" xfId="39612"/>
    <cellStyle name="Heading 2 2" xfId="66"/>
    <cellStyle name="Heading 2 2 2" xfId="1791"/>
    <cellStyle name="Heading 2 2 2 2" xfId="41125"/>
    <cellStyle name="Heading 2 2 3" xfId="4711"/>
    <cellStyle name="Heading 2 2 3 2" xfId="46419"/>
    <cellStyle name="Heading 2 2 4" xfId="39400"/>
    <cellStyle name="Heading 2 3" xfId="279"/>
    <cellStyle name="Heading 2 3 2" xfId="2004"/>
    <cellStyle name="Heading 2 3 2 2" xfId="41338"/>
    <cellStyle name="Heading 2 3 3" xfId="4924"/>
    <cellStyle name="Heading 2 3 3 2" xfId="46632"/>
    <cellStyle name="Heading 2 3 4" xfId="39613"/>
    <cellStyle name="Heading 3 2" xfId="67"/>
    <cellStyle name="Heading 3 2 2" xfId="1792"/>
    <cellStyle name="Heading 3 2 2 2" xfId="41126"/>
    <cellStyle name="Heading 3 2 3" xfId="4712"/>
    <cellStyle name="Heading 3 2 3 2" xfId="46420"/>
    <cellStyle name="Heading 3 2 4" xfId="39401"/>
    <cellStyle name="Heading 3 3" xfId="280"/>
    <cellStyle name="Heading 3 3 2" xfId="2005"/>
    <cellStyle name="Heading 3 3 2 2" xfId="41339"/>
    <cellStyle name="Heading 3 3 3" xfId="4925"/>
    <cellStyle name="Heading 3 3 3 2" xfId="46633"/>
    <cellStyle name="Heading 3 3 4" xfId="39614"/>
    <cellStyle name="Heading 4 2" xfId="68"/>
    <cellStyle name="Heading 4 2 2" xfId="1793"/>
    <cellStyle name="Heading 4 2 2 2" xfId="41127"/>
    <cellStyle name="Heading 4 2 3" xfId="4713"/>
    <cellStyle name="Heading 4 2 3 2" xfId="46421"/>
    <cellStyle name="Heading 4 2 4" xfId="39402"/>
    <cellStyle name="Heading 4 3" xfId="281"/>
    <cellStyle name="Heading 4 3 2" xfId="2006"/>
    <cellStyle name="Heading 4 3 2 2" xfId="41340"/>
    <cellStyle name="Heading 4 3 3" xfId="4926"/>
    <cellStyle name="Heading 4 3 3 2" xfId="46634"/>
    <cellStyle name="Heading 4 3 4" xfId="39615"/>
    <cellStyle name="Hyperlink 2" xfId="11"/>
    <cellStyle name="Hyperlink 2 2" xfId="1736"/>
    <cellStyle name="Hyperlink 2 2 2" xfId="41070"/>
    <cellStyle name="Hyperlink 2 3" xfId="4648"/>
    <cellStyle name="Hyperlink 2 3 2" xfId="46356"/>
    <cellStyle name="Hyperlink 2 4" xfId="39345"/>
    <cellStyle name="Hyperlink 3" xfId="69"/>
    <cellStyle name="Hyperlink 3 2" xfId="1794"/>
    <cellStyle name="Hyperlink 3 2 2" xfId="41128"/>
    <cellStyle name="Hyperlink 3 3" xfId="4714"/>
    <cellStyle name="Hyperlink 3 3 2" xfId="46422"/>
    <cellStyle name="Hyperlink 3 4" xfId="39403"/>
    <cellStyle name="Input 2" xfId="70"/>
    <cellStyle name="Input 2 2" xfId="1795"/>
    <cellStyle name="Input 2 2 2" xfId="29568"/>
    <cellStyle name="Input 2 2 2 2" xfId="59258"/>
    <cellStyle name="Input 2 2 2 3" xfId="49461"/>
    <cellStyle name="Input 2 2 3" xfId="29553"/>
    <cellStyle name="Input 2 2 3 2" xfId="59247"/>
    <cellStyle name="Input 2 2 3 3" xfId="49446"/>
    <cellStyle name="Input 2 2 4" xfId="29590"/>
    <cellStyle name="Input 2 2 4 2" xfId="49483"/>
    <cellStyle name="Input 2 2 5" xfId="41129"/>
    <cellStyle name="Input 2 3" xfId="4715"/>
    <cellStyle name="Input 2 3 2" xfId="29543"/>
    <cellStyle name="Input 2 3 2 2" xfId="59239"/>
    <cellStyle name="Input 2 3 2 3" xfId="49436"/>
    <cellStyle name="Input 2 3 3" xfId="29558"/>
    <cellStyle name="Input 2 3 3 2" xfId="59252"/>
    <cellStyle name="Input 2 3 3 3" xfId="49451"/>
    <cellStyle name="Input 2 3 4" xfId="29585"/>
    <cellStyle name="Input 2 3 4 2" xfId="49478"/>
    <cellStyle name="Input 2 3 5" xfId="46423"/>
    <cellStyle name="Input 2 4" xfId="29561"/>
    <cellStyle name="Input 2 4 2" xfId="59254"/>
    <cellStyle name="Input 2 4 3" xfId="49454"/>
    <cellStyle name="Input 2 5" xfId="29591"/>
    <cellStyle name="Input 2 5 2" xfId="59276"/>
    <cellStyle name="Input 2 5 3" xfId="49484"/>
    <cellStyle name="Input 2 6" xfId="39320"/>
    <cellStyle name="Input 2 6 2" xfId="59213"/>
    <cellStyle name="Input 2 7" xfId="39404"/>
    <cellStyle name="Input 3" xfId="282"/>
    <cellStyle name="Input 3 2" xfId="2007"/>
    <cellStyle name="Input 3 2 2" xfId="29575"/>
    <cellStyle name="Input 3 2 2 2" xfId="59264"/>
    <cellStyle name="Input 3 2 2 3" xfId="49468"/>
    <cellStyle name="Input 3 2 3" xfId="39330"/>
    <cellStyle name="Input 3 2 3 2" xfId="59287"/>
    <cellStyle name="Input 3 2 3 3" xfId="59223"/>
    <cellStyle name="Input 3 2 4" xfId="29592"/>
    <cellStyle name="Input 3 2 4 2" xfId="49485"/>
    <cellStyle name="Input 3 2 5" xfId="41341"/>
    <cellStyle name="Input 3 3" xfId="4927"/>
    <cellStyle name="Input 3 3 2" xfId="29533"/>
    <cellStyle name="Input 3 3 2 2" xfId="59231"/>
    <cellStyle name="Input 3 3 2 3" xfId="49426"/>
    <cellStyle name="Input 3 3 3" xfId="39318"/>
    <cellStyle name="Input 3 3 3 2" xfId="59281"/>
    <cellStyle name="Input 3 3 3 3" xfId="59211"/>
    <cellStyle name="Input 3 3 4" xfId="39314"/>
    <cellStyle name="Input 3 3 4 2" xfId="59207"/>
    <cellStyle name="Input 3 3 5" xfId="46635"/>
    <cellStyle name="Input 3 4" xfId="29544"/>
    <cellStyle name="Input 3 4 2" xfId="59240"/>
    <cellStyle name="Input 3 4 3" xfId="49437"/>
    <cellStyle name="Input 3 5" xfId="29578"/>
    <cellStyle name="Input 3 5 2" xfId="59267"/>
    <cellStyle name="Input 3 5 3" xfId="49471"/>
    <cellStyle name="Input 3 6" xfId="39310"/>
    <cellStyle name="Input 3 6 2" xfId="59203"/>
    <cellStyle name="Input 3 7" xfId="39616"/>
    <cellStyle name="Linked Cell 2" xfId="71"/>
    <cellStyle name="Linked Cell 2 2" xfId="1796"/>
    <cellStyle name="Linked Cell 2 2 2" xfId="41130"/>
    <cellStyle name="Linked Cell 2 3" xfId="4716"/>
    <cellStyle name="Linked Cell 2 3 2" xfId="46424"/>
    <cellStyle name="Linked Cell 2 4" xfId="39405"/>
    <cellStyle name="Linked Cell 3" xfId="283"/>
    <cellStyle name="Linked Cell 3 2" xfId="2008"/>
    <cellStyle name="Linked Cell 3 2 2" xfId="41342"/>
    <cellStyle name="Linked Cell 3 3" xfId="4928"/>
    <cellStyle name="Linked Cell 3 3 2" xfId="46636"/>
    <cellStyle name="Linked Cell 3 4" xfId="39617"/>
    <cellStyle name="Neutral 2" xfId="72"/>
    <cellStyle name="Neutral 2 2" xfId="1797"/>
    <cellStyle name="Neutral 2 2 2" xfId="41131"/>
    <cellStyle name="Neutral 2 3" xfId="4717"/>
    <cellStyle name="Neutral 2 3 2" xfId="46425"/>
    <cellStyle name="Neutral 2 4" xfId="39406"/>
    <cellStyle name="Neutral 3" xfId="284"/>
    <cellStyle name="Neutral 3 2" xfId="2009"/>
    <cellStyle name="Neutral 3 2 2" xfId="41343"/>
    <cellStyle name="Neutral 3 3" xfId="4929"/>
    <cellStyle name="Neutral 3 3 2" xfId="46637"/>
    <cellStyle name="Neutral 3 4" xfId="39618"/>
    <cellStyle name="Normal" xfId="0" builtinId="0"/>
    <cellStyle name="Normal 10" xfId="19"/>
    <cellStyle name="Normal 10 10" xfId="4656"/>
    <cellStyle name="Normal 10 10 2" xfId="46364"/>
    <cellStyle name="Normal 10 11" xfId="39353"/>
    <cellStyle name="Normal 10 2" xfId="219"/>
    <cellStyle name="Normal 10 2 10" xfId="19953"/>
    <cellStyle name="Normal 10 2 11" xfId="39553"/>
    <cellStyle name="Normal 10 2 2" xfId="437"/>
    <cellStyle name="Normal 10 2 2 2" xfId="1523"/>
    <cellStyle name="Normal 10 2 2 2 2" xfId="3895"/>
    <cellStyle name="Normal 10 2 2 2 2 2" xfId="9332"/>
    <cellStyle name="Normal 10 2 2 2 2 2 2" xfId="19055"/>
    <cellStyle name="Normal 10 2 2 2 2 2 2 2" xfId="38568"/>
    <cellStyle name="Normal 10 2 2 2 2 2 2 3" xfId="58461"/>
    <cellStyle name="Normal 10 2 2 2 2 2 3" xfId="28943"/>
    <cellStyle name="Normal 10 2 2 2 2 2 4" xfId="48831"/>
    <cellStyle name="Normal 10 2 2 2 2 3" xfId="13749"/>
    <cellStyle name="Normal 10 2 2 2 2 3 2" xfId="33263"/>
    <cellStyle name="Normal 10 2 2 2 2 3 3" xfId="53156"/>
    <cellStyle name="Normal 10 2 2 2 2 4" xfId="24668"/>
    <cellStyle name="Normal 10 2 2 2 2 5" xfId="44434"/>
    <cellStyle name="Normal 10 2 2 2 3" xfId="5622"/>
    <cellStyle name="Normal 10 2 2 2 3 2" xfId="15359"/>
    <cellStyle name="Normal 10 2 2 2 3 2 2" xfId="34872"/>
    <cellStyle name="Normal 10 2 2 2 3 2 3" xfId="54765"/>
    <cellStyle name="Normal 10 2 2 2 3 3" xfId="27442"/>
    <cellStyle name="Normal 10 2 2 2 3 4" xfId="47330"/>
    <cellStyle name="Normal 10 2 2 2 4" xfId="11481"/>
    <cellStyle name="Normal 10 2 2 2 4 2" xfId="30996"/>
    <cellStyle name="Normal 10 2 2 2 4 3" xfId="50889"/>
    <cellStyle name="Normal 10 2 2 2 5" xfId="21202"/>
    <cellStyle name="Normal 10 2 2 2 6" xfId="40857"/>
    <cellStyle name="Normal 10 2 2 3" xfId="972"/>
    <cellStyle name="Normal 10 2 2 3 2" xfId="3357"/>
    <cellStyle name="Normal 10 2 2 3 2 2" xfId="8794"/>
    <cellStyle name="Normal 10 2 2 3 2 2 2" xfId="18517"/>
    <cellStyle name="Normal 10 2 2 3 2 2 2 2" xfId="38030"/>
    <cellStyle name="Normal 10 2 2 3 2 2 2 3" xfId="57923"/>
    <cellStyle name="Normal 10 2 2 3 2 2 3" xfId="28852"/>
    <cellStyle name="Normal 10 2 2 3 2 2 4" xfId="48740"/>
    <cellStyle name="Normal 10 2 2 3 2 3" xfId="13211"/>
    <cellStyle name="Normal 10 2 2 3 2 3 2" xfId="32725"/>
    <cellStyle name="Normal 10 2 2 3 2 3 3" xfId="52618"/>
    <cellStyle name="Normal 10 2 2 3 2 4" xfId="24130"/>
    <cellStyle name="Normal 10 2 2 3 2 5" xfId="43896"/>
    <cellStyle name="Normal 10 2 2 3 3" xfId="6157"/>
    <cellStyle name="Normal 10 2 2 3 3 2" xfId="15894"/>
    <cellStyle name="Normal 10 2 2 3 3 2 2" xfId="35407"/>
    <cellStyle name="Normal 10 2 2 3 3 2 3" xfId="55300"/>
    <cellStyle name="Normal 10 2 2 3 3 3" xfId="27977"/>
    <cellStyle name="Normal 10 2 2 3 3 4" xfId="47865"/>
    <cellStyle name="Normal 10 2 2 3 4" xfId="10943"/>
    <cellStyle name="Normal 10 2 2 3 4 2" xfId="30458"/>
    <cellStyle name="Normal 10 2 2 3 4 3" xfId="50351"/>
    <cellStyle name="Normal 10 2 2 3 5" xfId="20664"/>
    <cellStyle name="Normal 10 2 2 3 6" xfId="40306"/>
    <cellStyle name="Normal 10 2 2 4" xfId="2162"/>
    <cellStyle name="Normal 10 2 2 4 2" xfId="4431"/>
    <cellStyle name="Normal 10 2 2 4 2 2" xfId="9867"/>
    <cellStyle name="Normal 10 2 2 4 2 2 2" xfId="19590"/>
    <cellStyle name="Normal 10 2 2 4 2 2 2 2" xfId="39103"/>
    <cellStyle name="Normal 10 2 2 4 2 2 2 3" xfId="58996"/>
    <cellStyle name="Normal 10 2 2 4 2 2 3" xfId="29316"/>
    <cellStyle name="Normal 10 2 2 4 2 2 4" xfId="49204"/>
    <cellStyle name="Normal 10 2 2 4 2 3" xfId="14284"/>
    <cellStyle name="Normal 10 2 2 4 2 3 2" xfId="33798"/>
    <cellStyle name="Normal 10 2 2 4 2 3 3" xfId="53691"/>
    <cellStyle name="Normal 10 2 2 4 2 4" xfId="25203"/>
    <cellStyle name="Normal 10 2 2 4 2 5" xfId="44970"/>
    <cellStyle name="Normal 10 2 2 4 3" xfId="6692"/>
    <cellStyle name="Normal 10 2 2 4 3 2" xfId="16429"/>
    <cellStyle name="Normal 10 2 2 4 3 2 2" xfId="35942"/>
    <cellStyle name="Normal 10 2 2 4 3 2 3" xfId="55835"/>
    <cellStyle name="Normal 10 2 2 4 3 3" xfId="28512"/>
    <cellStyle name="Normal 10 2 2 4 3 4" xfId="48400"/>
    <cellStyle name="Normal 10 2 2 4 4" xfId="12016"/>
    <cellStyle name="Normal 10 2 2 4 4 2" xfId="31531"/>
    <cellStyle name="Normal 10 2 2 4 4 3" xfId="51424"/>
    <cellStyle name="Normal 10 2 2 4 5" xfId="21737"/>
    <cellStyle name="Normal 10 2 2 4 6" xfId="41496"/>
    <cellStyle name="Normal 10 2 2 5" xfId="2822"/>
    <cellStyle name="Normal 10 2 2 5 2" xfId="8259"/>
    <cellStyle name="Normal 10 2 2 5 2 2" xfId="17982"/>
    <cellStyle name="Normal 10 2 2 5 2 2 2" xfId="37495"/>
    <cellStyle name="Normal 10 2 2 5 2 2 3" xfId="57388"/>
    <cellStyle name="Normal 10 2 2 5 2 3" xfId="28763"/>
    <cellStyle name="Normal 10 2 2 5 2 4" xfId="48651"/>
    <cellStyle name="Normal 10 2 2 5 3" xfId="12676"/>
    <cellStyle name="Normal 10 2 2 5 3 2" xfId="32190"/>
    <cellStyle name="Normal 10 2 2 5 3 3" xfId="52083"/>
    <cellStyle name="Normal 10 2 2 5 4" xfId="23595"/>
    <cellStyle name="Normal 10 2 2 5 5" xfId="43361"/>
    <cellStyle name="Normal 10 2 2 6" xfId="5082"/>
    <cellStyle name="Normal 10 2 2 6 2" xfId="14822"/>
    <cellStyle name="Normal 10 2 2 6 2 2" xfId="34335"/>
    <cellStyle name="Normal 10 2 2 6 2 3" xfId="54228"/>
    <cellStyle name="Normal 10 2 2 6 3" xfId="26904"/>
    <cellStyle name="Normal 10 2 2 6 4" xfId="46790"/>
    <cellStyle name="Normal 10 2 2 7" xfId="10408"/>
    <cellStyle name="Normal 10 2 2 7 2" xfId="29923"/>
    <cellStyle name="Normal 10 2 2 7 3" xfId="49816"/>
    <cellStyle name="Normal 10 2 2 8" xfId="20129"/>
    <cellStyle name="Normal 10 2 2 9" xfId="39771"/>
    <cellStyle name="Normal 10 2 3" xfId="613"/>
    <cellStyle name="Normal 10 2 3 2" xfId="1699"/>
    <cellStyle name="Normal 10 2 3 2 2" xfId="4071"/>
    <cellStyle name="Normal 10 2 3 2 2 2" xfId="9508"/>
    <cellStyle name="Normal 10 2 3 2 2 2 2" xfId="19231"/>
    <cellStyle name="Normal 10 2 3 2 2 2 2 2" xfId="38744"/>
    <cellStyle name="Normal 10 2 3 2 2 2 2 3" xfId="58637"/>
    <cellStyle name="Normal 10 2 3 2 2 2 3" xfId="28972"/>
    <cellStyle name="Normal 10 2 3 2 2 2 4" xfId="48860"/>
    <cellStyle name="Normal 10 2 3 2 2 3" xfId="13925"/>
    <cellStyle name="Normal 10 2 3 2 2 3 2" xfId="33439"/>
    <cellStyle name="Normal 10 2 3 2 2 3 3" xfId="53332"/>
    <cellStyle name="Normal 10 2 3 2 2 4" xfId="24844"/>
    <cellStyle name="Normal 10 2 3 2 2 5" xfId="44610"/>
    <cellStyle name="Normal 10 2 3 2 3" xfId="5798"/>
    <cellStyle name="Normal 10 2 3 2 3 2" xfId="15535"/>
    <cellStyle name="Normal 10 2 3 2 3 2 2" xfId="35048"/>
    <cellStyle name="Normal 10 2 3 2 3 2 3" xfId="54941"/>
    <cellStyle name="Normal 10 2 3 2 3 3" xfId="27618"/>
    <cellStyle name="Normal 10 2 3 2 3 4" xfId="47506"/>
    <cellStyle name="Normal 10 2 3 2 4" xfId="11657"/>
    <cellStyle name="Normal 10 2 3 2 4 2" xfId="31172"/>
    <cellStyle name="Normal 10 2 3 2 4 3" xfId="51065"/>
    <cellStyle name="Normal 10 2 3 2 5" xfId="21378"/>
    <cellStyle name="Normal 10 2 3 2 6" xfId="41033"/>
    <cellStyle name="Normal 10 2 3 3" xfId="1148"/>
    <cellStyle name="Normal 10 2 3 3 2" xfId="3533"/>
    <cellStyle name="Normal 10 2 3 3 2 2" xfId="8970"/>
    <cellStyle name="Normal 10 2 3 3 2 2 2" xfId="18693"/>
    <cellStyle name="Normal 10 2 3 3 2 2 2 2" xfId="38206"/>
    <cellStyle name="Normal 10 2 3 3 2 2 2 3" xfId="58099"/>
    <cellStyle name="Normal 10 2 3 3 2 2 3" xfId="28881"/>
    <cellStyle name="Normal 10 2 3 3 2 2 4" xfId="48769"/>
    <cellStyle name="Normal 10 2 3 3 2 3" xfId="13387"/>
    <cellStyle name="Normal 10 2 3 3 2 3 2" xfId="32901"/>
    <cellStyle name="Normal 10 2 3 3 2 3 3" xfId="52794"/>
    <cellStyle name="Normal 10 2 3 3 2 4" xfId="24306"/>
    <cellStyle name="Normal 10 2 3 3 2 5" xfId="44072"/>
    <cellStyle name="Normal 10 2 3 3 3" xfId="6333"/>
    <cellStyle name="Normal 10 2 3 3 3 2" xfId="16070"/>
    <cellStyle name="Normal 10 2 3 3 3 2 2" xfId="35583"/>
    <cellStyle name="Normal 10 2 3 3 3 2 3" xfId="55476"/>
    <cellStyle name="Normal 10 2 3 3 3 3" xfId="28153"/>
    <cellStyle name="Normal 10 2 3 3 3 4" xfId="48041"/>
    <cellStyle name="Normal 10 2 3 3 4" xfId="11119"/>
    <cellStyle name="Normal 10 2 3 3 4 2" xfId="30634"/>
    <cellStyle name="Normal 10 2 3 3 4 3" xfId="50527"/>
    <cellStyle name="Normal 10 2 3 3 5" xfId="20840"/>
    <cellStyle name="Normal 10 2 3 3 6" xfId="40482"/>
    <cellStyle name="Normal 10 2 3 4" xfId="2338"/>
    <cellStyle name="Normal 10 2 3 4 2" xfId="4607"/>
    <cellStyle name="Normal 10 2 3 4 2 2" xfId="10043"/>
    <cellStyle name="Normal 10 2 3 4 2 2 2" xfId="19766"/>
    <cellStyle name="Normal 10 2 3 4 2 2 2 2" xfId="39279"/>
    <cellStyle name="Normal 10 2 3 4 2 2 2 3" xfId="59172"/>
    <cellStyle name="Normal 10 2 3 4 2 2 3" xfId="29492"/>
    <cellStyle name="Normal 10 2 3 4 2 2 4" xfId="49380"/>
    <cellStyle name="Normal 10 2 3 4 2 3" xfId="14460"/>
    <cellStyle name="Normal 10 2 3 4 2 3 2" xfId="33974"/>
    <cellStyle name="Normal 10 2 3 4 2 3 3" xfId="53867"/>
    <cellStyle name="Normal 10 2 3 4 2 4" xfId="25379"/>
    <cellStyle name="Normal 10 2 3 4 2 5" xfId="45146"/>
    <cellStyle name="Normal 10 2 3 4 3" xfId="6868"/>
    <cellStyle name="Normal 10 2 3 4 3 2" xfId="16605"/>
    <cellStyle name="Normal 10 2 3 4 3 2 2" xfId="36118"/>
    <cellStyle name="Normal 10 2 3 4 3 2 3" xfId="56011"/>
    <cellStyle name="Normal 10 2 3 4 3 3" xfId="28688"/>
    <cellStyle name="Normal 10 2 3 4 3 4" xfId="48576"/>
    <cellStyle name="Normal 10 2 3 4 4" xfId="12192"/>
    <cellStyle name="Normal 10 2 3 4 4 2" xfId="31707"/>
    <cellStyle name="Normal 10 2 3 4 4 3" xfId="51600"/>
    <cellStyle name="Normal 10 2 3 4 5" xfId="21913"/>
    <cellStyle name="Normal 10 2 3 4 6" xfId="41672"/>
    <cellStyle name="Normal 10 2 3 5" xfId="2998"/>
    <cellStyle name="Normal 10 2 3 5 2" xfId="8435"/>
    <cellStyle name="Normal 10 2 3 5 2 2" xfId="18158"/>
    <cellStyle name="Normal 10 2 3 5 2 2 2" xfId="37671"/>
    <cellStyle name="Normal 10 2 3 5 2 2 3" xfId="57564"/>
    <cellStyle name="Normal 10 2 3 5 2 3" xfId="28792"/>
    <cellStyle name="Normal 10 2 3 5 2 4" xfId="48680"/>
    <cellStyle name="Normal 10 2 3 5 3" xfId="12852"/>
    <cellStyle name="Normal 10 2 3 5 3 2" xfId="32366"/>
    <cellStyle name="Normal 10 2 3 5 3 3" xfId="52259"/>
    <cellStyle name="Normal 10 2 3 5 4" xfId="23771"/>
    <cellStyle name="Normal 10 2 3 5 5" xfId="43537"/>
    <cellStyle name="Normal 10 2 3 6" xfId="5258"/>
    <cellStyle name="Normal 10 2 3 6 2" xfId="14998"/>
    <cellStyle name="Normal 10 2 3 6 2 2" xfId="34511"/>
    <cellStyle name="Normal 10 2 3 6 2 3" xfId="54404"/>
    <cellStyle name="Normal 10 2 3 6 3" xfId="27080"/>
    <cellStyle name="Normal 10 2 3 6 4" xfId="46966"/>
    <cellStyle name="Normal 10 2 3 7" xfId="10584"/>
    <cellStyle name="Normal 10 2 3 7 2" xfId="30099"/>
    <cellStyle name="Normal 10 2 3 7 3" xfId="49992"/>
    <cellStyle name="Normal 10 2 3 8" xfId="20305"/>
    <cellStyle name="Normal 10 2 3 9" xfId="39947"/>
    <cellStyle name="Normal 10 2 4" xfId="1347"/>
    <cellStyle name="Normal 10 2 4 2" xfId="3719"/>
    <cellStyle name="Normal 10 2 4 2 2" xfId="9156"/>
    <cellStyle name="Normal 10 2 4 2 2 2" xfId="18879"/>
    <cellStyle name="Normal 10 2 4 2 2 2 2" xfId="38392"/>
    <cellStyle name="Normal 10 2 4 2 2 2 3" xfId="58285"/>
    <cellStyle name="Normal 10 2 4 2 2 3" xfId="28914"/>
    <cellStyle name="Normal 10 2 4 2 2 4" xfId="48802"/>
    <cellStyle name="Normal 10 2 4 2 3" xfId="13573"/>
    <cellStyle name="Normal 10 2 4 2 3 2" xfId="33087"/>
    <cellStyle name="Normal 10 2 4 2 3 3" xfId="52980"/>
    <cellStyle name="Normal 10 2 4 2 4" xfId="24492"/>
    <cellStyle name="Normal 10 2 4 2 5" xfId="44258"/>
    <cellStyle name="Normal 10 2 4 3" xfId="5446"/>
    <cellStyle name="Normal 10 2 4 3 2" xfId="15183"/>
    <cellStyle name="Normal 10 2 4 3 2 2" xfId="34696"/>
    <cellStyle name="Normal 10 2 4 3 2 3" xfId="54589"/>
    <cellStyle name="Normal 10 2 4 3 3" xfId="27266"/>
    <cellStyle name="Normal 10 2 4 3 4" xfId="47154"/>
    <cellStyle name="Normal 10 2 4 4" xfId="11305"/>
    <cellStyle name="Normal 10 2 4 4 2" xfId="30820"/>
    <cellStyle name="Normal 10 2 4 4 3" xfId="50713"/>
    <cellStyle name="Normal 10 2 4 5" xfId="21026"/>
    <cellStyle name="Normal 10 2 4 6" xfId="40681"/>
    <cellStyle name="Normal 10 2 5" xfId="796"/>
    <cellStyle name="Normal 10 2 5 2" xfId="3181"/>
    <cellStyle name="Normal 10 2 5 2 2" xfId="8618"/>
    <cellStyle name="Normal 10 2 5 2 2 2" xfId="18341"/>
    <cellStyle name="Normal 10 2 5 2 2 2 2" xfId="37854"/>
    <cellStyle name="Normal 10 2 5 2 2 2 3" xfId="57747"/>
    <cellStyle name="Normal 10 2 5 2 2 3" xfId="28823"/>
    <cellStyle name="Normal 10 2 5 2 2 4" xfId="48711"/>
    <cellStyle name="Normal 10 2 5 2 3" xfId="13035"/>
    <cellStyle name="Normal 10 2 5 2 3 2" xfId="32549"/>
    <cellStyle name="Normal 10 2 5 2 3 3" xfId="52442"/>
    <cellStyle name="Normal 10 2 5 2 4" xfId="23954"/>
    <cellStyle name="Normal 10 2 5 2 5" xfId="43720"/>
    <cellStyle name="Normal 10 2 5 3" xfId="5981"/>
    <cellStyle name="Normal 10 2 5 3 2" xfId="15718"/>
    <cellStyle name="Normal 10 2 5 3 2 2" xfId="35231"/>
    <cellStyle name="Normal 10 2 5 3 2 3" xfId="55124"/>
    <cellStyle name="Normal 10 2 5 3 3" xfId="27801"/>
    <cellStyle name="Normal 10 2 5 3 4" xfId="47689"/>
    <cellStyle name="Normal 10 2 5 4" xfId="10767"/>
    <cellStyle name="Normal 10 2 5 4 2" xfId="30282"/>
    <cellStyle name="Normal 10 2 5 4 3" xfId="50175"/>
    <cellStyle name="Normal 10 2 5 5" xfId="20488"/>
    <cellStyle name="Normal 10 2 5 6" xfId="40130"/>
    <cellStyle name="Normal 10 2 6" xfId="1944"/>
    <cellStyle name="Normal 10 2 6 2" xfId="4255"/>
    <cellStyle name="Normal 10 2 6 2 2" xfId="9691"/>
    <cellStyle name="Normal 10 2 6 2 2 2" xfId="19414"/>
    <cellStyle name="Normal 10 2 6 2 2 2 2" xfId="38927"/>
    <cellStyle name="Normal 10 2 6 2 2 2 3" xfId="58820"/>
    <cellStyle name="Normal 10 2 6 2 2 3" xfId="29140"/>
    <cellStyle name="Normal 10 2 6 2 2 4" xfId="49028"/>
    <cellStyle name="Normal 10 2 6 2 3" xfId="14108"/>
    <cellStyle name="Normal 10 2 6 2 3 2" xfId="33622"/>
    <cellStyle name="Normal 10 2 6 2 3 3" xfId="53515"/>
    <cellStyle name="Normal 10 2 6 2 4" xfId="25027"/>
    <cellStyle name="Normal 10 2 6 2 5" xfId="44794"/>
    <cellStyle name="Normal 10 2 6 3" xfId="6516"/>
    <cellStyle name="Normal 10 2 6 3 2" xfId="16253"/>
    <cellStyle name="Normal 10 2 6 3 2 2" xfId="35766"/>
    <cellStyle name="Normal 10 2 6 3 2 3" xfId="55659"/>
    <cellStyle name="Normal 10 2 6 3 3" xfId="28336"/>
    <cellStyle name="Normal 10 2 6 3 4" xfId="48224"/>
    <cellStyle name="Normal 10 2 6 4" xfId="11840"/>
    <cellStyle name="Normal 10 2 6 4 2" xfId="31355"/>
    <cellStyle name="Normal 10 2 6 4 3" xfId="51248"/>
    <cellStyle name="Normal 10 2 6 5" xfId="21561"/>
    <cellStyle name="Normal 10 2 6 6" xfId="41278"/>
    <cellStyle name="Normal 10 2 7" xfId="2646"/>
    <cellStyle name="Normal 10 2 7 2" xfId="8083"/>
    <cellStyle name="Normal 10 2 7 2 2" xfId="17806"/>
    <cellStyle name="Normal 10 2 7 2 2 2" xfId="37319"/>
    <cellStyle name="Normal 10 2 7 2 2 3" xfId="57212"/>
    <cellStyle name="Normal 10 2 7 2 3" xfId="28734"/>
    <cellStyle name="Normal 10 2 7 2 4" xfId="48622"/>
    <cellStyle name="Normal 10 2 7 3" xfId="12500"/>
    <cellStyle name="Normal 10 2 7 3 2" xfId="32014"/>
    <cellStyle name="Normal 10 2 7 3 3" xfId="51907"/>
    <cellStyle name="Normal 10 2 7 4" xfId="23419"/>
    <cellStyle name="Normal 10 2 7 5" xfId="43185"/>
    <cellStyle name="Normal 10 2 8" xfId="4864"/>
    <cellStyle name="Normal 10 2 8 2" xfId="14646"/>
    <cellStyle name="Normal 10 2 8 2 2" xfId="34159"/>
    <cellStyle name="Normal 10 2 8 2 3" xfId="54052"/>
    <cellStyle name="Normal 10 2 8 3" xfId="26728"/>
    <cellStyle name="Normal 10 2 8 4" xfId="46572"/>
    <cellStyle name="Normal 10 2 9" xfId="10232"/>
    <cellStyle name="Normal 10 2 9 2" xfId="29747"/>
    <cellStyle name="Normal 10 2 9 3" xfId="49640"/>
    <cellStyle name="Normal 10 3" xfId="218"/>
    <cellStyle name="Normal 10 3 10" xfId="19952"/>
    <cellStyle name="Normal 10 3 11" xfId="39552"/>
    <cellStyle name="Normal 10 3 2" xfId="436"/>
    <cellStyle name="Normal 10 3 2 2" xfId="1522"/>
    <cellStyle name="Normal 10 3 2 2 2" xfId="3894"/>
    <cellStyle name="Normal 10 3 2 2 2 2" xfId="9331"/>
    <cellStyle name="Normal 10 3 2 2 2 2 2" xfId="19054"/>
    <cellStyle name="Normal 10 3 2 2 2 2 2 2" xfId="38567"/>
    <cellStyle name="Normal 10 3 2 2 2 2 2 3" xfId="58460"/>
    <cellStyle name="Normal 10 3 2 2 2 2 3" xfId="26068"/>
    <cellStyle name="Normal 10 3 2 2 2 2 4" xfId="45839"/>
    <cellStyle name="Normal 10 3 2 2 2 3" xfId="13748"/>
    <cellStyle name="Normal 10 3 2 2 2 3 2" xfId="33262"/>
    <cellStyle name="Normal 10 3 2 2 2 3 3" xfId="53155"/>
    <cellStyle name="Normal 10 3 2 2 2 4" xfId="24667"/>
    <cellStyle name="Normal 10 3 2 2 2 5" xfId="44433"/>
    <cellStyle name="Normal 10 3 2 2 3" xfId="7641"/>
    <cellStyle name="Normal 10 3 2 2 3 2" xfId="17364"/>
    <cellStyle name="Normal 10 3 2 2 3 2 2" xfId="36877"/>
    <cellStyle name="Normal 10 3 2 2 3 2 3" xfId="56770"/>
    <cellStyle name="Normal 10 3 2 2 3 3" xfId="26517"/>
    <cellStyle name="Normal 10 3 2 2 3 4" xfId="46290"/>
    <cellStyle name="Normal 10 3 2 2 4" xfId="5621"/>
    <cellStyle name="Normal 10 3 2 2 4 2" xfId="15358"/>
    <cellStyle name="Normal 10 3 2 2 4 2 2" xfId="34871"/>
    <cellStyle name="Normal 10 3 2 2 4 2 3" xfId="54764"/>
    <cellStyle name="Normal 10 3 2 2 4 3" xfId="27441"/>
    <cellStyle name="Normal 10 3 2 2 4 4" xfId="47329"/>
    <cellStyle name="Normal 10 3 2 2 5" xfId="11480"/>
    <cellStyle name="Normal 10 3 2 2 5 2" xfId="30995"/>
    <cellStyle name="Normal 10 3 2 2 5 3" xfId="50888"/>
    <cellStyle name="Normal 10 3 2 2 6" xfId="21201"/>
    <cellStyle name="Normal 10 3 2 2 7" xfId="40856"/>
    <cellStyle name="Normal 10 3 2 3" xfId="971"/>
    <cellStyle name="Normal 10 3 2 3 2" xfId="3356"/>
    <cellStyle name="Normal 10 3 2 3 2 2" xfId="8793"/>
    <cellStyle name="Normal 10 3 2 3 2 2 2" xfId="18516"/>
    <cellStyle name="Normal 10 3 2 3 2 2 2 2" xfId="38029"/>
    <cellStyle name="Normal 10 3 2 3 2 2 2 3" xfId="57922"/>
    <cellStyle name="Normal 10 3 2 3 2 2 3" xfId="22221"/>
    <cellStyle name="Normal 10 3 2 3 2 2 4" xfId="41981"/>
    <cellStyle name="Normal 10 3 2 3 2 3" xfId="13210"/>
    <cellStyle name="Normal 10 3 2 3 2 3 2" xfId="32724"/>
    <cellStyle name="Normal 10 3 2 3 2 3 3" xfId="52617"/>
    <cellStyle name="Normal 10 3 2 3 2 4" xfId="24129"/>
    <cellStyle name="Normal 10 3 2 3 2 5" xfId="43895"/>
    <cellStyle name="Normal 10 3 2 3 3" xfId="7181"/>
    <cellStyle name="Normal 10 3 2 3 3 2" xfId="16917"/>
    <cellStyle name="Normal 10 3 2 3 3 2 2" xfId="36430"/>
    <cellStyle name="Normal 10 3 2 3 3 2 3" xfId="56323"/>
    <cellStyle name="Normal 10 3 2 3 3 3" xfId="22950"/>
    <cellStyle name="Normal 10 3 2 3 3 4" xfId="42715"/>
    <cellStyle name="Normal 10 3 2 3 4" xfId="6156"/>
    <cellStyle name="Normal 10 3 2 3 4 2" xfId="15893"/>
    <cellStyle name="Normal 10 3 2 3 4 2 2" xfId="35406"/>
    <cellStyle name="Normal 10 3 2 3 4 2 3" xfId="55299"/>
    <cellStyle name="Normal 10 3 2 3 4 3" xfId="27976"/>
    <cellStyle name="Normal 10 3 2 3 4 4" xfId="47864"/>
    <cellStyle name="Normal 10 3 2 3 5" xfId="10942"/>
    <cellStyle name="Normal 10 3 2 3 5 2" xfId="30457"/>
    <cellStyle name="Normal 10 3 2 3 5 3" xfId="50350"/>
    <cellStyle name="Normal 10 3 2 3 6" xfId="20663"/>
    <cellStyle name="Normal 10 3 2 3 7" xfId="40305"/>
    <cellStyle name="Normal 10 3 2 4" xfId="2161"/>
    <cellStyle name="Normal 10 3 2 4 2" xfId="4430"/>
    <cellStyle name="Normal 10 3 2 4 2 2" xfId="9866"/>
    <cellStyle name="Normal 10 3 2 4 2 2 2" xfId="19589"/>
    <cellStyle name="Normal 10 3 2 4 2 2 2 2" xfId="39102"/>
    <cellStyle name="Normal 10 3 2 4 2 2 2 3" xfId="58995"/>
    <cellStyle name="Normal 10 3 2 4 2 2 3" xfId="29315"/>
    <cellStyle name="Normal 10 3 2 4 2 2 4" xfId="49203"/>
    <cellStyle name="Normal 10 3 2 4 2 3" xfId="14283"/>
    <cellStyle name="Normal 10 3 2 4 2 3 2" xfId="33797"/>
    <cellStyle name="Normal 10 3 2 4 2 3 3" xfId="53690"/>
    <cellStyle name="Normal 10 3 2 4 2 4" xfId="25202"/>
    <cellStyle name="Normal 10 3 2 4 2 5" xfId="44969"/>
    <cellStyle name="Normal 10 3 2 4 3" xfId="6691"/>
    <cellStyle name="Normal 10 3 2 4 3 2" xfId="16428"/>
    <cellStyle name="Normal 10 3 2 4 3 2 2" xfId="35941"/>
    <cellStyle name="Normal 10 3 2 4 3 2 3" xfId="55834"/>
    <cellStyle name="Normal 10 3 2 4 3 3" xfId="28511"/>
    <cellStyle name="Normal 10 3 2 4 3 4" xfId="48399"/>
    <cellStyle name="Normal 10 3 2 4 4" xfId="12015"/>
    <cellStyle name="Normal 10 3 2 4 4 2" xfId="31530"/>
    <cellStyle name="Normal 10 3 2 4 4 3" xfId="51423"/>
    <cellStyle name="Normal 10 3 2 4 5" xfId="21736"/>
    <cellStyle name="Normal 10 3 2 4 6" xfId="41495"/>
    <cellStyle name="Normal 10 3 2 5" xfId="2821"/>
    <cellStyle name="Normal 10 3 2 5 2" xfId="8258"/>
    <cellStyle name="Normal 10 3 2 5 2 2" xfId="17981"/>
    <cellStyle name="Normal 10 3 2 5 2 2 2" xfId="37494"/>
    <cellStyle name="Normal 10 3 2 5 2 2 3" xfId="57387"/>
    <cellStyle name="Normal 10 3 2 5 2 3" xfId="22920"/>
    <cellStyle name="Normal 10 3 2 5 2 4" xfId="42685"/>
    <cellStyle name="Normal 10 3 2 5 3" xfId="12675"/>
    <cellStyle name="Normal 10 3 2 5 3 2" xfId="32189"/>
    <cellStyle name="Normal 10 3 2 5 3 3" xfId="52082"/>
    <cellStyle name="Normal 10 3 2 5 4" xfId="23594"/>
    <cellStyle name="Normal 10 3 2 5 5" xfId="43360"/>
    <cellStyle name="Normal 10 3 2 6" xfId="5081"/>
    <cellStyle name="Normal 10 3 2 6 2" xfId="14821"/>
    <cellStyle name="Normal 10 3 2 6 2 2" xfId="34334"/>
    <cellStyle name="Normal 10 3 2 6 2 3" xfId="54227"/>
    <cellStyle name="Normal 10 3 2 6 3" xfId="26903"/>
    <cellStyle name="Normal 10 3 2 6 4" xfId="46789"/>
    <cellStyle name="Normal 10 3 2 7" xfId="10407"/>
    <cellStyle name="Normal 10 3 2 7 2" xfId="29922"/>
    <cellStyle name="Normal 10 3 2 7 3" xfId="49815"/>
    <cellStyle name="Normal 10 3 2 8" xfId="20128"/>
    <cellStyle name="Normal 10 3 2 9" xfId="39770"/>
    <cellStyle name="Normal 10 3 3" xfId="612"/>
    <cellStyle name="Normal 10 3 3 2" xfId="1698"/>
    <cellStyle name="Normal 10 3 3 2 2" xfId="4070"/>
    <cellStyle name="Normal 10 3 3 2 2 2" xfId="9507"/>
    <cellStyle name="Normal 10 3 3 2 2 2 2" xfId="19230"/>
    <cellStyle name="Normal 10 3 3 2 2 2 2 2" xfId="38743"/>
    <cellStyle name="Normal 10 3 3 2 2 2 2 3" xfId="58636"/>
    <cellStyle name="Normal 10 3 3 2 2 2 3" xfId="26039"/>
    <cellStyle name="Normal 10 3 3 2 2 2 4" xfId="45810"/>
    <cellStyle name="Normal 10 3 3 2 2 3" xfId="13924"/>
    <cellStyle name="Normal 10 3 3 2 2 3 2" xfId="33438"/>
    <cellStyle name="Normal 10 3 3 2 2 3 3" xfId="53331"/>
    <cellStyle name="Normal 10 3 3 2 2 4" xfId="24843"/>
    <cellStyle name="Normal 10 3 3 2 2 5" xfId="44609"/>
    <cellStyle name="Normal 10 3 3 2 3" xfId="7788"/>
    <cellStyle name="Normal 10 3 3 2 3 2" xfId="17511"/>
    <cellStyle name="Normal 10 3 3 2 3 2 2" xfId="37024"/>
    <cellStyle name="Normal 10 3 3 2 3 2 3" xfId="56917"/>
    <cellStyle name="Normal 10 3 3 2 3 3" xfId="25839"/>
    <cellStyle name="Normal 10 3 3 2 3 4" xfId="45608"/>
    <cellStyle name="Normal 10 3 3 2 4" xfId="5797"/>
    <cellStyle name="Normal 10 3 3 2 4 2" xfId="15534"/>
    <cellStyle name="Normal 10 3 3 2 4 2 2" xfId="35047"/>
    <cellStyle name="Normal 10 3 3 2 4 2 3" xfId="54940"/>
    <cellStyle name="Normal 10 3 3 2 4 3" xfId="27617"/>
    <cellStyle name="Normal 10 3 3 2 4 4" xfId="47505"/>
    <cellStyle name="Normal 10 3 3 2 5" xfId="11656"/>
    <cellStyle name="Normal 10 3 3 2 5 2" xfId="31171"/>
    <cellStyle name="Normal 10 3 3 2 5 3" xfId="51064"/>
    <cellStyle name="Normal 10 3 3 2 6" xfId="21377"/>
    <cellStyle name="Normal 10 3 3 2 7" xfId="41032"/>
    <cellStyle name="Normal 10 3 3 3" xfId="1147"/>
    <cellStyle name="Normal 10 3 3 3 2" xfId="3532"/>
    <cellStyle name="Normal 10 3 3 3 2 2" xfId="8969"/>
    <cellStyle name="Normal 10 3 3 3 2 2 2" xfId="18692"/>
    <cellStyle name="Normal 10 3 3 3 2 2 2 2" xfId="38205"/>
    <cellStyle name="Normal 10 3 3 3 2 2 2 3" xfId="58098"/>
    <cellStyle name="Normal 10 3 3 3 2 2 3" xfId="25758"/>
    <cellStyle name="Normal 10 3 3 3 2 2 4" xfId="45527"/>
    <cellStyle name="Normal 10 3 3 3 2 3" xfId="13386"/>
    <cellStyle name="Normal 10 3 3 3 2 3 2" xfId="32900"/>
    <cellStyle name="Normal 10 3 3 3 2 3 3" xfId="52793"/>
    <cellStyle name="Normal 10 3 3 3 2 4" xfId="24305"/>
    <cellStyle name="Normal 10 3 3 3 2 5" xfId="44071"/>
    <cellStyle name="Normal 10 3 3 3 3" xfId="7328"/>
    <cellStyle name="Normal 10 3 3 3 3 2" xfId="17064"/>
    <cellStyle name="Normal 10 3 3 3 3 2 2" xfId="36577"/>
    <cellStyle name="Normal 10 3 3 3 3 2 3" xfId="56470"/>
    <cellStyle name="Normal 10 3 3 3 3 3" xfId="25506"/>
    <cellStyle name="Normal 10 3 3 3 3 4" xfId="45273"/>
    <cellStyle name="Normal 10 3 3 3 4" xfId="6332"/>
    <cellStyle name="Normal 10 3 3 3 4 2" xfId="16069"/>
    <cellStyle name="Normal 10 3 3 3 4 2 2" xfId="35582"/>
    <cellStyle name="Normal 10 3 3 3 4 2 3" xfId="55475"/>
    <cellStyle name="Normal 10 3 3 3 4 3" xfId="28152"/>
    <cellStyle name="Normal 10 3 3 3 4 4" xfId="48040"/>
    <cellStyle name="Normal 10 3 3 3 5" xfId="11118"/>
    <cellStyle name="Normal 10 3 3 3 5 2" xfId="30633"/>
    <cellStyle name="Normal 10 3 3 3 5 3" xfId="50526"/>
    <cellStyle name="Normal 10 3 3 3 6" xfId="20839"/>
    <cellStyle name="Normal 10 3 3 3 7" xfId="40481"/>
    <cellStyle name="Normal 10 3 3 4" xfId="2337"/>
    <cellStyle name="Normal 10 3 3 4 2" xfId="4606"/>
    <cellStyle name="Normal 10 3 3 4 2 2" xfId="10042"/>
    <cellStyle name="Normal 10 3 3 4 2 2 2" xfId="19765"/>
    <cellStyle name="Normal 10 3 3 4 2 2 2 2" xfId="39278"/>
    <cellStyle name="Normal 10 3 3 4 2 2 2 3" xfId="59171"/>
    <cellStyle name="Normal 10 3 3 4 2 2 3" xfId="29491"/>
    <cellStyle name="Normal 10 3 3 4 2 2 4" xfId="49379"/>
    <cellStyle name="Normal 10 3 3 4 2 3" xfId="14459"/>
    <cellStyle name="Normal 10 3 3 4 2 3 2" xfId="33973"/>
    <cellStyle name="Normal 10 3 3 4 2 3 3" xfId="53866"/>
    <cellStyle name="Normal 10 3 3 4 2 4" xfId="25378"/>
    <cellStyle name="Normal 10 3 3 4 2 5" xfId="45145"/>
    <cellStyle name="Normal 10 3 3 4 3" xfId="6867"/>
    <cellStyle name="Normal 10 3 3 4 3 2" xfId="16604"/>
    <cellStyle name="Normal 10 3 3 4 3 2 2" xfId="36117"/>
    <cellStyle name="Normal 10 3 3 4 3 2 3" xfId="56010"/>
    <cellStyle name="Normal 10 3 3 4 3 3" xfId="28687"/>
    <cellStyle name="Normal 10 3 3 4 3 4" xfId="48575"/>
    <cellStyle name="Normal 10 3 3 4 4" xfId="12191"/>
    <cellStyle name="Normal 10 3 3 4 4 2" xfId="31706"/>
    <cellStyle name="Normal 10 3 3 4 4 3" xfId="51599"/>
    <cellStyle name="Normal 10 3 3 4 5" xfId="21912"/>
    <cellStyle name="Normal 10 3 3 4 6" xfId="41671"/>
    <cellStyle name="Normal 10 3 3 5" xfId="2997"/>
    <cellStyle name="Normal 10 3 3 5 2" xfId="8434"/>
    <cellStyle name="Normal 10 3 3 5 2 2" xfId="18157"/>
    <cellStyle name="Normal 10 3 3 5 2 2 2" xfId="37670"/>
    <cellStyle name="Normal 10 3 3 5 2 2 3" xfId="57563"/>
    <cellStyle name="Normal 10 3 3 5 2 3" xfId="25809"/>
    <cellStyle name="Normal 10 3 3 5 2 4" xfId="45578"/>
    <cellStyle name="Normal 10 3 3 5 3" xfId="12851"/>
    <cellStyle name="Normal 10 3 3 5 3 2" xfId="32365"/>
    <cellStyle name="Normal 10 3 3 5 3 3" xfId="52258"/>
    <cellStyle name="Normal 10 3 3 5 4" xfId="23770"/>
    <cellStyle name="Normal 10 3 3 5 5" xfId="43536"/>
    <cellStyle name="Normal 10 3 3 6" xfId="5257"/>
    <cellStyle name="Normal 10 3 3 6 2" xfId="14997"/>
    <cellStyle name="Normal 10 3 3 6 2 2" xfId="34510"/>
    <cellStyle name="Normal 10 3 3 6 2 3" xfId="54403"/>
    <cellStyle name="Normal 10 3 3 6 3" xfId="27079"/>
    <cellStyle name="Normal 10 3 3 6 4" xfId="46965"/>
    <cellStyle name="Normal 10 3 3 7" xfId="10583"/>
    <cellStyle name="Normal 10 3 3 7 2" xfId="30098"/>
    <cellStyle name="Normal 10 3 3 7 3" xfId="49991"/>
    <cellStyle name="Normal 10 3 3 8" xfId="20304"/>
    <cellStyle name="Normal 10 3 3 9" xfId="39946"/>
    <cellStyle name="Normal 10 3 4" xfId="1346"/>
    <cellStyle name="Normal 10 3 4 2" xfId="3718"/>
    <cellStyle name="Normal 10 3 4 2 2" xfId="9155"/>
    <cellStyle name="Normal 10 3 4 2 2 2" xfId="18878"/>
    <cellStyle name="Normal 10 3 4 2 2 2 2" xfId="38391"/>
    <cellStyle name="Normal 10 3 4 2 2 2 3" xfId="58284"/>
    <cellStyle name="Normal 10 3 4 2 2 3" xfId="22058"/>
    <cellStyle name="Normal 10 3 4 2 2 4" xfId="41818"/>
    <cellStyle name="Normal 10 3 4 2 3" xfId="13572"/>
    <cellStyle name="Normal 10 3 4 2 3 2" xfId="33086"/>
    <cellStyle name="Normal 10 3 4 2 3 3" xfId="52979"/>
    <cellStyle name="Normal 10 3 4 2 4" xfId="24491"/>
    <cellStyle name="Normal 10 3 4 2 5" xfId="44257"/>
    <cellStyle name="Normal 10 3 4 3" xfId="7494"/>
    <cellStyle name="Normal 10 3 4 3 2" xfId="17217"/>
    <cellStyle name="Normal 10 3 4 3 2 2" xfId="36730"/>
    <cellStyle name="Normal 10 3 4 3 2 3" xfId="56623"/>
    <cellStyle name="Normal 10 3 4 3 3" xfId="25540"/>
    <cellStyle name="Normal 10 3 4 3 4" xfId="45308"/>
    <cellStyle name="Normal 10 3 4 4" xfId="5445"/>
    <cellStyle name="Normal 10 3 4 4 2" xfId="15182"/>
    <cellStyle name="Normal 10 3 4 4 2 2" xfId="34695"/>
    <cellStyle name="Normal 10 3 4 4 2 3" xfId="54588"/>
    <cellStyle name="Normal 10 3 4 4 3" xfId="27265"/>
    <cellStyle name="Normal 10 3 4 4 4" xfId="47153"/>
    <cellStyle name="Normal 10 3 4 5" xfId="11304"/>
    <cellStyle name="Normal 10 3 4 5 2" xfId="30819"/>
    <cellStyle name="Normal 10 3 4 5 3" xfId="50712"/>
    <cellStyle name="Normal 10 3 4 6" xfId="21025"/>
    <cellStyle name="Normal 10 3 4 7" xfId="40680"/>
    <cellStyle name="Normal 10 3 5" xfId="795"/>
    <cellStyle name="Normal 10 3 5 2" xfId="3180"/>
    <cellStyle name="Normal 10 3 5 2 2" xfId="8617"/>
    <cellStyle name="Normal 10 3 5 2 2 2" xfId="18340"/>
    <cellStyle name="Normal 10 3 5 2 2 2 2" xfId="37853"/>
    <cellStyle name="Normal 10 3 5 2 2 2 3" xfId="57746"/>
    <cellStyle name="Normal 10 3 5 2 2 3" xfId="25553"/>
    <cellStyle name="Normal 10 3 5 2 2 4" xfId="45321"/>
    <cellStyle name="Normal 10 3 5 2 3" xfId="13034"/>
    <cellStyle name="Normal 10 3 5 2 3 2" xfId="32548"/>
    <cellStyle name="Normal 10 3 5 2 3 3" xfId="52441"/>
    <cellStyle name="Normal 10 3 5 2 4" xfId="23953"/>
    <cellStyle name="Normal 10 3 5 2 5" xfId="43719"/>
    <cellStyle name="Normal 10 3 5 3" xfId="7034"/>
    <cellStyle name="Normal 10 3 5 3 2" xfId="16770"/>
    <cellStyle name="Normal 10 3 5 3 2 2" xfId="36283"/>
    <cellStyle name="Normal 10 3 5 3 2 3" xfId="56176"/>
    <cellStyle name="Normal 10 3 5 3 3" xfId="22512"/>
    <cellStyle name="Normal 10 3 5 3 4" xfId="42275"/>
    <cellStyle name="Normal 10 3 5 4" xfId="5980"/>
    <cellStyle name="Normal 10 3 5 4 2" xfId="15717"/>
    <cellStyle name="Normal 10 3 5 4 2 2" xfId="35230"/>
    <cellStyle name="Normal 10 3 5 4 2 3" xfId="55123"/>
    <cellStyle name="Normal 10 3 5 4 3" xfId="27800"/>
    <cellStyle name="Normal 10 3 5 4 4" xfId="47688"/>
    <cellStyle name="Normal 10 3 5 5" xfId="10766"/>
    <cellStyle name="Normal 10 3 5 5 2" xfId="30281"/>
    <cellStyle name="Normal 10 3 5 5 3" xfId="50174"/>
    <cellStyle name="Normal 10 3 5 6" xfId="20487"/>
    <cellStyle name="Normal 10 3 5 7" xfId="40129"/>
    <cellStyle name="Normal 10 3 6" xfId="1943"/>
    <cellStyle name="Normal 10 3 6 2" xfId="4254"/>
    <cellStyle name="Normal 10 3 6 2 2" xfId="9690"/>
    <cellStyle name="Normal 10 3 6 2 2 2" xfId="19413"/>
    <cellStyle name="Normal 10 3 6 2 2 2 2" xfId="38926"/>
    <cellStyle name="Normal 10 3 6 2 2 2 3" xfId="58819"/>
    <cellStyle name="Normal 10 3 6 2 2 3" xfId="29139"/>
    <cellStyle name="Normal 10 3 6 2 2 4" xfId="49027"/>
    <cellStyle name="Normal 10 3 6 2 3" xfId="14107"/>
    <cellStyle name="Normal 10 3 6 2 3 2" xfId="33621"/>
    <cellStyle name="Normal 10 3 6 2 3 3" xfId="53514"/>
    <cellStyle name="Normal 10 3 6 2 4" xfId="25026"/>
    <cellStyle name="Normal 10 3 6 2 5" xfId="44793"/>
    <cellStyle name="Normal 10 3 6 3" xfId="6515"/>
    <cellStyle name="Normal 10 3 6 3 2" xfId="16252"/>
    <cellStyle name="Normal 10 3 6 3 2 2" xfId="35765"/>
    <cellStyle name="Normal 10 3 6 3 2 3" xfId="55658"/>
    <cellStyle name="Normal 10 3 6 3 3" xfId="28335"/>
    <cellStyle name="Normal 10 3 6 3 4" xfId="48223"/>
    <cellStyle name="Normal 10 3 6 4" xfId="11839"/>
    <cellStyle name="Normal 10 3 6 4 2" xfId="31354"/>
    <cellStyle name="Normal 10 3 6 4 3" xfId="51247"/>
    <cellStyle name="Normal 10 3 6 5" xfId="21560"/>
    <cellStyle name="Normal 10 3 6 6" xfId="41277"/>
    <cellStyle name="Normal 10 3 7" xfId="2645"/>
    <cellStyle name="Normal 10 3 7 2" xfId="8082"/>
    <cellStyle name="Normal 10 3 7 2 2" xfId="17805"/>
    <cellStyle name="Normal 10 3 7 2 2 2" xfId="37318"/>
    <cellStyle name="Normal 10 3 7 2 2 3" xfId="57211"/>
    <cellStyle name="Normal 10 3 7 2 3" xfId="26242"/>
    <cellStyle name="Normal 10 3 7 2 4" xfId="46013"/>
    <cellStyle name="Normal 10 3 7 3" xfId="12499"/>
    <cellStyle name="Normal 10 3 7 3 2" xfId="32013"/>
    <cellStyle name="Normal 10 3 7 3 3" xfId="51906"/>
    <cellStyle name="Normal 10 3 7 4" xfId="23418"/>
    <cellStyle name="Normal 10 3 7 5" xfId="43184"/>
    <cellStyle name="Normal 10 3 8" xfId="4863"/>
    <cellStyle name="Normal 10 3 8 2" xfId="14645"/>
    <cellStyle name="Normal 10 3 8 2 2" xfId="34158"/>
    <cellStyle name="Normal 10 3 8 2 3" xfId="54051"/>
    <cellStyle name="Normal 10 3 8 3" xfId="26727"/>
    <cellStyle name="Normal 10 3 8 4" xfId="46571"/>
    <cellStyle name="Normal 10 3 9" xfId="10231"/>
    <cellStyle name="Normal 10 3 9 2" xfId="29746"/>
    <cellStyle name="Normal 10 3 9 3" xfId="49639"/>
    <cellStyle name="Normal 10 4" xfId="213"/>
    <cellStyle name="Normal 10 4 10" xfId="19947"/>
    <cellStyle name="Normal 10 4 11" xfId="39547"/>
    <cellStyle name="Normal 10 4 2" xfId="431"/>
    <cellStyle name="Normal 10 4 2 2" xfId="1517"/>
    <cellStyle name="Normal 10 4 2 2 2" xfId="3889"/>
    <cellStyle name="Normal 10 4 2 2 2 2" xfId="9326"/>
    <cellStyle name="Normal 10 4 2 2 2 2 2" xfId="19049"/>
    <cellStyle name="Normal 10 4 2 2 2 2 2 2" xfId="38562"/>
    <cellStyle name="Normal 10 4 2 2 2 2 2 3" xfId="58455"/>
    <cellStyle name="Normal 10 4 2 2 2 2 3" xfId="28939"/>
    <cellStyle name="Normal 10 4 2 2 2 2 4" xfId="48827"/>
    <cellStyle name="Normal 10 4 2 2 2 3" xfId="13743"/>
    <cellStyle name="Normal 10 4 2 2 2 3 2" xfId="33257"/>
    <cellStyle name="Normal 10 4 2 2 2 3 3" xfId="53150"/>
    <cellStyle name="Normal 10 4 2 2 2 4" xfId="24662"/>
    <cellStyle name="Normal 10 4 2 2 2 5" xfId="44428"/>
    <cellStyle name="Normal 10 4 2 2 3" xfId="5616"/>
    <cellStyle name="Normal 10 4 2 2 3 2" xfId="15353"/>
    <cellStyle name="Normal 10 4 2 2 3 2 2" xfId="34866"/>
    <cellStyle name="Normal 10 4 2 2 3 2 3" xfId="54759"/>
    <cellStyle name="Normal 10 4 2 2 3 3" xfId="27436"/>
    <cellStyle name="Normal 10 4 2 2 3 4" xfId="47324"/>
    <cellStyle name="Normal 10 4 2 2 4" xfId="11475"/>
    <cellStyle name="Normal 10 4 2 2 4 2" xfId="30990"/>
    <cellStyle name="Normal 10 4 2 2 4 3" xfId="50883"/>
    <cellStyle name="Normal 10 4 2 2 5" xfId="21196"/>
    <cellStyle name="Normal 10 4 2 2 6" xfId="40851"/>
    <cellStyle name="Normal 10 4 2 3" xfId="966"/>
    <cellStyle name="Normal 10 4 2 3 2" xfId="3351"/>
    <cellStyle name="Normal 10 4 2 3 2 2" xfId="8788"/>
    <cellStyle name="Normal 10 4 2 3 2 2 2" xfId="18511"/>
    <cellStyle name="Normal 10 4 2 3 2 2 2 2" xfId="38024"/>
    <cellStyle name="Normal 10 4 2 3 2 2 2 3" xfId="57917"/>
    <cellStyle name="Normal 10 4 2 3 2 2 3" xfId="28848"/>
    <cellStyle name="Normal 10 4 2 3 2 2 4" xfId="48736"/>
    <cellStyle name="Normal 10 4 2 3 2 3" xfId="13205"/>
    <cellStyle name="Normal 10 4 2 3 2 3 2" xfId="32719"/>
    <cellStyle name="Normal 10 4 2 3 2 3 3" xfId="52612"/>
    <cellStyle name="Normal 10 4 2 3 2 4" xfId="24124"/>
    <cellStyle name="Normal 10 4 2 3 2 5" xfId="43890"/>
    <cellStyle name="Normal 10 4 2 3 3" xfId="6151"/>
    <cellStyle name="Normal 10 4 2 3 3 2" xfId="15888"/>
    <cellStyle name="Normal 10 4 2 3 3 2 2" xfId="35401"/>
    <cellStyle name="Normal 10 4 2 3 3 2 3" xfId="55294"/>
    <cellStyle name="Normal 10 4 2 3 3 3" xfId="27971"/>
    <cellStyle name="Normal 10 4 2 3 3 4" xfId="47859"/>
    <cellStyle name="Normal 10 4 2 3 4" xfId="10937"/>
    <cellStyle name="Normal 10 4 2 3 4 2" xfId="30452"/>
    <cellStyle name="Normal 10 4 2 3 4 3" xfId="50345"/>
    <cellStyle name="Normal 10 4 2 3 5" xfId="20658"/>
    <cellStyle name="Normal 10 4 2 3 6" xfId="40300"/>
    <cellStyle name="Normal 10 4 2 4" xfId="2156"/>
    <cellStyle name="Normal 10 4 2 4 2" xfId="4425"/>
    <cellStyle name="Normal 10 4 2 4 2 2" xfId="9861"/>
    <cellStyle name="Normal 10 4 2 4 2 2 2" xfId="19584"/>
    <cellStyle name="Normal 10 4 2 4 2 2 2 2" xfId="39097"/>
    <cellStyle name="Normal 10 4 2 4 2 2 2 3" xfId="58990"/>
    <cellStyle name="Normal 10 4 2 4 2 2 3" xfId="29310"/>
    <cellStyle name="Normal 10 4 2 4 2 2 4" xfId="49198"/>
    <cellStyle name="Normal 10 4 2 4 2 3" xfId="14278"/>
    <cellStyle name="Normal 10 4 2 4 2 3 2" xfId="33792"/>
    <cellStyle name="Normal 10 4 2 4 2 3 3" xfId="53685"/>
    <cellStyle name="Normal 10 4 2 4 2 4" xfId="25197"/>
    <cellStyle name="Normal 10 4 2 4 2 5" xfId="44964"/>
    <cellStyle name="Normal 10 4 2 4 3" xfId="6686"/>
    <cellStyle name="Normal 10 4 2 4 3 2" xfId="16423"/>
    <cellStyle name="Normal 10 4 2 4 3 2 2" xfId="35936"/>
    <cellStyle name="Normal 10 4 2 4 3 2 3" xfId="55829"/>
    <cellStyle name="Normal 10 4 2 4 3 3" xfId="28506"/>
    <cellStyle name="Normal 10 4 2 4 3 4" xfId="48394"/>
    <cellStyle name="Normal 10 4 2 4 4" xfId="12010"/>
    <cellStyle name="Normal 10 4 2 4 4 2" xfId="31525"/>
    <cellStyle name="Normal 10 4 2 4 4 3" xfId="51418"/>
    <cellStyle name="Normal 10 4 2 4 5" xfId="21731"/>
    <cellStyle name="Normal 10 4 2 4 6" xfId="41490"/>
    <cellStyle name="Normal 10 4 2 5" xfId="2816"/>
    <cellStyle name="Normal 10 4 2 5 2" xfId="8253"/>
    <cellStyle name="Normal 10 4 2 5 2 2" xfId="17976"/>
    <cellStyle name="Normal 10 4 2 5 2 2 2" xfId="37489"/>
    <cellStyle name="Normal 10 4 2 5 2 2 3" xfId="57382"/>
    <cellStyle name="Normal 10 4 2 5 2 3" xfId="28759"/>
    <cellStyle name="Normal 10 4 2 5 2 4" xfId="48647"/>
    <cellStyle name="Normal 10 4 2 5 3" xfId="12670"/>
    <cellStyle name="Normal 10 4 2 5 3 2" xfId="32184"/>
    <cellStyle name="Normal 10 4 2 5 3 3" xfId="52077"/>
    <cellStyle name="Normal 10 4 2 5 4" xfId="23589"/>
    <cellStyle name="Normal 10 4 2 5 5" xfId="43355"/>
    <cellStyle name="Normal 10 4 2 6" xfId="5076"/>
    <cellStyle name="Normal 10 4 2 6 2" xfId="14816"/>
    <cellStyle name="Normal 10 4 2 6 2 2" xfId="34329"/>
    <cellStyle name="Normal 10 4 2 6 2 3" xfId="54222"/>
    <cellStyle name="Normal 10 4 2 6 3" xfId="26898"/>
    <cellStyle name="Normal 10 4 2 6 4" xfId="46784"/>
    <cellStyle name="Normal 10 4 2 7" xfId="10402"/>
    <cellStyle name="Normal 10 4 2 7 2" xfId="29917"/>
    <cellStyle name="Normal 10 4 2 7 3" xfId="49810"/>
    <cellStyle name="Normal 10 4 2 8" xfId="20123"/>
    <cellStyle name="Normal 10 4 2 9" xfId="39765"/>
    <cellStyle name="Normal 10 4 3" xfId="607"/>
    <cellStyle name="Normal 10 4 3 2" xfId="1693"/>
    <cellStyle name="Normal 10 4 3 2 2" xfId="4065"/>
    <cellStyle name="Normal 10 4 3 2 2 2" xfId="9502"/>
    <cellStyle name="Normal 10 4 3 2 2 2 2" xfId="19225"/>
    <cellStyle name="Normal 10 4 3 2 2 2 2 2" xfId="38738"/>
    <cellStyle name="Normal 10 4 3 2 2 2 2 3" xfId="58631"/>
    <cellStyle name="Normal 10 4 3 2 2 2 3" xfId="28968"/>
    <cellStyle name="Normal 10 4 3 2 2 2 4" xfId="48856"/>
    <cellStyle name="Normal 10 4 3 2 2 3" xfId="13919"/>
    <cellStyle name="Normal 10 4 3 2 2 3 2" xfId="33433"/>
    <cellStyle name="Normal 10 4 3 2 2 3 3" xfId="53326"/>
    <cellStyle name="Normal 10 4 3 2 2 4" xfId="24838"/>
    <cellStyle name="Normal 10 4 3 2 2 5" xfId="44604"/>
    <cellStyle name="Normal 10 4 3 2 3" xfId="5792"/>
    <cellStyle name="Normal 10 4 3 2 3 2" xfId="15529"/>
    <cellStyle name="Normal 10 4 3 2 3 2 2" xfId="35042"/>
    <cellStyle name="Normal 10 4 3 2 3 2 3" xfId="54935"/>
    <cellStyle name="Normal 10 4 3 2 3 3" xfId="27612"/>
    <cellStyle name="Normal 10 4 3 2 3 4" xfId="47500"/>
    <cellStyle name="Normal 10 4 3 2 4" xfId="11651"/>
    <cellStyle name="Normal 10 4 3 2 4 2" xfId="31166"/>
    <cellStyle name="Normal 10 4 3 2 4 3" xfId="51059"/>
    <cellStyle name="Normal 10 4 3 2 5" xfId="21372"/>
    <cellStyle name="Normal 10 4 3 2 6" xfId="41027"/>
    <cellStyle name="Normal 10 4 3 3" xfId="1142"/>
    <cellStyle name="Normal 10 4 3 3 2" xfId="3527"/>
    <cellStyle name="Normal 10 4 3 3 2 2" xfId="8964"/>
    <cellStyle name="Normal 10 4 3 3 2 2 2" xfId="18687"/>
    <cellStyle name="Normal 10 4 3 3 2 2 2 2" xfId="38200"/>
    <cellStyle name="Normal 10 4 3 3 2 2 2 3" xfId="58093"/>
    <cellStyle name="Normal 10 4 3 3 2 2 3" xfId="28877"/>
    <cellStyle name="Normal 10 4 3 3 2 2 4" xfId="48765"/>
    <cellStyle name="Normal 10 4 3 3 2 3" xfId="13381"/>
    <cellStyle name="Normal 10 4 3 3 2 3 2" xfId="32895"/>
    <cellStyle name="Normal 10 4 3 3 2 3 3" xfId="52788"/>
    <cellStyle name="Normal 10 4 3 3 2 4" xfId="24300"/>
    <cellStyle name="Normal 10 4 3 3 2 5" xfId="44066"/>
    <cellStyle name="Normal 10 4 3 3 3" xfId="6327"/>
    <cellStyle name="Normal 10 4 3 3 3 2" xfId="16064"/>
    <cellStyle name="Normal 10 4 3 3 3 2 2" xfId="35577"/>
    <cellStyle name="Normal 10 4 3 3 3 2 3" xfId="55470"/>
    <cellStyle name="Normal 10 4 3 3 3 3" xfId="28147"/>
    <cellStyle name="Normal 10 4 3 3 3 4" xfId="48035"/>
    <cellStyle name="Normal 10 4 3 3 4" xfId="11113"/>
    <cellStyle name="Normal 10 4 3 3 4 2" xfId="30628"/>
    <cellStyle name="Normal 10 4 3 3 4 3" xfId="50521"/>
    <cellStyle name="Normal 10 4 3 3 5" xfId="20834"/>
    <cellStyle name="Normal 10 4 3 3 6" xfId="40476"/>
    <cellStyle name="Normal 10 4 3 4" xfId="2332"/>
    <cellStyle name="Normal 10 4 3 4 2" xfId="4601"/>
    <cellStyle name="Normal 10 4 3 4 2 2" xfId="10037"/>
    <cellStyle name="Normal 10 4 3 4 2 2 2" xfId="19760"/>
    <cellStyle name="Normal 10 4 3 4 2 2 2 2" xfId="39273"/>
    <cellStyle name="Normal 10 4 3 4 2 2 2 3" xfId="59166"/>
    <cellStyle name="Normal 10 4 3 4 2 2 3" xfId="29486"/>
    <cellStyle name="Normal 10 4 3 4 2 2 4" xfId="49374"/>
    <cellStyle name="Normal 10 4 3 4 2 3" xfId="14454"/>
    <cellStyle name="Normal 10 4 3 4 2 3 2" xfId="33968"/>
    <cellStyle name="Normal 10 4 3 4 2 3 3" xfId="53861"/>
    <cellStyle name="Normal 10 4 3 4 2 4" xfId="25373"/>
    <cellStyle name="Normal 10 4 3 4 2 5" xfId="45140"/>
    <cellStyle name="Normal 10 4 3 4 3" xfId="6862"/>
    <cellStyle name="Normal 10 4 3 4 3 2" xfId="16599"/>
    <cellStyle name="Normal 10 4 3 4 3 2 2" xfId="36112"/>
    <cellStyle name="Normal 10 4 3 4 3 2 3" xfId="56005"/>
    <cellStyle name="Normal 10 4 3 4 3 3" xfId="28682"/>
    <cellStyle name="Normal 10 4 3 4 3 4" xfId="48570"/>
    <cellStyle name="Normal 10 4 3 4 4" xfId="12186"/>
    <cellStyle name="Normal 10 4 3 4 4 2" xfId="31701"/>
    <cellStyle name="Normal 10 4 3 4 4 3" xfId="51594"/>
    <cellStyle name="Normal 10 4 3 4 5" xfId="21907"/>
    <cellStyle name="Normal 10 4 3 4 6" xfId="41666"/>
    <cellStyle name="Normal 10 4 3 5" xfId="2992"/>
    <cellStyle name="Normal 10 4 3 5 2" xfId="8429"/>
    <cellStyle name="Normal 10 4 3 5 2 2" xfId="18152"/>
    <cellStyle name="Normal 10 4 3 5 2 2 2" xfId="37665"/>
    <cellStyle name="Normal 10 4 3 5 2 2 3" xfId="57558"/>
    <cellStyle name="Normal 10 4 3 5 2 3" xfId="28788"/>
    <cellStyle name="Normal 10 4 3 5 2 4" xfId="48676"/>
    <cellStyle name="Normal 10 4 3 5 3" xfId="12846"/>
    <cellStyle name="Normal 10 4 3 5 3 2" xfId="32360"/>
    <cellStyle name="Normal 10 4 3 5 3 3" xfId="52253"/>
    <cellStyle name="Normal 10 4 3 5 4" xfId="23765"/>
    <cellStyle name="Normal 10 4 3 5 5" xfId="43531"/>
    <cellStyle name="Normal 10 4 3 6" xfId="5252"/>
    <cellStyle name="Normal 10 4 3 6 2" xfId="14992"/>
    <cellStyle name="Normal 10 4 3 6 2 2" xfId="34505"/>
    <cellStyle name="Normal 10 4 3 6 2 3" xfId="54398"/>
    <cellStyle name="Normal 10 4 3 6 3" xfId="27074"/>
    <cellStyle name="Normal 10 4 3 6 4" xfId="46960"/>
    <cellStyle name="Normal 10 4 3 7" xfId="10578"/>
    <cellStyle name="Normal 10 4 3 7 2" xfId="30093"/>
    <cellStyle name="Normal 10 4 3 7 3" xfId="49986"/>
    <cellStyle name="Normal 10 4 3 8" xfId="20299"/>
    <cellStyle name="Normal 10 4 3 9" xfId="39941"/>
    <cellStyle name="Normal 10 4 4" xfId="1341"/>
    <cellStyle name="Normal 10 4 4 2" xfId="3713"/>
    <cellStyle name="Normal 10 4 4 2 2" xfId="9150"/>
    <cellStyle name="Normal 10 4 4 2 2 2" xfId="18873"/>
    <cellStyle name="Normal 10 4 4 2 2 2 2" xfId="38386"/>
    <cellStyle name="Normal 10 4 4 2 2 2 3" xfId="58279"/>
    <cellStyle name="Normal 10 4 4 2 2 3" xfId="28910"/>
    <cellStyle name="Normal 10 4 4 2 2 4" xfId="48798"/>
    <cellStyle name="Normal 10 4 4 2 3" xfId="13567"/>
    <cellStyle name="Normal 10 4 4 2 3 2" xfId="33081"/>
    <cellStyle name="Normal 10 4 4 2 3 3" xfId="52974"/>
    <cellStyle name="Normal 10 4 4 2 4" xfId="24486"/>
    <cellStyle name="Normal 10 4 4 2 5" xfId="44252"/>
    <cellStyle name="Normal 10 4 4 3" xfId="5440"/>
    <cellStyle name="Normal 10 4 4 3 2" xfId="15177"/>
    <cellStyle name="Normal 10 4 4 3 2 2" xfId="34690"/>
    <cellStyle name="Normal 10 4 4 3 2 3" xfId="54583"/>
    <cellStyle name="Normal 10 4 4 3 3" xfId="27260"/>
    <cellStyle name="Normal 10 4 4 3 4" xfId="47148"/>
    <cellStyle name="Normal 10 4 4 4" xfId="11299"/>
    <cellStyle name="Normal 10 4 4 4 2" xfId="30814"/>
    <cellStyle name="Normal 10 4 4 4 3" xfId="50707"/>
    <cellStyle name="Normal 10 4 4 5" xfId="21020"/>
    <cellStyle name="Normal 10 4 4 6" xfId="40675"/>
    <cellStyle name="Normal 10 4 5" xfId="790"/>
    <cellStyle name="Normal 10 4 5 2" xfId="3175"/>
    <cellStyle name="Normal 10 4 5 2 2" xfId="8612"/>
    <cellStyle name="Normal 10 4 5 2 2 2" xfId="18335"/>
    <cellStyle name="Normal 10 4 5 2 2 2 2" xfId="37848"/>
    <cellStyle name="Normal 10 4 5 2 2 2 3" xfId="57741"/>
    <cellStyle name="Normal 10 4 5 2 2 3" xfId="28819"/>
    <cellStyle name="Normal 10 4 5 2 2 4" xfId="48707"/>
    <cellStyle name="Normal 10 4 5 2 3" xfId="13029"/>
    <cellStyle name="Normal 10 4 5 2 3 2" xfId="32543"/>
    <cellStyle name="Normal 10 4 5 2 3 3" xfId="52436"/>
    <cellStyle name="Normal 10 4 5 2 4" xfId="23948"/>
    <cellStyle name="Normal 10 4 5 2 5" xfId="43714"/>
    <cellStyle name="Normal 10 4 5 3" xfId="5975"/>
    <cellStyle name="Normal 10 4 5 3 2" xfId="15712"/>
    <cellStyle name="Normal 10 4 5 3 2 2" xfId="35225"/>
    <cellStyle name="Normal 10 4 5 3 2 3" xfId="55118"/>
    <cellStyle name="Normal 10 4 5 3 3" xfId="27795"/>
    <cellStyle name="Normal 10 4 5 3 4" xfId="47683"/>
    <cellStyle name="Normal 10 4 5 4" xfId="10761"/>
    <cellStyle name="Normal 10 4 5 4 2" xfId="30276"/>
    <cellStyle name="Normal 10 4 5 4 3" xfId="50169"/>
    <cellStyle name="Normal 10 4 5 5" xfId="20482"/>
    <cellStyle name="Normal 10 4 5 6" xfId="40124"/>
    <cellStyle name="Normal 10 4 6" xfId="1938"/>
    <cellStyle name="Normal 10 4 6 2" xfId="4249"/>
    <cellStyle name="Normal 10 4 6 2 2" xfId="9685"/>
    <cellStyle name="Normal 10 4 6 2 2 2" xfId="19408"/>
    <cellStyle name="Normal 10 4 6 2 2 2 2" xfId="38921"/>
    <cellStyle name="Normal 10 4 6 2 2 2 3" xfId="58814"/>
    <cellStyle name="Normal 10 4 6 2 2 3" xfId="29134"/>
    <cellStyle name="Normal 10 4 6 2 2 4" xfId="49022"/>
    <cellStyle name="Normal 10 4 6 2 3" xfId="14102"/>
    <cellStyle name="Normal 10 4 6 2 3 2" xfId="33616"/>
    <cellStyle name="Normal 10 4 6 2 3 3" xfId="53509"/>
    <cellStyle name="Normal 10 4 6 2 4" xfId="25021"/>
    <cellStyle name="Normal 10 4 6 2 5" xfId="44788"/>
    <cellStyle name="Normal 10 4 6 3" xfId="6510"/>
    <cellStyle name="Normal 10 4 6 3 2" xfId="16247"/>
    <cellStyle name="Normal 10 4 6 3 2 2" xfId="35760"/>
    <cellStyle name="Normal 10 4 6 3 2 3" xfId="55653"/>
    <cellStyle name="Normal 10 4 6 3 3" xfId="28330"/>
    <cellStyle name="Normal 10 4 6 3 4" xfId="48218"/>
    <cellStyle name="Normal 10 4 6 4" xfId="11834"/>
    <cellStyle name="Normal 10 4 6 4 2" xfId="31349"/>
    <cellStyle name="Normal 10 4 6 4 3" xfId="51242"/>
    <cellStyle name="Normal 10 4 6 5" xfId="21555"/>
    <cellStyle name="Normal 10 4 6 6" xfId="41272"/>
    <cellStyle name="Normal 10 4 7" xfId="2640"/>
    <cellStyle name="Normal 10 4 7 2" xfId="8077"/>
    <cellStyle name="Normal 10 4 7 2 2" xfId="17800"/>
    <cellStyle name="Normal 10 4 7 2 2 2" xfId="37313"/>
    <cellStyle name="Normal 10 4 7 2 2 3" xfId="57206"/>
    <cellStyle name="Normal 10 4 7 2 3" xfId="28730"/>
    <cellStyle name="Normal 10 4 7 2 4" xfId="48618"/>
    <cellStyle name="Normal 10 4 7 3" xfId="12494"/>
    <cellStyle name="Normal 10 4 7 3 2" xfId="32008"/>
    <cellStyle name="Normal 10 4 7 3 3" xfId="51901"/>
    <cellStyle name="Normal 10 4 7 4" xfId="23413"/>
    <cellStyle name="Normal 10 4 7 5" xfId="43179"/>
    <cellStyle name="Normal 10 4 8" xfId="4858"/>
    <cellStyle name="Normal 10 4 8 2" xfId="14640"/>
    <cellStyle name="Normal 10 4 8 2 2" xfId="34153"/>
    <cellStyle name="Normal 10 4 8 2 3" xfId="54046"/>
    <cellStyle name="Normal 10 4 8 3" xfId="26722"/>
    <cellStyle name="Normal 10 4 8 4" xfId="46566"/>
    <cellStyle name="Normal 10 4 9" xfId="10226"/>
    <cellStyle name="Normal 10 4 9 2" xfId="29741"/>
    <cellStyle name="Normal 10 4 9 3" xfId="49634"/>
    <cellStyle name="Normal 10 5" xfId="86"/>
    <cellStyle name="Normal 10 5 10" xfId="19820"/>
    <cellStyle name="Normal 10 5 11" xfId="39420"/>
    <cellStyle name="Normal 10 5 2" xfId="304"/>
    <cellStyle name="Normal 10 5 2 2" xfId="1390"/>
    <cellStyle name="Normal 10 5 2 2 2" xfId="3762"/>
    <cellStyle name="Normal 10 5 2 2 2 2" xfId="9199"/>
    <cellStyle name="Normal 10 5 2 2 2 2 2" xfId="18922"/>
    <cellStyle name="Normal 10 5 2 2 2 2 2 2" xfId="38435"/>
    <cellStyle name="Normal 10 5 2 2 2 2 2 3" xfId="58328"/>
    <cellStyle name="Normal 10 5 2 2 2 2 3" xfId="26289"/>
    <cellStyle name="Normal 10 5 2 2 2 2 4" xfId="46062"/>
    <cellStyle name="Normal 10 5 2 2 2 3" xfId="13616"/>
    <cellStyle name="Normal 10 5 2 2 2 3 2" xfId="33130"/>
    <cellStyle name="Normal 10 5 2 2 2 3 3" xfId="53023"/>
    <cellStyle name="Normal 10 5 2 2 2 4" xfId="24535"/>
    <cellStyle name="Normal 10 5 2 2 2 5" xfId="44301"/>
    <cellStyle name="Normal 10 5 2 2 3" xfId="7522"/>
    <cellStyle name="Normal 10 5 2 2 3 2" xfId="17245"/>
    <cellStyle name="Normal 10 5 2 2 3 2 2" xfId="36758"/>
    <cellStyle name="Normal 10 5 2 2 3 2 3" xfId="56651"/>
    <cellStyle name="Normal 10 5 2 2 3 3" xfId="25938"/>
    <cellStyle name="Normal 10 5 2 2 3 4" xfId="45708"/>
    <cellStyle name="Normal 10 5 2 2 4" xfId="5489"/>
    <cellStyle name="Normal 10 5 2 2 4 2" xfId="15226"/>
    <cellStyle name="Normal 10 5 2 2 4 2 2" xfId="34739"/>
    <cellStyle name="Normal 10 5 2 2 4 2 3" xfId="54632"/>
    <cellStyle name="Normal 10 5 2 2 4 3" xfId="27309"/>
    <cellStyle name="Normal 10 5 2 2 4 4" xfId="47197"/>
    <cellStyle name="Normal 10 5 2 2 5" xfId="11348"/>
    <cellStyle name="Normal 10 5 2 2 5 2" xfId="30863"/>
    <cellStyle name="Normal 10 5 2 2 5 3" xfId="50756"/>
    <cellStyle name="Normal 10 5 2 2 6" xfId="21069"/>
    <cellStyle name="Normal 10 5 2 2 7" xfId="40724"/>
    <cellStyle name="Normal 10 5 2 3" xfId="839"/>
    <cellStyle name="Normal 10 5 2 3 2" xfId="3224"/>
    <cellStyle name="Normal 10 5 2 3 2 2" xfId="8661"/>
    <cellStyle name="Normal 10 5 2 3 2 2 2" xfId="18384"/>
    <cellStyle name="Normal 10 5 2 3 2 2 2 2" xfId="37897"/>
    <cellStyle name="Normal 10 5 2 3 2 2 2 3" xfId="57790"/>
    <cellStyle name="Normal 10 5 2 3 2 2 3" xfId="26267"/>
    <cellStyle name="Normal 10 5 2 3 2 2 4" xfId="46039"/>
    <cellStyle name="Normal 10 5 2 3 2 3" xfId="13078"/>
    <cellStyle name="Normal 10 5 2 3 2 3 2" xfId="32592"/>
    <cellStyle name="Normal 10 5 2 3 2 3 3" xfId="52485"/>
    <cellStyle name="Normal 10 5 2 3 2 4" xfId="23997"/>
    <cellStyle name="Normal 10 5 2 3 2 5" xfId="43763"/>
    <cellStyle name="Normal 10 5 2 3 3" xfId="7062"/>
    <cellStyle name="Normal 10 5 2 3 3 2" xfId="16798"/>
    <cellStyle name="Normal 10 5 2 3 3 2 2" xfId="36311"/>
    <cellStyle name="Normal 10 5 2 3 3 2 3" xfId="56204"/>
    <cellStyle name="Normal 10 5 2 3 3 3" xfId="26400"/>
    <cellStyle name="Normal 10 5 2 3 3 4" xfId="46173"/>
    <cellStyle name="Normal 10 5 2 3 4" xfId="6024"/>
    <cellStyle name="Normal 10 5 2 3 4 2" xfId="15761"/>
    <cellStyle name="Normal 10 5 2 3 4 2 2" xfId="35274"/>
    <cellStyle name="Normal 10 5 2 3 4 2 3" xfId="55167"/>
    <cellStyle name="Normal 10 5 2 3 4 3" xfId="27844"/>
    <cellStyle name="Normal 10 5 2 3 4 4" xfId="47732"/>
    <cellStyle name="Normal 10 5 2 3 5" xfId="10810"/>
    <cellStyle name="Normal 10 5 2 3 5 2" xfId="30325"/>
    <cellStyle name="Normal 10 5 2 3 5 3" xfId="50218"/>
    <cellStyle name="Normal 10 5 2 3 6" xfId="20531"/>
    <cellStyle name="Normal 10 5 2 3 7" xfId="40173"/>
    <cellStyle name="Normal 10 5 2 4" xfId="2029"/>
    <cellStyle name="Normal 10 5 2 4 2" xfId="4298"/>
    <cellStyle name="Normal 10 5 2 4 2 2" xfId="9734"/>
    <cellStyle name="Normal 10 5 2 4 2 2 2" xfId="19457"/>
    <cellStyle name="Normal 10 5 2 4 2 2 2 2" xfId="38970"/>
    <cellStyle name="Normal 10 5 2 4 2 2 2 3" xfId="58863"/>
    <cellStyle name="Normal 10 5 2 4 2 2 3" xfId="29183"/>
    <cellStyle name="Normal 10 5 2 4 2 2 4" xfId="49071"/>
    <cellStyle name="Normal 10 5 2 4 2 3" xfId="14151"/>
    <cellStyle name="Normal 10 5 2 4 2 3 2" xfId="33665"/>
    <cellStyle name="Normal 10 5 2 4 2 3 3" xfId="53558"/>
    <cellStyle name="Normal 10 5 2 4 2 4" xfId="25070"/>
    <cellStyle name="Normal 10 5 2 4 2 5" xfId="44837"/>
    <cellStyle name="Normal 10 5 2 4 3" xfId="6559"/>
    <cellStyle name="Normal 10 5 2 4 3 2" xfId="16296"/>
    <cellStyle name="Normal 10 5 2 4 3 2 2" xfId="35809"/>
    <cellStyle name="Normal 10 5 2 4 3 2 3" xfId="55702"/>
    <cellStyle name="Normal 10 5 2 4 3 3" xfId="28379"/>
    <cellStyle name="Normal 10 5 2 4 3 4" xfId="48267"/>
    <cellStyle name="Normal 10 5 2 4 4" xfId="11883"/>
    <cellStyle name="Normal 10 5 2 4 4 2" xfId="31398"/>
    <cellStyle name="Normal 10 5 2 4 4 3" xfId="51291"/>
    <cellStyle name="Normal 10 5 2 4 5" xfId="21604"/>
    <cellStyle name="Normal 10 5 2 4 6" xfId="41363"/>
    <cellStyle name="Normal 10 5 2 5" xfId="2689"/>
    <cellStyle name="Normal 10 5 2 5 2" xfId="8126"/>
    <cellStyle name="Normal 10 5 2 5 2 2" xfId="17849"/>
    <cellStyle name="Normal 10 5 2 5 2 2 2" xfId="37362"/>
    <cellStyle name="Normal 10 5 2 5 2 2 3" xfId="57255"/>
    <cellStyle name="Normal 10 5 2 5 2 3" xfId="26561"/>
    <cellStyle name="Normal 10 5 2 5 2 4" xfId="46334"/>
    <cellStyle name="Normal 10 5 2 5 3" xfId="12543"/>
    <cellStyle name="Normal 10 5 2 5 3 2" xfId="32057"/>
    <cellStyle name="Normal 10 5 2 5 3 3" xfId="51950"/>
    <cellStyle name="Normal 10 5 2 5 4" xfId="23462"/>
    <cellStyle name="Normal 10 5 2 5 5" xfId="43228"/>
    <cellStyle name="Normal 10 5 2 6" xfId="4949"/>
    <cellStyle name="Normal 10 5 2 6 2" xfId="14689"/>
    <cellStyle name="Normal 10 5 2 6 2 2" xfId="34202"/>
    <cellStyle name="Normal 10 5 2 6 2 3" xfId="54095"/>
    <cellStyle name="Normal 10 5 2 6 3" xfId="26771"/>
    <cellStyle name="Normal 10 5 2 6 4" xfId="46657"/>
    <cellStyle name="Normal 10 5 2 7" xfId="10275"/>
    <cellStyle name="Normal 10 5 2 7 2" xfId="29790"/>
    <cellStyle name="Normal 10 5 2 7 3" xfId="49683"/>
    <cellStyle name="Normal 10 5 2 8" xfId="19996"/>
    <cellStyle name="Normal 10 5 2 9" xfId="39638"/>
    <cellStyle name="Normal 10 5 3" xfId="480"/>
    <cellStyle name="Normal 10 5 3 2" xfId="1566"/>
    <cellStyle name="Normal 10 5 3 2 2" xfId="3938"/>
    <cellStyle name="Normal 10 5 3 2 2 2" xfId="9375"/>
    <cellStyle name="Normal 10 5 3 2 2 2 2" xfId="19098"/>
    <cellStyle name="Normal 10 5 3 2 2 2 2 2" xfId="38611"/>
    <cellStyle name="Normal 10 5 3 2 2 2 2 3" xfId="58504"/>
    <cellStyle name="Normal 10 5 3 2 2 2 3" xfId="26234"/>
    <cellStyle name="Normal 10 5 3 2 2 2 4" xfId="46005"/>
    <cellStyle name="Normal 10 5 3 2 2 3" xfId="13792"/>
    <cellStyle name="Normal 10 5 3 2 2 3 2" xfId="33306"/>
    <cellStyle name="Normal 10 5 3 2 2 3 3" xfId="53199"/>
    <cellStyle name="Normal 10 5 3 2 2 4" xfId="24711"/>
    <cellStyle name="Normal 10 5 3 2 2 5" xfId="44477"/>
    <cellStyle name="Normal 10 5 3 2 3" xfId="7669"/>
    <cellStyle name="Normal 10 5 3 2 3 2" xfId="17392"/>
    <cellStyle name="Normal 10 5 3 2 3 2 2" xfId="36905"/>
    <cellStyle name="Normal 10 5 3 2 3 2 3" xfId="56798"/>
    <cellStyle name="Normal 10 5 3 2 3 3" xfId="25523"/>
    <cellStyle name="Normal 10 5 3 2 3 4" xfId="45291"/>
    <cellStyle name="Normal 10 5 3 2 4" xfId="5665"/>
    <cellStyle name="Normal 10 5 3 2 4 2" xfId="15402"/>
    <cellStyle name="Normal 10 5 3 2 4 2 2" xfId="34915"/>
    <cellStyle name="Normal 10 5 3 2 4 2 3" xfId="54808"/>
    <cellStyle name="Normal 10 5 3 2 4 3" xfId="27485"/>
    <cellStyle name="Normal 10 5 3 2 4 4" xfId="47373"/>
    <cellStyle name="Normal 10 5 3 2 5" xfId="11524"/>
    <cellStyle name="Normal 10 5 3 2 5 2" xfId="31039"/>
    <cellStyle name="Normal 10 5 3 2 5 3" xfId="50932"/>
    <cellStyle name="Normal 10 5 3 2 6" xfId="21245"/>
    <cellStyle name="Normal 10 5 3 2 7" xfId="40900"/>
    <cellStyle name="Normal 10 5 3 3" xfId="1015"/>
    <cellStyle name="Normal 10 5 3 3 2" xfId="3400"/>
    <cellStyle name="Normal 10 5 3 3 2 2" xfId="8837"/>
    <cellStyle name="Normal 10 5 3 3 2 2 2" xfId="18560"/>
    <cellStyle name="Normal 10 5 3 3 2 2 2 2" xfId="38073"/>
    <cellStyle name="Normal 10 5 3 3 2 2 2 3" xfId="57966"/>
    <cellStyle name="Normal 10 5 3 3 2 2 3" xfId="22560"/>
    <cellStyle name="Normal 10 5 3 3 2 2 4" xfId="42323"/>
    <cellStyle name="Normal 10 5 3 3 2 3" xfId="13254"/>
    <cellStyle name="Normal 10 5 3 3 2 3 2" xfId="32768"/>
    <cellStyle name="Normal 10 5 3 3 2 3 3" xfId="52661"/>
    <cellStyle name="Normal 10 5 3 3 2 4" xfId="24173"/>
    <cellStyle name="Normal 10 5 3 3 2 5" xfId="43939"/>
    <cellStyle name="Normal 10 5 3 3 3" xfId="7209"/>
    <cellStyle name="Normal 10 5 3 3 3 2" xfId="16945"/>
    <cellStyle name="Normal 10 5 3 3 3 2 2" xfId="36458"/>
    <cellStyle name="Normal 10 5 3 3 3 2 3" xfId="56351"/>
    <cellStyle name="Normal 10 5 3 3 3 3" xfId="25519"/>
    <cellStyle name="Normal 10 5 3 3 3 4" xfId="45287"/>
    <cellStyle name="Normal 10 5 3 3 4" xfId="6200"/>
    <cellStyle name="Normal 10 5 3 3 4 2" xfId="15937"/>
    <cellStyle name="Normal 10 5 3 3 4 2 2" xfId="35450"/>
    <cellStyle name="Normal 10 5 3 3 4 2 3" xfId="55343"/>
    <cellStyle name="Normal 10 5 3 3 4 3" xfId="28020"/>
    <cellStyle name="Normal 10 5 3 3 4 4" xfId="47908"/>
    <cellStyle name="Normal 10 5 3 3 5" xfId="10986"/>
    <cellStyle name="Normal 10 5 3 3 5 2" xfId="30501"/>
    <cellStyle name="Normal 10 5 3 3 5 3" xfId="50394"/>
    <cellStyle name="Normal 10 5 3 3 6" xfId="20707"/>
    <cellStyle name="Normal 10 5 3 3 7" xfId="40349"/>
    <cellStyle name="Normal 10 5 3 4" xfId="2205"/>
    <cellStyle name="Normal 10 5 3 4 2" xfId="4474"/>
    <cellStyle name="Normal 10 5 3 4 2 2" xfId="9910"/>
    <cellStyle name="Normal 10 5 3 4 2 2 2" xfId="19633"/>
    <cellStyle name="Normal 10 5 3 4 2 2 2 2" xfId="39146"/>
    <cellStyle name="Normal 10 5 3 4 2 2 2 3" xfId="59039"/>
    <cellStyle name="Normal 10 5 3 4 2 2 3" xfId="29359"/>
    <cellStyle name="Normal 10 5 3 4 2 2 4" xfId="49247"/>
    <cellStyle name="Normal 10 5 3 4 2 3" xfId="14327"/>
    <cellStyle name="Normal 10 5 3 4 2 3 2" xfId="33841"/>
    <cellStyle name="Normal 10 5 3 4 2 3 3" xfId="53734"/>
    <cellStyle name="Normal 10 5 3 4 2 4" xfId="25246"/>
    <cellStyle name="Normal 10 5 3 4 2 5" xfId="45013"/>
    <cellStyle name="Normal 10 5 3 4 3" xfId="6735"/>
    <cellStyle name="Normal 10 5 3 4 3 2" xfId="16472"/>
    <cellStyle name="Normal 10 5 3 4 3 2 2" xfId="35985"/>
    <cellStyle name="Normal 10 5 3 4 3 2 3" xfId="55878"/>
    <cellStyle name="Normal 10 5 3 4 3 3" xfId="28555"/>
    <cellStyle name="Normal 10 5 3 4 3 4" xfId="48443"/>
    <cellStyle name="Normal 10 5 3 4 4" xfId="12059"/>
    <cellStyle name="Normal 10 5 3 4 4 2" xfId="31574"/>
    <cellStyle name="Normal 10 5 3 4 4 3" xfId="51467"/>
    <cellStyle name="Normal 10 5 3 4 5" xfId="21780"/>
    <cellStyle name="Normal 10 5 3 4 6" xfId="41539"/>
    <cellStyle name="Normal 10 5 3 5" xfId="2865"/>
    <cellStyle name="Normal 10 5 3 5 2" xfId="8302"/>
    <cellStyle name="Normal 10 5 3 5 2 2" xfId="18025"/>
    <cellStyle name="Normal 10 5 3 5 2 2 2" xfId="37538"/>
    <cellStyle name="Normal 10 5 3 5 2 2 3" xfId="57431"/>
    <cellStyle name="Normal 10 5 3 5 2 3" xfId="26181"/>
    <cellStyle name="Normal 10 5 3 5 2 4" xfId="45952"/>
    <cellStyle name="Normal 10 5 3 5 3" xfId="12719"/>
    <cellStyle name="Normal 10 5 3 5 3 2" xfId="32233"/>
    <cellStyle name="Normal 10 5 3 5 3 3" xfId="52126"/>
    <cellStyle name="Normal 10 5 3 5 4" xfId="23638"/>
    <cellStyle name="Normal 10 5 3 5 5" xfId="43404"/>
    <cellStyle name="Normal 10 5 3 6" xfId="5125"/>
    <cellStyle name="Normal 10 5 3 6 2" xfId="14865"/>
    <cellStyle name="Normal 10 5 3 6 2 2" xfId="34378"/>
    <cellStyle name="Normal 10 5 3 6 2 3" xfId="54271"/>
    <cellStyle name="Normal 10 5 3 6 3" xfId="26947"/>
    <cellStyle name="Normal 10 5 3 6 4" xfId="46833"/>
    <cellStyle name="Normal 10 5 3 7" xfId="10451"/>
    <cellStyle name="Normal 10 5 3 7 2" xfId="29966"/>
    <cellStyle name="Normal 10 5 3 7 3" xfId="49859"/>
    <cellStyle name="Normal 10 5 3 8" xfId="20172"/>
    <cellStyle name="Normal 10 5 3 9" xfId="39814"/>
    <cellStyle name="Normal 10 5 4" xfId="1214"/>
    <cellStyle name="Normal 10 5 4 2" xfId="3586"/>
    <cellStyle name="Normal 10 5 4 2 2" xfId="9023"/>
    <cellStyle name="Normal 10 5 4 2 2 2" xfId="18746"/>
    <cellStyle name="Normal 10 5 4 2 2 2 2" xfId="38259"/>
    <cellStyle name="Normal 10 5 4 2 2 2 3" xfId="58152"/>
    <cellStyle name="Normal 10 5 4 2 2 3" xfId="22176"/>
    <cellStyle name="Normal 10 5 4 2 2 4" xfId="41936"/>
    <cellStyle name="Normal 10 5 4 2 3" xfId="13440"/>
    <cellStyle name="Normal 10 5 4 2 3 2" xfId="32954"/>
    <cellStyle name="Normal 10 5 4 2 3 3" xfId="52847"/>
    <cellStyle name="Normal 10 5 4 2 4" xfId="24359"/>
    <cellStyle name="Normal 10 5 4 2 5" xfId="44125"/>
    <cellStyle name="Normal 10 5 4 3" xfId="7375"/>
    <cellStyle name="Normal 10 5 4 3 2" xfId="17098"/>
    <cellStyle name="Normal 10 5 4 3 2 2" xfId="36611"/>
    <cellStyle name="Normal 10 5 4 3 2 3" xfId="56504"/>
    <cellStyle name="Normal 10 5 4 3 3" xfId="26301"/>
    <cellStyle name="Normal 10 5 4 3 4" xfId="46074"/>
    <cellStyle name="Normal 10 5 4 4" xfId="5314"/>
    <cellStyle name="Normal 10 5 4 4 2" xfId="15051"/>
    <cellStyle name="Normal 10 5 4 4 2 2" xfId="34564"/>
    <cellStyle name="Normal 10 5 4 4 2 3" xfId="54457"/>
    <cellStyle name="Normal 10 5 4 4 3" xfId="27134"/>
    <cellStyle name="Normal 10 5 4 4 4" xfId="47022"/>
    <cellStyle name="Normal 10 5 4 5" xfId="11172"/>
    <cellStyle name="Normal 10 5 4 5 2" xfId="30687"/>
    <cellStyle name="Normal 10 5 4 5 3" xfId="50580"/>
    <cellStyle name="Normal 10 5 4 6" xfId="20893"/>
    <cellStyle name="Normal 10 5 4 7" xfId="40548"/>
    <cellStyle name="Normal 10 5 5" xfId="663"/>
    <cellStyle name="Normal 10 5 5 2" xfId="3048"/>
    <cellStyle name="Normal 10 5 5 2 2" xfId="8485"/>
    <cellStyle name="Normal 10 5 5 2 2 2" xfId="18208"/>
    <cellStyle name="Normal 10 5 5 2 2 2 2" xfId="37721"/>
    <cellStyle name="Normal 10 5 5 2 2 2 3" xfId="57614"/>
    <cellStyle name="Normal 10 5 5 2 2 3" xfId="25904"/>
    <cellStyle name="Normal 10 5 5 2 2 4" xfId="45674"/>
    <cellStyle name="Normal 10 5 5 2 3" xfId="12902"/>
    <cellStyle name="Normal 10 5 5 2 3 2" xfId="32416"/>
    <cellStyle name="Normal 10 5 5 2 3 3" xfId="52309"/>
    <cellStyle name="Normal 10 5 5 2 4" xfId="23821"/>
    <cellStyle name="Normal 10 5 5 2 5" xfId="43587"/>
    <cellStyle name="Normal 10 5 5 3" xfId="6915"/>
    <cellStyle name="Normal 10 5 5 3 2" xfId="16651"/>
    <cellStyle name="Normal 10 5 5 3 2 2" xfId="36164"/>
    <cellStyle name="Normal 10 5 5 3 2 3" xfId="56057"/>
    <cellStyle name="Normal 10 5 5 3 3" xfId="22904"/>
    <cellStyle name="Normal 10 5 5 3 4" xfId="42669"/>
    <cellStyle name="Normal 10 5 5 4" xfId="5848"/>
    <cellStyle name="Normal 10 5 5 4 2" xfId="15585"/>
    <cellStyle name="Normal 10 5 5 4 2 2" xfId="35098"/>
    <cellStyle name="Normal 10 5 5 4 2 3" xfId="54991"/>
    <cellStyle name="Normal 10 5 5 4 3" xfId="27668"/>
    <cellStyle name="Normal 10 5 5 4 4" xfId="47556"/>
    <cellStyle name="Normal 10 5 5 5" xfId="10634"/>
    <cellStyle name="Normal 10 5 5 5 2" xfId="30149"/>
    <cellStyle name="Normal 10 5 5 5 3" xfId="50042"/>
    <cellStyle name="Normal 10 5 5 6" xfId="20355"/>
    <cellStyle name="Normal 10 5 5 7" xfId="39997"/>
    <cellStyle name="Normal 10 5 6" xfId="1811"/>
    <cellStyle name="Normal 10 5 6 2" xfId="4122"/>
    <cellStyle name="Normal 10 5 6 2 2" xfId="9558"/>
    <cellStyle name="Normal 10 5 6 2 2 2" xfId="19281"/>
    <cellStyle name="Normal 10 5 6 2 2 2 2" xfId="38794"/>
    <cellStyle name="Normal 10 5 6 2 2 2 3" xfId="58687"/>
    <cellStyle name="Normal 10 5 6 2 2 3" xfId="29007"/>
    <cellStyle name="Normal 10 5 6 2 2 4" xfId="48895"/>
    <cellStyle name="Normal 10 5 6 2 3" xfId="13975"/>
    <cellStyle name="Normal 10 5 6 2 3 2" xfId="33489"/>
    <cellStyle name="Normal 10 5 6 2 3 3" xfId="53382"/>
    <cellStyle name="Normal 10 5 6 2 4" xfId="24894"/>
    <cellStyle name="Normal 10 5 6 2 5" xfId="44661"/>
    <cellStyle name="Normal 10 5 6 3" xfId="6383"/>
    <cellStyle name="Normal 10 5 6 3 2" xfId="16120"/>
    <cellStyle name="Normal 10 5 6 3 2 2" xfId="35633"/>
    <cellStyle name="Normal 10 5 6 3 2 3" xfId="55526"/>
    <cellStyle name="Normal 10 5 6 3 3" xfId="28203"/>
    <cellStyle name="Normal 10 5 6 3 4" xfId="48091"/>
    <cellStyle name="Normal 10 5 6 4" xfId="11707"/>
    <cellStyle name="Normal 10 5 6 4 2" xfId="31222"/>
    <cellStyle name="Normal 10 5 6 4 3" xfId="51115"/>
    <cellStyle name="Normal 10 5 6 5" xfId="21428"/>
    <cellStyle name="Normal 10 5 6 6" xfId="41145"/>
    <cellStyle name="Normal 10 5 7" xfId="2513"/>
    <cellStyle name="Normal 10 5 7 2" xfId="7950"/>
    <cellStyle name="Normal 10 5 7 2 2" xfId="17673"/>
    <cellStyle name="Normal 10 5 7 2 2 2" xfId="37186"/>
    <cellStyle name="Normal 10 5 7 2 2 3" xfId="57079"/>
    <cellStyle name="Normal 10 5 7 2 3" xfId="26236"/>
    <cellStyle name="Normal 10 5 7 2 4" xfId="46007"/>
    <cellStyle name="Normal 10 5 7 3" xfId="12367"/>
    <cellStyle name="Normal 10 5 7 3 2" xfId="31881"/>
    <cellStyle name="Normal 10 5 7 3 3" xfId="51774"/>
    <cellStyle name="Normal 10 5 7 4" xfId="23286"/>
    <cellStyle name="Normal 10 5 7 5" xfId="43052"/>
    <cellStyle name="Normal 10 5 8" xfId="4731"/>
    <cellStyle name="Normal 10 5 8 2" xfId="14513"/>
    <cellStyle name="Normal 10 5 8 2 2" xfId="34026"/>
    <cellStyle name="Normal 10 5 8 2 3" xfId="53919"/>
    <cellStyle name="Normal 10 5 8 3" xfId="26595"/>
    <cellStyle name="Normal 10 5 8 4" xfId="46439"/>
    <cellStyle name="Normal 10 5 9" xfId="10099"/>
    <cellStyle name="Normal 10 5 9 2" xfId="29614"/>
    <cellStyle name="Normal 10 5 9 3" xfId="49507"/>
    <cellStyle name="Normal 10 6" xfId="32"/>
    <cellStyle name="Normal 10 6 2" xfId="1757"/>
    <cellStyle name="Normal 10 6 2 2" xfId="41091"/>
    <cellStyle name="Normal 10 6 3" xfId="4677"/>
    <cellStyle name="Normal 10 6 3 2" xfId="46385"/>
    <cellStyle name="Normal 10 6 4" xfId="39366"/>
    <cellStyle name="Normal 10 7" xfId="1196"/>
    <cellStyle name="Normal 10 7 2" xfId="7359"/>
    <cellStyle name="Normal 10 7 2 2" xfId="42621"/>
    <cellStyle name="Normal 10 7 3" xfId="4664"/>
    <cellStyle name="Normal 10 7 3 2" xfId="46372"/>
    <cellStyle name="Normal 10 7 4" xfId="40530"/>
    <cellStyle name="Normal 10 8" xfId="1744"/>
    <cellStyle name="Normal 10 8 2" xfId="41078"/>
    <cellStyle name="Normal 10 9" xfId="2374"/>
    <cellStyle name="Normal 10 9 2" xfId="7811"/>
    <cellStyle name="Normal 10 9 2 2" xfId="17534"/>
    <cellStyle name="Normal 10 9 2 2 2" xfId="37047"/>
    <cellStyle name="Normal 10 9 2 2 3" xfId="56940"/>
    <cellStyle name="Normal 10 9 2 3" xfId="22348"/>
    <cellStyle name="Normal 10 9 2 4" xfId="42110"/>
    <cellStyle name="Normal 10 9 3" xfId="12228"/>
    <cellStyle name="Normal 10 9 3 2" xfId="31742"/>
    <cellStyle name="Normal 10 9 3 3" xfId="51635"/>
    <cellStyle name="Normal 10 9 4" xfId="23147"/>
    <cellStyle name="Normal 10 9 5" xfId="42913"/>
    <cellStyle name="Normal 100" xfId="177"/>
    <cellStyle name="Normal 100 10" xfId="10190"/>
    <cellStyle name="Normal 100 10 2" xfId="29705"/>
    <cellStyle name="Normal 100 10 3" xfId="49598"/>
    <cellStyle name="Normal 100 11" xfId="19911"/>
    <cellStyle name="Normal 100 12" xfId="39511"/>
    <cellStyle name="Normal 100 2" xfId="395"/>
    <cellStyle name="Normal 100 2 2" xfId="1481"/>
    <cellStyle name="Normal 100 2 2 2" xfId="3853"/>
    <cellStyle name="Normal 100 2 2 2 2" xfId="9290"/>
    <cellStyle name="Normal 100 2 2 2 2 2" xfId="19013"/>
    <cellStyle name="Normal 100 2 2 2 2 2 2" xfId="38526"/>
    <cellStyle name="Normal 100 2 2 2 2 2 3" xfId="58419"/>
    <cellStyle name="Normal 100 2 2 2 2 3" xfId="22635"/>
    <cellStyle name="Normal 100 2 2 2 2 4" xfId="42399"/>
    <cellStyle name="Normal 100 2 2 2 3" xfId="13707"/>
    <cellStyle name="Normal 100 2 2 2 3 2" xfId="33221"/>
    <cellStyle name="Normal 100 2 2 2 3 3" xfId="53114"/>
    <cellStyle name="Normal 100 2 2 2 4" xfId="24626"/>
    <cellStyle name="Normal 100 2 2 2 5" xfId="44392"/>
    <cellStyle name="Normal 100 2 2 3" xfId="7613"/>
    <cellStyle name="Normal 100 2 2 3 2" xfId="17336"/>
    <cellStyle name="Normal 100 2 2 3 2 2" xfId="36849"/>
    <cellStyle name="Normal 100 2 2 3 2 3" xfId="56742"/>
    <cellStyle name="Normal 100 2 2 3 3" xfId="22544"/>
    <cellStyle name="Normal 100 2 2 3 4" xfId="42307"/>
    <cellStyle name="Normal 100 2 2 4" xfId="5580"/>
    <cellStyle name="Normal 100 2 2 4 2" xfId="15317"/>
    <cellStyle name="Normal 100 2 2 4 2 2" xfId="34830"/>
    <cellStyle name="Normal 100 2 2 4 2 3" xfId="54723"/>
    <cellStyle name="Normal 100 2 2 4 3" xfId="27400"/>
    <cellStyle name="Normal 100 2 2 4 4" xfId="47288"/>
    <cellStyle name="Normal 100 2 2 5" xfId="11439"/>
    <cellStyle name="Normal 100 2 2 5 2" xfId="30954"/>
    <cellStyle name="Normal 100 2 2 5 3" xfId="50847"/>
    <cellStyle name="Normal 100 2 2 6" xfId="21160"/>
    <cellStyle name="Normal 100 2 2 7" xfId="40815"/>
    <cellStyle name="Normal 100 2 3" xfId="930"/>
    <cellStyle name="Normal 100 2 3 2" xfId="3315"/>
    <cellStyle name="Normal 100 2 3 2 2" xfId="8752"/>
    <cellStyle name="Normal 100 2 3 2 2 2" xfId="18475"/>
    <cellStyle name="Normal 100 2 3 2 2 2 2" xfId="37988"/>
    <cellStyle name="Normal 100 2 3 2 2 2 3" xfId="57881"/>
    <cellStyle name="Normal 100 2 3 2 2 3" xfId="25498"/>
    <cellStyle name="Normal 100 2 3 2 2 4" xfId="45265"/>
    <cellStyle name="Normal 100 2 3 2 3" xfId="13169"/>
    <cellStyle name="Normal 100 2 3 2 3 2" xfId="32683"/>
    <cellStyle name="Normal 100 2 3 2 3 3" xfId="52576"/>
    <cellStyle name="Normal 100 2 3 2 4" xfId="24088"/>
    <cellStyle name="Normal 100 2 3 2 5" xfId="43854"/>
    <cellStyle name="Normal 100 2 3 3" xfId="7153"/>
    <cellStyle name="Normal 100 2 3 3 2" xfId="16889"/>
    <cellStyle name="Normal 100 2 3 3 2 2" xfId="36402"/>
    <cellStyle name="Normal 100 2 3 3 2 3" xfId="56295"/>
    <cellStyle name="Normal 100 2 3 3 3" xfId="26033"/>
    <cellStyle name="Normal 100 2 3 3 4" xfId="45804"/>
    <cellStyle name="Normal 100 2 3 4" xfId="6115"/>
    <cellStyle name="Normal 100 2 3 4 2" xfId="15852"/>
    <cellStyle name="Normal 100 2 3 4 2 2" xfId="35365"/>
    <cellStyle name="Normal 100 2 3 4 2 3" xfId="55258"/>
    <cellStyle name="Normal 100 2 3 4 3" xfId="27935"/>
    <cellStyle name="Normal 100 2 3 4 4" xfId="47823"/>
    <cellStyle name="Normal 100 2 3 5" xfId="10901"/>
    <cellStyle name="Normal 100 2 3 5 2" xfId="30416"/>
    <cellStyle name="Normal 100 2 3 5 3" xfId="50309"/>
    <cellStyle name="Normal 100 2 3 6" xfId="20622"/>
    <cellStyle name="Normal 100 2 3 7" xfId="40264"/>
    <cellStyle name="Normal 100 2 4" xfId="2120"/>
    <cellStyle name="Normal 100 2 4 2" xfId="4389"/>
    <cellStyle name="Normal 100 2 4 2 2" xfId="9825"/>
    <cellStyle name="Normal 100 2 4 2 2 2" xfId="19548"/>
    <cellStyle name="Normal 100 2 4 2 2 2 2" xfId="39061"/>
    <cellStyle name="Normal 100 2 4 2 2 2 3" xfId="58954"/>
    <cellStyle name="Normal 100 2 4 2 2 3" xfId="29274"/>
    <cellStyle name="Normal 100 2 4 2 2 4" xfId="49162"/>
    <cellStyle name="Normal 100 2 4 2 3" xfId="14242"/>
    <cellStyle name="Normal 100 2 4 2 3 2" xfId="33756"/>
    <cellStyle name="Normal 100 2 4 2 3 3" xfId="53649"/>
    <cellStyle name="Normal 100 2 4 2 4" xfId="25161"/>
    <cellStyle name="Normal 100 2 4 2 5" xfId="44928"/>
    <cellStyle name="Normal 100 2 4 3" xfId="6650"/>
    <cellStyle name="Normal 100 2 4 3 2" xfId="16387"/>
    <cellStyle name="Normal 100 2 4 3 2 2" xfId="35900"/>
    <cellStyle name="Normal 100 2 4 3 2 3" xfId="55793"/>
    <cellStyle name="Normal 100 2 4 3 3" xfId="28470"/>
    <cellStyle name="Normal 100 2 4 3 4" xfId="48358"/>
    <cellStyle name="Normal 100 2 4 4" xfId="11974"/>
    <cellStyle name="Normal 100 2 4 4 2" xfId="31489"/>
    <cellStyle name="Normal 100 2 4 4 3" xfId="51382"/>
    <cellStyle name="Normal 100 2 4 5" xfId="21695"/>
    <cellStyle name="Normal 100 2 4 6" xfId="41454"/>
    <cellStyle name="Normal 100 2 5" xfId="2780"/>
    <cellStyle name="Normal 100 2 5 2" xfId="8217"/>
    <cellStyle name="Normal 100 2 5 2 2" xfId="17940"/>
    <cellStyle name="Normal 100 2 5 2 2 2" xfId="37453"/>
    <cellStyle name="Normal 100 2 5 2 2 3" xfId="57346"/>
    <cellStyle name="Normal 100 2 5 2 3" xfId="25536"/>
    <cellStyle name="Normal 100 2 5 2 4" xfId="45304"/>
    <cellStyle name="Normal 100 2 5 3" xfId="12634"/>
    <cellStyle name="Normal 100 2 5 3 2" xfId="32148"/>
    <cellStyle name="Normal 100 2 5 3 3" xfId="52041"/>
    <cellStyle name="Normal 100 2 5 4" xfId="23553"/>
    <cellStyle name="Normal 100 2 5 5" xfId="43319"/>
    <cellStyle name="Normal 100 2 6" xfId="5040"/>
    <cellStyle name="Normal 100 2 6 2" xfId="14780"/>
    <cellStyle name="Normal 100 2 6 2 2" xfId="34293"/>
    <cellStyle name="Normal 100 2 6 2 3" xfId="54186"/>
    <cellStyle name="Normal 100 2 6 3" xfId="26862"/>
    <cellStyle name="Normal 100 2 6 4" xfId="46748"/>
    <cellStyle name="Normal 100 2 7" xfId="10366"/>
    <cellStyle name="Normal 100 2 7 2" xfId="29881"/>
    <cellStyle name="Normal 100 2 7 3" xfId="49774"/>
    <cellStyle name="Normal 100 2 8" xfId="20087"/>
    <cellStyle name="Normal 100 2 9" xfId="39729"/>
    <cellStyle name="Normal 100 3" xfId="571"/>
    <cellStyle name="Normal 100 3 2" xfId="1657"/>
    <cellStyle name="Normal 100 3 2 2" xfId="4029"/>
    <cellStyle name="Normal 100 3 2 2 2" xfId="9466"/>
    <cellStyle name="Normal 100 3 2 2 2 2" xfId="19189"/>
    <cellStyle name="Normal 100 3 2 2 2 2 2" xfId="38702"/>
    <cellStyle name="Normal 100 3 2 2 2 2 3" xfId="58595"/>
    <cellStyle name="Normal 100 3 2 2 2 3" xfId="22079"/>
    <cellStyle name="Normal 100 3 2 2 2 4" xfId="41839"/>
    <cellStyle name="Normal 100 3 2 2 3" xfId="13883"/>
    <cellStyle name="Normal 100 3 2 2 3 2" xfId="33397"/>
    <cellStyle name="Normal 100 3 2 2 3 3" xfId="53290"/>
    <cellStyle name="Normal 100 3 2 2 4" xfId="24802"/>
    <cellStyle name="Normal 100 3 2 2 5" xfId="44568"/>
    <cellStyle name="Normal 100 3 2 3" xfId="7760"/>
    <cellStyle name="Normal 100 3 2 3 2" xfId="17483"/>
    <cellStyle name="Normal 100 3 2 3 2 2" xfId="36996"/>
    <cellStyle name="Normal 100 3 2 3 2 3" xfId="56889"/>
    <cellStyle name="Normal 100 3 2 3 3" xfId="22098"/>
    <cellStyle name="Normal 100 3 2 3 4" xfId="41858"/>
    <cellStyle name="Normal 100 3 2 4" xfId="5756"/>
    <cellStyle name="Normal 100 3 2 4 2" xfId="15493"/>
    <cellStyle name="Normal 100 3 2 4 2 2" xfId="35006"/>
    <cellStyle name="Normal 100 3 2 4 2 3" xfId="54899"/>
    <cellStyle name="Normal 100 3 2 4 3" xfId="27576"/>
    <cellStyle name="Normal 100 3 2 4 4" xfId="47464"/>
    <cellStyle name="Normal 100 3 2 5" xfId="11615"/>
    <cellStyle name="Normal 100 3 2 5 2" xfId="31130"/>
    <cellStyle name="Normal 100 3 2 5 3" xfId="51023"/>
    <cellStyle name="Normal 100 3 2 6" xfId="21336"/>
    <cellStyle name="Normal 100 3 2 7" xfId="40991"/>
    <cellStyle name="Normal 100 3 3" xfId="1106"/>
    <cellStyle name="Normal 100 3 3 2" xfId="3491"/>
    <cellStyle name="Normal 100 3 3 2 2" xfId="8928"/>
    <cellStyle name="Normal 100 3 3 2 2 2" xfId="18651"/>
    <cellStyle name="Normal 100 3 3 2 2 2 2" xfId="38164"/>
    <cellStyle name="Normal 100 3 3 2 2 2 3" xfId="58057"/>
    <cellStyle name="Normal 100 3 3 2 2 3" xfId="22170"/>
    <cellStyle name="Normal 100 3 3 2 2 4" xfId="41930"/>
    <cellStyle name="Normal 100 3 3 2 3" xfId="13345"/>
    <cellStyle name="Normal 100 3 3 2 3 2" xfId="32859"/>
    <cellStyle name="Normal 100 3 3 2 3 3" xfId="52752"/>
    <cellStyle name="Normal 100 3 3 2 4" xfId="24264"/>
    <cellStyle name="Normal 100 3 3 2 5" xfId="44030"/>
    <cellStyle name="Normal 100 3 3 3" xfId="7300"/>
    <cellStyle name="Normal 100 3 3 3 2" xfId="17036"/>
    <cellStyle name="Normal 100 3 3 3 2 2" xfId="36549"/>
    <cellStyle name="Normal 100 3 3 3 2 3" xfId="56442"/>
    <cellStyle name="Normal 100 3 3 3 3" xfId="25736"/>
    <cellStyle name="Normal 100 3 3 3 4" xfId="45505"/>
    <cellStyle name="Normal 100 3 3 4" xfId="6291"/>
    <cellStyle name="Normal 100 3 3 4 2" xfId="16028"/>
    <cellStyle name="Normal 100 3 3 4 2 2" xfId="35541"/>
    <cellStyle name="Normal 100 3 3 4 2 3" xfId="55434"/>
    <cellStyle name="Normal 100 3 3 4 3" xfId="28111"/>
    <cellStyle name="Normal 100 3 3 4 4" xfId="47999"/>
    <cellStyle name="Normal 100 3 3 5" xfId="11077"/>
    <cellStyle name="Normal 100 3 3 5 2" xfId="30592"/>
    <cellStyle name="Normal 100 3 3 5 3" xfId="50485"/>
    <cellStyle name="Normal 100 3 3 6" xfId="20798"/>
    <cellStyle name="Normal 100 3 3 7" xfId="40440"/>
    <cellStyle name="Normal 100 3 4" xfId="2296"/>
    <cellStyle name="Normal 100 3 4 2" xfId="4565"/>
    <cellStyle name="Normal 100 3 4 2 2" xfId="10001"/>
    <cellStyle name="Normal 100 3 4 2 2 2" xfId="19724"/>
    <cellStyle name="Normal 100 3 4 2 2 2 2" xfId="39237"/>
    <cellStyle name="Normal 100 3 4 2 2 2 3" xfId="59130"/>
    <cellStyle name="Normal 100 3 4 2 2 3" xfId="29450"/>
    <cellStyle name="Normal 100 3 4 2 2 4" xfId="49338"/>
    <cellStyle name="Normal 100 3 4 2 3" xfId="14418"/>
    <cellStyle name="Normal 100 3 4 2 3 2" xfId="33932"/>
    <cellStyle name="Normal 100 3 4 2 3 3" xfId="53825"/>
    <cellStyle name="Normal 100 3 4 2 4" xfId="25337"/>
    <cellStyle name="Normal 100 3 4 2 5" xfId="45104"/>
    <cellStyle name="Normal 100 3 4 3" xfId="6826"/>
    <cellStyle name="Normal 100 3 4 3 2" xfId="16563"/>
    <cellStyle name="Normal 100 3 4 3 2 2" xfId="36076"/>
    <cellStyle name="Normal 100 3 4 3 2 3" xfId="55969"/>
    <cellStyle name="Normal 100 3 4 3 3" xfId="28646"/>
    <cellStyle name="Normal 100 3 4 3 4" xfId="48534"/>
    <cellStyle name="Normal 100 3 4 4" xfId="12150"/>
    <cellStyle name="Normal 100 3 4 4 2" xfId="31665"/>
    <cellStyle name="Normal 100 3 4 4 3" xfId="51558"/>
    <cellStyle name="Normal 100 3 4 5" xfId="21871"/>
    <cellStyle name="Normal 100 3 4 6" xfId="41630"/>
    <cellStyle name="Normal 100 3 5" xfId="2956"/>
    <cellStyle name="Normal 100 3 5 2" xfId="8393"/>
    <cellStyle name="Normal 100 3 5 2 2" xfId="18116"/>
    <cellStyle name="Normal 100 3 5 2 2 2" xfId="37629"/>
    <cellStyle name="Normal 100 3 5 2 2 3" xfId="57522"/>
    <cellStyle name="Normal 100 3 5 2 3" xfId="25426"/>
    <cellStyle name="Normal 100 3 5 2 4" xfId="45193"/>
    <cellStyle name="Normal 100 3 5 3" xfId="12810"/>
    <cellStyle name="Normal 100 3 5 3 2" xfId="32324"/>
    <cellStyle name="Normal 100 3 5 3 3" xfId="52217"/>
    <cellStyle name="Normal 100 3 5 4" xfId="23729"/>
    <cellStyle name="Normal 100 3 5 5" xfId="43495"/>
    <cellStyle name="Normal 100 3 6" xfId="5216"/>
    <cellStyle name="Normal 100 3 6 2" xfId="14956"/>
    <cellStyle name="Normal 100 3 6 2 2" xfId="34469"/>
    <cellStyle name="Normal 100 3 6 2 3" xfId="54362"/>
    <cellStyle name="Normal 100 3 6 3" xfId="27038"/>
    <cellStyle name="Normal 100 3 6 4" xfId="46924"/>
    <cellStyle name="Normal 100 3 7" xfId="10542"/>
    <cellStyle name="Normal 100 3 7 2" xfId="30057"/>
    <cellStyle name="Normal 100 3 7 3" xfId="49950"/>
    <cellStyle name="Normal 100 3 8" xfId="20263"/>
    <cellStyle name="Normal 100 3 9" xfId="39905"/>
    <cellStyle name="Normal 100 4" xfId="1305"/>
    <cellStyle name="Normal 100 4 2" xfId="3677"/>
    <cellStyle name="Normal 100 4 2 2" xfId="9114"/>
    <cellStyle name="Normal 100 4 2 2 2" xfId="18837"/>
    <cellStyle name="Normal 100 4 2 2 2 2" xfId="38350"/>
    <cellStyle name="Normal 100 4 2 2 2 3" xfId="58243"/>
    <cellStyle name="Normal 100 4 2 2 3" xfId="25680"/>
    <cellStyle name="Normal 100 4 2 2 4" xfId="45449"/>
    <cellStyle name="Normal 100 4 2 3" xfId="13531"/>
    <cellStyle name="Normal 100 4 2 3 2" xfId="33045"/>
    <cellStyle name="Normal 100 4 2 3 3" xfId="52938"/>
    <cellStyle name="Normal 100 4 2 4" xfId="24450"/>
    <cellStyle name="Normal 100 4 2 5" xfId="44216"/>
    <cellStyle name="Normal 100 4 3" xfId="7466"/>
    <cellStyle name="Normal 100 4 3 2" xfId="17189"/>
    <cellStyle name="Normal 100 4 3 2 2" xfId="36702"/>
    <cellStyle name="Normal 100 4 3 2 3" xfId="56595"/>
    <cellStyle name="Normal 100 4 3 3" xfId="25720"/>
    <cellStyle name="Normal 100 4 3 4" xfId="45489"/>
    <cellStyle name="Normal 100 4 4" xfId="5404"/>
    <cellStyle name="Normal 100 4 4 2" xfId="15141"/>
    <cellStyle name="Normal 100 4 4 2 2" xfId="34654"/>
    <cellStyle name="Normal 100 4 4 2 3" xfId="54547"/>
    <cellStyle name="Normal 100 4 4 3" xfId="27224"/>
    <cellStyle name="Normal 100 4 4 4" xfId="47112"/>
    <cellStyle name="Normal 100 4 5" xfId="11263"/>
    <cellStyle name="Normal 100 4 5 2" xfId="30778"/>
    <cellStyle name="Normal 100 4 5 3" xfId="50671"/>
    <cellStyle name="Normal 100 4 6" xfId="20984"/>
    <cellStyle name="Normal 100 4 7" xfId="40639"/>
    <cellStyle name="Normal 100 5" xfId="754"/>
    <cellStyle name="Normal 100 5 2" xfId="3139"/>
    <cellStyle name="Normal 100 5 2 2" xfId="8576"/>
    <cellStyle name="Normal 100 5 2 2 2" xfId="18299"/>
    <cellStyle name="Normal 100 5 2 2 2 2" xfId="37812"/>
    <cellStyle name="Normal 100 5 2 2 2 3" xfId="57705"/>
    <cellStyle name="Normal 100 5 2 2 3" xfId="25619"/>
    <cellStyle name="Normal 100 5 2 2 4" xfId="45388"/>
    <cellStyle name="Normal 100 5 2 3" xfId="12993"/>
    <cellStyle name="Normal 100 5 2 3 2" xfId="32507"/>
    <cellStyle name="Normal 100 5 2 3 3" xfId="52400"/>
    <cellStyle name="Normal 100 5 2 4" xfId="23912"/>
    <cellStyle name="Normal 100 5 2 5" xfId="43678"/>
    <cellStyle name="Normal 100 5 3" xfId="7006"/>
    <cellStyle name="Normal 100 5 3 2" xfId="16742"/>
    <cellStyle name="Normal 100 5 3 2 2" xfId="36255"/>
    <cellStyle name="Normal 100 5 3 2 3" xfId="56148"/>
    <cellStyle name="Normal 100 5 3 3" xfId="26478"/>
    <cellStyle name="Normal 100 5 3 4" xfId="46251"/>
    <cellStyle name="Normal 100 5 4" xfId="5939"/>
    <cellStyle name="Normal 100 5 4 2" xfId="15676"/>
    <cellStyle name="Normal 100 5 4 2 2" xfId="35189"/>
    <cellStyle name="Normal 100 5 4 2 3" xfId="55082"/>
    <cellStyle name="Normal 100 5 4 3" xfId="27759"/>
    <cellStyle name="Normal 100 5 4 4" xfId="47647"/>
    <cellStyle name="Normal 100 5 5" xfId="10725"/>
    <cellStyle name="Normal 100 5 5 2" xfId="30240"/>
    <cellStyle name="Normal 100 5 5 3" xfId="50133"/>
    <cellStyle name="Normal 100 5 6" xfId="20446"/>
    <cellStyle name="Normal 100 5 7" xfId="40088"/>
    <cellStyle name="Normal 100 6" xfId="1902"/>
    <cellStyle name="Normal 100 6 2" xfId="4213"/>
    <cellStyle name="Normal 100 6 2 2" xfId="9649"/>
    <cellStyle name="Normal 100 6 2 2 2" xfId="19372"/>
    <cellStyle name="Normal 100 6 2 2 2 2" xfId="38885"/>
    <cellStyle name="Normal 100 6 2 2 2 3" xfId="58778"/>
    <cellStyle name="Normal 100 6 2 2 3" xfId="29098"/>
    <cellStyle name="Normal 100 6 2 2 4" xfId="48986"/>
    <cellStyle name="Normal 100 6 2 3" xfId="14066"/>
    <cellStyle name="Normal 100 6 2 3 2" xfId="33580"/>
    <cellStyle name="Normal 100 6 2 3 3" xfId="53473"/>
    <cellStyle name="Normal 100 6 2 4" xfId="24985"/>
    <cellStyle name="Normal 100 6 2 5" xfId="44752"/>
    <cellStyle name="Normal 100 6 3" xfId="6474"/>
    <cellStyle name="Normal 100 6 3 2" xfId="16211"/>
    <cellStyle name="Normal 100 6 3 2 2" xfId="35724"/>
    <cellStyle name="Normal 100 6 3 2 3" xfId="55617"/>
    <cellStyle name="Normal 100 6 3 3" xfId="28294"/>
    <cellStyle name="Normal 100 6 3 4" xfId="48182"/>
    <cellStyle name="Normal 100 6 4" xfId="11798"/>
    <cellStyle name="Normal 100 6 4 2" xfId="31313"/>
    <cellStyle name="Normal 100 6 4 3" xfId="51206"/>
    <cellStyle name="Normal 100 6 5" xfId="21519"/>
    <cellStyle name="Normal 100 6 6" xfId="41236"/>
    <cellStyle name="Normal 100 7" xfId="2465"/>
    <cellStyle name="Normal 100 7 2" xfId="7902"/>
    <cellStyle name="Normal 100 7 2 2" xfId="17625"/>
    <cellStyle name="Normal 100 7 2 2 2" xfId="37138"/>
    <cellStyle name="Normal 100 7 2 2 3" xfId="57031"/>
    <cellStyle name="Normal 100 7 2 3" xfId="26138"/>
    <cellStyle name="Normal 100 7 2 4" xfId="45909"/>
    <cellStyle name="Normal 100 7 3" xfId="12319"/>
    <cellStyle name="Normal 100 7 3 2" xfId="31833"/>
    <cellStyle name="Normal 100 7 3 3" xfId="51726"/>
    <cellStyle name="Normal 100 7 4" xfId="23238"/>
    <cellStyle name="Normal 100 7 5" xfId="43004"/>
    <cellStyle name="Normal 100 8" xfId="2604"/>
    <cellStyle name="Normal 100 8 2" xfId="8041"/>
    <cellStyle name="Normal 100 8 2 2" xfId="17764"/>
    <cellStyle name="Normal 100 8 2 2 2" xfId="37277"/>
    <cellStyle name="Normal 100 8 2 2 3" xfId="57170"/>
    <cellStyle name="Normal 100 8 2 3" xfId="25900"/>
    <cellStyle name="Normal 100 8 2 4" xfId="45670"/>
    <cellStyle name="Normal 100 8 3" xfId="12458"/>
    <cellStyle name="Normal 100 8 3 2" xfId="31972"/>
    <cellStyle name="Normal 100 8 3 3" xfId="51865"/>
    <cellStyle name="Normal 100 8 4" xfId="23377"/>
    <cellStyle name="Normal 100 8 5" xfId="43143"/>
    <cellStyle name="Normal 100 9" xfId="4822"/>
    <cellStyle name="Normal 100 9 2" xfId="14604"/>
    <cellStyle name="Normal 100 9 2 2" xfId="34117"/>
    <cellStyle name="Normal 100 9 2 3" xfId="54010"/>
    <cellStyle name="Normal 100 9 3" xfId="26686"/>
    <cellStyle name="Normal 100 9 4" xfId="46530"/>
    <cellStyle name="Normal 101" xfId="178"/>
    <cellStyle name="Normal 101 10" xfId="10191"/>
    <cellStyle name="Normal 101 10 2" xfId="29706"/>
    <cellStyle name="Normal 101 10 3" xfId="49599"/>
    <cellStyle name="Normal 101 11" xfId="19912"/>
    <cellStyle name="Normal 101 12" xfId="39512"/>
    <cellStyle name="Normal 101 2" xfId="396"/>
    <cellStyle name="Normal 101 2 2" xfId="1482"/>
    <cellStyle name="Normal 101 2 2 2" xfId="3854"/>
    <cellStyle name="Normal 101 2 2 2 2" xfId="9291"/>
    <cellStyle name="Normal 101 2 2 2 2 2" xfId="19014"/>
    <cellStyle name="Normal 101 2 2 2 2 2 2" xfId="38527"/>
    <cellStyle name="Normal 101 2 2 2 2 2 3" xfId="58420"/>
    <cellStyle name="Normal 101 2 2 2 2 3" xfId="26102"/>
    <cellStyle name="Normal 101 2 2 2 2 4" xfId="45873"/>
    <cellStyle name="Normal 101 2 2 2 3" xfId="13708"/>
    <cellStyle name="Normal 101 2 2 2 3 2" xfId="33222"/>
    <cellStyle name="Normal 101 2 2 2 3 3" xfId="53115"/>
    <cellStyle name="Normal 101 2 2 2 4" xfId="24627"/>
    <cellStyle name="Normal 101 2 2 2 5" xfId="44393"/>
    <cellStyle name="Normal 101 2 2 3" xfId="7614"/>
    <cellStyle name="Normal 101 2 2 3 2" xfId="17337"/>
    <cellStyle name="Normal 101 2 2 3 2 2" xfId="36850"/>
    <cellStyle name="Normal 101 2 2 3 2 3" xfId="56743"/>
    <cellStyle name="Normal 101 2 2 3 3" xfId="25497"/>
    <cellStyle name="Normal 101 2 2 3 4" xfId="45264"/>
    <cellStyle name="Normal 101 2 2 4" xfId="5581"/>
    <cellStyle name="Normal 101 2 2 4 2" xfId="15318"/>
    <cellStyle name="Normal 101 2 2 4 2 2" xfId="34831"/>
    <cellStyle name="Normal 101 2 2 4 2 3" xfId="54724"/>
    <cellStyle name="Normal 101 2 2 4 3" xfId="27401"/>
    <cellStyle name="Normal 101 2 2 4 4" xfId="47289"/>
    <cellStyle name="Normal 101 2 2 5" xfId="11440"/>
    <cellStyle name="Normal 101 2 2 5 2" xfId="30955"/>
    <cellStyle name="Normal 101 2 2 5 3" xfId="50848"/>
    <cellStyle name="Normal 101 2 2 6" xfId="21161"/>
    <cellStyle name="Normal 101 2 2 7" xfId="40816"/>
    <cellStyle name="Normal 101 2 3" xfId="931"/>
    <cellStyle name="Normal 101 2 3 2" xfId="3316"/>
    <cellStyle name="Normal 101 2 3 2 2" xfId="8753"/>
    <cellStyle name="Normal 101 2 3 2 2 2" xfId="18476"/>
    <cellStyle name="Normal 101 2 3 2 2 2 2" xfId="37989"/>
    <cellStyle name="Normal 101 2 3 2 2 2 3" xfId="57882"/>
    <cellStyle name="Normal 101 2 3 2 2 3" xfId="22346"/>
    <cellStyle name="Normal 101 2 3 2 2 4" xfId="42108"/>
    <cellStyle name="Normal 101 2 3 2 3" xfId="13170"/>
    <cellStyle name="Normal 101 2 3 2 3 2" xfId="32684"/>
    <cellStyle name="Normal 101 2 3 2 3 3" xfId="52577"/>
    <cellStyle name="Normal 101 2 3 2 4" xfId="24089"/>
    <cellStyle name="Normal 101 2 3 2 5" xfId="43855"/>
    <cellStyle name="Normal 101 2 3 3" xfId="7154"/>
    <cellStyle name="Normal 101 2 3 3 2" xfId="16890"/>
    <cellStyle name="Normal 101 2 3 3 2 2" xfId="36403"/>
    <cellStyle name="Normal 101 2 3 3 2 3" xfId="56296"/>
    <cellStyle name="Normal 101 2 3 3 3" xfId="22743"/>
    <cellStyle name="Normal 101 2 3 3 4" xfId="42507"/>
    <cellStyle name="Normal 101 2 3 4" xfId="6116"/>
    <cellStyle name="Normal 101 2 3 4 2" xfId="15853"/>
    <cellStyle name="Normal 101 2 3 4 2 2" xfId="35366"/>
    <cellStyle name="Normal 101 2 3 4 2 3" xfId="55259"/>
    <cellStyle name="Normal 101 2 3 4 3" xfId="27936"/>
    <cellStyle name="Normal 101 2 3 4 4" xfId="47824"/>
    <cellStyle name="Normal 101 2 3 5" xfId="10902"/>
    <cellStyle name="Normal 101 2 3 5 2" xfId="30417"/>
    <cellStyle name="Normal 101 2 3 5 3" xfId="50310"/>
    <cellStyle name="Normal 101 2 3 6" xfId="20623"/>
    <cellStyle name="Normal 101 2 3 7" xfId="40265"/>
    <cellStyle name="Normal 101 2 4" xfId="2121"/>
    <cellStyle name="Normal 101 2 4 2" xfId="4390"/>
    <cellStyle name="Normal 101 2 4 2 2" xfId="9826"/>
    <cellStyle name="Normal 101 2 4 2 2 2" xfId="19549"/>
    <cellStyle name="Normal 101 2 4 2 2 2 2" xfId="39062"/>
    <cellStyle name="Normal 101 2 4 2 2 2 3" xfId="58955"/>
    <cellStyle name="Normal 101 2 4 2 2 3" xfId="29275"/>
    <cellStyle name="Normal 101 2 4 2 2 4" xfId="49163"/>
    <cellStyle name="Normal 101 2 4 2 3" xfId="14243"/>
    <cellStyle name="Normal 101 2 4 2 3 2" xfId="33757"/>
    <cellStyle name="Normal 101 2 4 2 3 3" xfId="53650"/>
    <cellStyle name="Normal 101 2 4 2 4" xfId="25162"/>
    <cellStyle name="Normal 101 2 4 2 5" xfId="44929"/>
    <cellStyle name="Normal 101 2 4 3" xfId="6651"/>
    <cellStyle name="Normal 101 2 4 3 2" xfId="16388"/>
    <cellStyle name="Normal 101 2 4 3 2 2" xfId="35901"/>
    <cellStyle name="Normal 101 2 4 3 2 3" xfId="55794"/>
    <cellStyle name="Normal 101 2 4 3 3" xfId="28471"/>
    <cellStyle name="Normal 101 2 4 3 4" xfId="48359"/>
    <cellStyle name="Normal 101 2 4 4" xfId="11975"/>
    <cellStyle name="Normal 101 2 4 4 2" xfId="31490"/>
    <cellStyle name="Normal 101 2 4 4 3" xfId="51383"/>
    <cellStyle name="Normal 101 2 4 5" xfId="21696"/>
    <cellStyle name="Normal 101 2 4 6" xfId="41455"/>
    <cellStyle name="Normal 101 2 5" xfId="2781"/>
    <cellStyle name="Normal 101 2 5 2" xfId="8218"/>
    <cellStyle name="Normal 101 2 5 2 2" xfId="17941"/>
    <cellStyle name="Normal 101 2 5 2 2 2" xfId="37454"/>
    <cellStyle name="Normal 101 2 5 2 2 3" xfId="57347"/>
    <cellStyle name="Normal 101 2 5 2 3" xfId="21946"/>
    <cellStyle name="Normal 101 2 5 2 4" xfId="41705"/>
    <cellStyle name="Normal 101 2 5 3" xfId="12635"/>
    <cellStyle name="Normal 101 2 5 3 2" xfId="32149"/>
    <cellStyle name="Normal 101 2 5 3 3" xfId="52042"/>
    <cellStyle name="Normal 101 2 5 4" xfId="23554"/>
    <cellStyle name="Normal 101 2 5 5" xfId="43320"/>
    <cellStyle name="Normal 101 2 6" xfId="5041"/>
    <cellStyle name="Normal 101 2 6 2" xfId="14781"/>
    <cellStyle name="Normal 101 2 6 2 2" xfId="34294"/>
    <cellStyle name="Normal 101 2 6 2 3" xfId="54187"/>
    <cellStyle name="Normal 101 2 6 3" xfId="26863"/>
    <cellStyle name="Normal 101 2 6 4" xfId="46749"/>
    <cellStyle name="Normal 101 2 7" xfId="10367"/>
    <cellStyle name="Normal 101 2 7 2" xfId="29882"/>
    <cellStyle name="Normal 101 2 7 3" xfId="49775"/>
    <cellStyle name="Normal 101 2 8" xfId="20088"/>
    <cellStyle name="Normal 101 2 9" xfId="39730"/>
    <cellStyle name="Normal 101 3" xfId="572"/>
    <cellStyle name="Normal 101 3 2" xfId="1658"/>
    <cellStyle name="Normal 101 3 2 2" xfId="4030"/>
    <cellStyle name="Normal 101 3 2 2 2" xfId="9467"/>
    <cellStyle name="Normal 101 3 2 2 2 2" xfId="19190"/>
    <cellStyle name="Normal 101 3 2 2 2 2 2" xfId="38703"/>
    <cellStyle name="Normal 101 3 2 2 2 2 3" xfId="58596"/>
    <cellStyle name="Normal 101 3 2 2 2 3" xfId="26355"/>
    <cellStyle name="Normal 101 3 2 2 2 4" xfId="46128"/>
    <cellStyle name="Normal 101 3 2 2 3" xfId="13884"/>
    <cellStyle name="Normal 101 3 2 2 3 2" xfId="33398"/>
    <cellStyle name="Normal 101 3 2 2 3 3" xfId="53291"/>
    <cellStyle name="Normal 101 3 2 2 4" xfId="24803"/>
    <cellStyle name="Normal 101 3 2 2 5" xfId="44569"/>
    <cellStyle name="Normal 101 3 2 3" xfId="7761"/>
    <cellStyle name="Normal 101 3 2 3 2" xfId="17484"/>
    <cellStyle name="Normal 101 3 2 3 2 2" xfId="36997"/>
    <cellStyle name="Normal 101 3 2 3 2 3" xfId="56890"/>
    <cellStyle name="Normal 101 3 2 3 3" xfId="26534"/>
    <cellStyle name="Normal 101 3 2 3 4" xfId="46307"/>
    <cellStyle name="Normal 101 3 2 4" xfId="5757"/>
    <cellStyle name="Normal 101 3 2 4 2" xfId="15494"/>
    <cellStyle name="Normal 101 3 2 4 2 2" xfId="35007"/>
    <cellStyle name="Normal 101 3 2 4 2 3" xfId="54900"/>
    <cellStyle name="Normal 101 3 2 4 3" xfId="27577"/>
    <cellStyle name="Normal 101 3 2 4 4" xfId="47465"/>
    <cellStyle name="Normal 101 3 2 5" xfId="11616"/>
    <cellStyle name="Normal 101 3 2 5 2" xfId="31131"/>
    <cellStyle name="Normal 101 3 2 5 3" xfId="51024"/>
    <cellStyle name="Normal 101 3 2 6" xfId="21337"/>
    <cellStyle name="Normal 101 3 2 7" xfId="40992"/>
    <cellStyle name="Normal 101 3 3" xfId="1107"/>
    <cellStyle name="Normal 101 3 3 2" xfId="3492"/>
    <cellStyle name="Normal 101 3 3 2 2" xfId="8929"/>
    <cellStyle name="Normal 101 3 3 2 2 2" xfId="18652"/>
    <cellStyle name="Normal 101 3 3 2 2 2 2" xfId="38165"/>
    <cellStyle name="Normal 101 3 3 2 2 2 3" xfId="58058"/>
    <cellStyle name="Normal 101 3 3 2 2 3" xfId="23131"/>
    <cellStyle name="Normal 101 3 3 2 2 4" xfId="42897"/>
    <cellStyle name="Normal 101 3 3 2 3" xfId="13346"/>
    <cellStyle name="Normal 101 3 3 2 3 2" xfId="32860"/>
    <cellStyle name="Normal 101 3 3 2 3 3" xfId="52753"/>
    <cellStyle name="Normal 101 3 3 2 4" xfId="24265"/>
    <cellStyle name="Normal 101 3 3 2 5" xfId="44031"/>
    <cellStyle name="Normal 101 3 3 3" xfId="7301"/>
    <cellStyle name="Normal 101 3 3 3 2" xfId="17037"/>
    <cellStyle name="Normal 101 3 3 3 2 2" xfId="36550"/>
    <cellStyle name="Normal 101 3 3 3 2 3" xfId="56443"/>
    <cellStyle name="Normal 101 3 3 3 3" xfId="22476"/>
    <cellStyle name="Normal 101 3 3 3 4" xfId="42239"/>
    <cellStyle name="Normal 101 3 3 4" xfId="6292"/>
    <cellStyle name="Normal 101 3 3 4 2" xfId="16029"/>
    <cellStyle name="Normal 101 3 3 4 2 2" xfId="35542"/>
    <cellStyle name="Normal 101 3 3 4 2 3" xfId="55435"/>
    <cellStyle name="Normal 101 3 3 4 3" xfId="28112"/>
    <cellStyle name="Normal 101 3 3 4 4" xfId="48000"/>
    <cellStyle name="Normal 101 3 3 5" xfId="11078"/>
    <cellStyle name="Normal 101 3 3 5 2" xfId="30593"/>
    <cellStyle name="Normal 101 3 3 5 3" xfId="50486"/>
    <cellStyle name="Normal 101 3 3 6" xfId="20799"/>
    <cellStyle name="Normal 101 3 3 7" xfId="40441"/>
    <cellStyle name="Normal 101 3 4" xfId="2297"/>
    <cellStyle name="Normal 101 3 4 2" xfId="4566"/>
    <cellStyle name="Normal 101 3 4 2 2" xfId="10002"/>
    <cellStyle name="Normal 101 3 4 2 2 2" xfId="19725"/>
    <cellStyle name="Normal 101 3 4 2 2 2 2" xfId="39238"/>
    <cellStyle name="Normal 101 3 4 2 2 2 3" xfId="59131"/>
    <cellStyle name="Normal 101 3 4 2 2 3" xfId="29451"/>
    <cellStyle name="Normal 101 3 4 2 2 4" xfId="49339"/>
    <cellStyle name="Normal 101 3 4 2 3" xfId="14419"/>
    <cellStyle name="Normal 101 3 4 2 3 2" xfId="33933"/>
    <cellStyle name="Normal 101 3 4 2 3 3" xfId="53826"/>
    <cellStyle name="Normal 101 3 4 2 4" xfId="25338"/>
    <cellStyle name="Normal 101 3 4 2 5" xfId="45105"/>
    <cellStyle name="Normal 101 3 4 3" xfId="6827"/>
    <cellStyle name="Normal 101 3 4 3 2" xfId="16564"/>
    <cellStyle name="Normal 101 3 4 3 2 2" xfId="36077"/>
    <cellStyle name="Normal 101 3 4 3 2 3" xfId="55970"/>
    <cellStyle name="Normal 101 3 4 3 3" xfId="28647"/>
    <cellStyle name="Normal 101 3 4 3 4" xfId="48535"/>
    <cellStyle name="Normal 101 3 4 4" xfId="12151"/>
    <cellStyle name="Normal 101 3 4 4 2" xfId="31666"/>
    <cellStyle name="Normal 101 3 4 4 3" xfId="51559"/>
    <cellStyle name="Normal 101 3 4 5" xfId="21872"/>
    <cellStyle name="Normal 101 3 4 6" xfId="41631"/>
    <cellStyle name="Normal 101 3 5" xfId="2957"/>
    <cellStyle name="Normal 101 3 5 2" xfId="8394"/>
    <cellStyle name="Normal 101 3 5 2 2" xfId="18117"/>
    <cellStyle name="Normal 101 3 5 2 2 2" xfId="37630"/>
    <cellStyle name="Normal 101 3 5 2 2 3" xfId="57523"/>
    <cellStyle name="Normal 101 3 5 2 3" xfId="22607"/>
    <cellStyle name="Normal 101 3 5 2 4" xfId="42370"/>
    <cellStyle name="Normal 101 3 5 3" xfId="12811"/>
    <cellStyle name="Normal 101 3 5 3 2" xfId="32325"/>
    <cellStyle name="Normal 101 3 5 3 3" xfId="52218"/>
    <cellStyle name="Normal 101 3 5 4" xfId="23730"/>
    <cellStyle name="Normal 101 3 5 5" xfId="43496"/>
    <cellStyle name="Normal 101 3 6" xfId="5217"/>
    <cellStyle name="Normal 101 3 6 2" xfId="14957"/>
    <cellStyle name="Normal 101 3 6 2 2" xfId="34470"/>
    <cellStyle name="Normal 101 3 6 2 3" xfId="54363"/>
    <cellStyle name="Normal 101 3 6 3" xfId="27039"/>
    <cellStyle name="Normal 101 3 6 4" xfId="46925"/>
    <cellStyle name="Normal 101 3 7" xfId="10543"/>
    <cellStyle name="Normal 101 3 7 2" xfId="30058"/>
    <cellStyle name="Normal 101 3 7 3" xfId="49951"/>
    <cellStyle name="Normal 101 3 8" xfId="20264"/>
    <cellStyle name="Normal 101 3 9" xfId="39906"/>
    <cellStyle name="Normal 101 4" xfId="1306"/>
    <cellStyle name="Normal 101 4 2" xfId="3678"/>
    <cellStyle name="Normal 101 4 2 2" xfId="9115"/>
    <cellStyle name="Normal 101 4 2 2 2" xfId="18838"/>
    <cellStyle name="Normal 101 4 2 2 2 2" xfId="38351"/>
    <cellStyle name="Normal 101 4 2 2 2 3" xfId="58244"/>
    <cellStyle name="Normal 101 4 2 2 3" xfId="22256"/>
    <cellStyle name="Normal 101 4 2 2 4" xfId="42017"/>
    <cellStyle name="Normal 101 4 2 3" xfId="13532"/>
    <cellStyle name="Normal 101 4 2 3 2" xfId="33046"/>
    <cellStyle name="Normal 101 4 2 3 3" xfId="52939"/>
    <cellStyle name="Normal 101 4 2 4" xfId="24451"/>
    <cellStyle name="Normal 101 4 2 5" xfId="44217"/>
    <cellStyle name="Normal 101 4 3" xfId="7467"/>
    <cellStyle name="Normal 101 4 3 2" xfId="17190"/>
    <cellStyle name="Normal 101 4 3 2 2" xfId="36703"/>
    <cellStyle name="Normal 101 4 3 2 3" xfId="56596"/>
    <cellStyle name="Normal 101 4 3 3" xfId="25568"/>
    <cellStyle name="Normal 101 4 3 4" xfId="45336"/>
    <cellStyle name="Normal 101 4 4" xfId="5405"/>
    <cellStyle name="Normal 101 4 4 2" xfId="15142"/>
    <cellStyle name="Normal 101 4 4 2 2" xfId="34655"/>
    <cellStyle name="Normal 101 4 4 2 3" xfId="54548"/>
    <cellStyle name="Normal 101 4 4 3" xfId="27225"/>
    <cellStyle name="Normal 101 4 4 4" xfId="47113"/>
    <cellStyle name="Normal 101 4 5" xfId="11264"/>
    <cellStyle name="Normal 101 4 5 2" xfId="30779"/>
    <cellStyle name="Normal 101 4 5 3" xfId="50672"/>
    <cellStyle name="Normal 101 4 6" xfId="20985"/>
    <cellStyle name="Normal 101 4 7" xfId="40640"/>
    <cellStyle name="Normal 101 5" xfId="755"/>
    <cellStyle name="Normal 101 5 2" xfId="3140"/>
    <cellStyle name="Normal 101 5 2 2" xfId="8577"/>
    <cellStyle name="Normal 101 5 2 2 2" xfId="18300"/>
    <cellStyle name="Normal 101 5 2 2 2 2" xfId="37813"/>
    <cellStyle name="Normal 101 5 2 2 2 3" xfId="57706"/>
    <cellStyle name="Normal 101 5 2 2 3" xfId="22354"/>
    <cellStyle name="Normal 101 5 2 2 4" xfId="42116"/>
    <cellStyle name="Normal 101 5 2 3" xfId="12994"/>
    <cellStyle name="Normal 101 5 2 3 2" xfId="32508"/>
    <cellStyle name="Normal 101 5 2 3 3" xfId="52401"/>
    <cellStyle name="Normal 101 5 2 4" xfId="23913"/>
    <cellStyle name="Normal 101 5 2 5" xfId="43679"/>
    <cellStyle name="Normal 101 5 3" xfId="7007"/>
    <cellStyle name="Normal 101 5 3 2" xfId="16743"/>
    <cellStyle name="Normal 101 5 3 2 2" xfId="36256"/>
    <cellStyle name="Normal 101 5 3 2 3" xfId="56149"/>
    <cellStyle name="Normal 101 5 3 3" xfId="26165"/>
    <cellStyle name="Normal 101 5 3 4" xfId="45936"/>
    <cellStyle name="Normal 101 5 4" xfId="5940"/>
    <cellStyle name="Normal 101 5 4 2" xfId="15677"/>
    <cellStyle name="Normal 101 5 4 2 2" xfId="35190"/>
    <cellStyle name="Normal 101 5 4 2 3" xfId="55083"/>
    <cellStyle name="Normal 101 5 4 3" xfId="27760"/>
    <cellStyle name="Normal 101 5 4 4" xfId="47648"/>
    <cellStyle name="Normal 101 5 5" xfId="10726"/>
    <cellStyle name="Normal 101 5 5 2" xfId="30241"/>
    <cellStyle name="Normal 101 5 5 3" xfId="50134"/>
    <cellStyle name="Normal 101 5 6" xfId="20447"/>
    <cellStyle name="Normal 101 5 7" xfId="40089"/>
    <cellStyle name="Normal 101 6" xfId="1903"/>
    <cellStyle name="Normal 101 6 2" xfId="4214"/>
    <cellStyle name="Normal 101 6 2 2" xfId="9650"/>
    <cellStyle name="Normal 101 6 2 2 2" xfId="19373"/>
    <cellStyle name="Normal 101 6 2 2 2 2" xfId="38886"/>
    <cellStyle name="Normal 101 6 2 2 2 3" xfId="58779"/>
    <cellStyle name="Normal 101 6 2 2 3" xfId="29099"/>
    <cellStyle name="Normal 101 6 2 2 4" xfId="48987"/>
    <cellStyle name="Normal 101 6 2 3" xfId="14067"/>
    <cellStyle name="Normal 101 6 2 3 2" xfId="33581"/>
    <cellStyle name="Normal 101 6 2 3 3" xfId="53474"/>
    <cellStyle name="Normal 101 6 2 4" xfId="24986"/>
    <cellStyle name="Normal 101 6 2 5" xfId="44753"/>
    <cellStyle name="Normal 101 6 3" xfId="6475"/>
    <cellStyle name="Normal 101 6 3 2" xfId="16212"/>
    <cellStyle name="Normal 101 6 3 2 2" xfId="35725"/>
    <cellStyle name="Normal 101 6 3 2 3" xfId="55618"/>
    <cellStyle name="Normal 101 6 3 3" xfId="28295"/>
    <cellStyle name="Normal 101 6 3 4" xfId="48183"/>
    <cellStyle name="Normal 101 6 4" xfId="11799"/>
    <cellStyle name="Normal 101 6 4 2" xfId="31314"/>
    <cellStyle name="Normal 101 6 4 3" xfId="51207"/>
    <cellStyle name="Normal 101 6 5" xfId="21520"/>
    <cellStyle name="Normal 101 6 6" xfId="41237"/>
    <cellStyle name="Normal 101 7" xfId="2466"/>
    <cellStyle name="Normal 101 7 2" xfId="7903"/>
    <cellStyle name="Normal 101 7 2 2" xfId="17626"/>
    <cellStyle name="Normal 101 7 2 2 2" xfId="37139"/>
    <cellStyle name="Normal 101 7 2 2 3" xfId="57032"/>
    <cellStyle name="Normal 101 7 2 3" xfId="25963"/>
    <cellStyle name="Normal 101 7 2 4" xfId="45733"/>
    <cellStyle name="Normal 101 7 3" xfId="12320"/>
    <cellStyle name="Normal 101 7 3 2" xfId="31834"/>
    <cellStyle name="Normal 101 7 3 3" xfId="51727"/>
    <cellStyle name="Normal 101 7 4" xfId="23239"/>
    <cellStyle name="Normal 101 7 5" xfId="43005"/>
    <cellStyle name="Normal 101 8" xfId="2605"/>
    <cellStyle name="Normal 101 8 2" xfId="8042"/>
    <cellStyle name="Normal 101 8 2 2" xfId="17765"/>
    <cellStyle name="Normal 101 8 2 2 2" xfId="37278"/>
    <cellStyle name="Normal 101 8 2 2 3" xfId="57171"/>
    <cellStyle name="Normal 101 8 2 3" xfId="23075"/>
    <cellStyle name="Normal 101 8 2 4" xfId="42840"/>
    <cellStyle name="Normal 101 8 3" xfId="12459"/>
    <cellStyle name="Normal 101 8 3 2" xfId="31973"/>
    <cellStyle name="Normal 101 8 3 3" xfId="51866"/>
    <cellStyle name="Normal 101 8 4" xfId="23378"/>
    <cellStyle name="Normal 101 8 5" xfId="43144"/>
    <cellStyle name="Normal 101 9" xfId="4823"/>
    <cellStyle name="Normal 101 9 2" xfId="14605"/>
    <cellStyle name="Normal 101 9 2 2" xfId="34118"/>
    <cellStyle name="Normal 101 9 2 3" xfId="54011"/>
    <cellStyle name="Normal 101 9 3" xfId="26687"/>
    <cellStyle name="Normal 101 9 4" xfId="46531"/>
    <cellStyle name="Normal 102" xfId="179"/>
    <cellStyle name="Normal 102 10" xfId="10192"/>
    <cellStyle name="Normal 102 10 2" xfId="29707"/>
    <cellStyle name="Normal 102 10 3" xfId="49600"/>
    <cellStyle name="Normal 102 11" xfId="19913"/>
    <cellStyle name="Normal 102 12" xfId="39513"/>
    <cellStyle name="Normal 102 2" xfId="397"/>
    <cellStyle name="Normal 102 2 2" xfId="1483"/>
    <cellStyle name="Normal 102 2 2 2" xfId="3855"/>
    <cellStyle name="Normal 102 2 2 2 2" xfId="9292"/>
    <cellStyle name="Normal 102 2 2 2 2 2" xfId="19015"/>
    <cellStyle name="Normal 102 2 2 2 2 2 2" xfId="38528"/>
    <cellStyle name="Normal 102 2 2 2 2 2 3" xfId="58421"/>
    <cellStyle name="Normal 102 2 2 2 2 3" xfId="23009"/>
    <cellStyle name="Normal 102 2 2 2 2 4" xfId="42774"/>
    <cellStyle name="Normal 102 2 2 2 3" xfId="13709"/>
    <cellStyle name="Normal 102 2 2 2 3 2" xfId="33223"/>
    <cellStyle name="Normal 102 2 2 2 3 3" xfId="53116"/>
    <cellStyle name="Normal 102 2 2 2 4" xfId="24628"/>
    <cellStyle name="Normal 102 2 2 2 5" xfId="44394"/>
    <cellStyle name="Normal 102 2 2 3" xfId="7615"/>
    <cellStyle name="Normal 102 2 2 3 2" xfId="17338"/>
    <cellStyle name="Normal 102 2 2 3 2 2" xfId="36851"/>
    <cellStyle name="Normal 102 2 2 3 2 3" xfId="56744"/>
    <cellStyle name="Normal 102 2 2 3 3" xfId="25416"/>
    <cellStyle name="Normal 102 2 2 3 4" xfId="45183"/>
    <cellStyle name="Normal 102 2 2 4" xfId="5582"/>
    <cellStyle name="Normal 102 2 2 4 2" xfId="15319"/>
    <cellStyle name="Normal 102 2 2 4 2 2" xfId="34832"/>
    <cellStyle name="Normal 102 2 2 4 2 3" xfId="54725"/>
    <cellStyle name="Normal 102 2 2 4 3" xfId="27402"/>
    <cellStyle name="Normal 102 2 2 4 4" xfId="47290"/>
    <cellStyle name="Normal 102 2 2 5" xfId="11441"/>
    <cellStyle name="Normal 102 2 2 5 2" xfId="30956"/>
    <cellStyle name="Normal 102 2 2 5 3" xfId="50849"/>
    <cellStyle name="Normal 102 2 2 6" xfId="21162"/>
    <cellStyle name="Normal 102 2 2 7" xfId="40817"/>
    <cellStyle name="Normal 102 2 3" xfId="932"/>
    <cellStyle name="Normal 102 2 3 2" xfId="3317"/>
    <cellStyle name="Normal 102 2 3 2 2" xfId="8754"/>
    <cellStyle name="Normal 102 2 3 2 2 2" xfId="18477"/>
    <cellStyle name="Normal 102 2 3 2 2 2 2" xfId="37990"/>
    <cellStyle name="Normal 102 2 3 2 2 2 3" xfId="57883"/>
    <cellStyle name="Normal 102 2 3 2 2 3" xfId="25633"/>
    <cellStyle name="Normal 102 2 3 2 2 4" xfId="45402"/>
    <cellStyle name="Normal 102 2 3 2 3" xfId="13171"/>
    <cellStyle name="Normal 102 2 3 2 3 2" xfId="32685"/>
    <cellStyle name="Normal 102 2 3 2 3 3" xfId="52578"/>
    <cellStyle name="Normal 102 2 3 2 4" xfId="24090"/>
    <cellStyle name="Normal 102 2 3 2 5" xfId="43856"/>
    <cellStyle name="Normal 102 2 3 3" xfId="7155"/>
    <cellStyle name="Normal 102 2 3 3 2" xfId="16891"/>
    <cellStyle name="Normal 102 2 3 3 2 2" xfId="36404"/>
    <cellStyle name="Normal 102 2 3 3 2 3" xfId="56297"/>
    <cellStyle name="Normal 102 2 3 3 3" xfId="22222"/>
    <cellStyle name="Normal 102 2 3 3 4" xfId="41982"/>
    <cellStyle name="Normal 102 2 3 4" xfId="6117"/>
    <cellStyle name="Normal 102 2 3 4 2" xfId="15854"/>
    <cellStyle name="Normal 102 2 3 4 2 2" xfId="35367"/>
    <cellStyle name="Normal 102 2 3 4 2 3" xfId="55260"/>
    <cellStyle name="Normal 102 2 3 4 3" xfId="27937"/>
    <cellStyle name="Normal 102 2 3 4 4" xfId="47825"/>
    <cellStyle name="Normal 102 2 3 5" xfId="10903"/>
    <cellStyle name="Normal 102 2 3 5 2" xfId="30418"/>
    <cellStyle name="Normal 102 2 3 5 3" xfId="50311"/>
    <cellStyle name="Normal 102 2 3 6" xfId="20624"/>
    <cellStyle name="Normal 102 2 3 7" xfId="40266"/>
    <cellStyle name="Normal 102 2 4" xfId="2122"/>
    <cellStyle name="Normal 102 2 4 2" xfId="4391"/>
    <cellStyle name="Normal 102 2 4 2 2" xfId="9827"/>
    <cellStyle name="Normal 102 2 4 2 2 2" xfId="19550"/>
    <cellStyle name="Normal 102 2 4 2 2 2 2" xfId="39063"/>
    <cellStyle name="Normal 102 2 4 2 2 2 3" xfId="58956"/>
    <cellStyle name="Normal 102 2 4 2 2 3" xfId="29276"/>
    <cellStyle name="Normal 102 2 4 2 2 4" xfId="49164"/>
    <cellStyle name="Normal 102 2 4 2 3" xfId="14244"/>
    <cellStyle name="Normal 102 2 4 2 3 2" xfId="33758"/>
    <cellStyle name="Normal 102 2 4 2 3 3" xfId="53651"/>
    <cellStyle name="Normal 102 2 4 2 4" xfId="25163"/>
    <cellStyle name="Normal 102 2 4 2 5" xfId="44930"/>
    <cellStyle name="Normal 102 2 4 3" xfId="6652"/>
    <cellStyle name="Normal 102 2 4 3 2" xfId="16389"/>
    <cellStyle name="Normal 102 2 4 3 2 2" xfId="35902"/>
    <cellStyle name="Normal 102 2 4 3 2 3" xfId="55795"/>
    <cellStyle name="Normal 102 2 4 3 3" xfId="28472"/>
    <cellStyle name="Normal 102 2 4 3 4" xfId="48360"/>
    <cellStyle name="Normal 102 2 4 4" xfId="11976"/>
    <cellStyle name="Normal 102 2 4 4 2" xfId="31491"/>
    <cellStyle name="Normal 102 2 4 4 3" xfId="51384"/>
    <cellStyle name="Normal 102 2 4 5" xfId="21697"/>
    <cellStyle name="Normal 102 2 4 6" xfId="41456"/>
    <cellStyle name="Normal 102 2 5" xfId="2782"/>
    <cellStyle name="Normal 102 2 5 2" xfId="8219"/>
    <cellStyle name="Normal 102 2 5 2 2" xfId="17942"/>
    <cellStyle name="Normal 102 2 5 2 2 2" xfId="37455"/>
    <cellStyle name="Normal 102 2 5 2 2 3" xfId="57348"/>
    <cellStyle name="Normal 102 2 5 2 3" xfId="26372"/>
    <cellStyle name="Normal 102 2 5 2 4" xfId="46145"/>
    <cellStyle name="Normal 102 2 5 3" xfId="12636"/>
    <cellStyle name="Normal 102 2 5 3 2" xfId="32150"/>
    <cellStyle name="Normal 102 2 5 3 3" xfId="52043"/>
    <cellStyle name="Normal 102 2 5 4" xfId="23555"/>
    <cellStyle name="Normal 102 2 5 5" xfId="43321"/>
    <cellStyle name="Normal 102 2 6" xfId="5042"/>
    <cellStyle name="Normal 102 2 6 2" xfId="14782"/>
    <cellStyle name="Normal 102 2 6 2 2" xfId="34295"/>
    <cellStyle name="Normal 102 2 6 2 3" xfId="54188"/>
    <cellStyle name="Normal 102 2 6 3" xfId="26864"/>
    <cellStyle name="Normal 102 2 6 4" xfId="46750"/>
    <cellStyle name="Normal 102 2 7" xfId="10368"/>
    <cellStyle name="Normal 102 2 7 2" xfId="29883"/>
    <cellStyle name="Normal 102 2 7 3" xfId="49776"/>
    <cellStyle name="Normal 102 2 8" xfId="20089"/>
    <cellStyle name="Normal 102 2 9" xfId="39731"/>
    <cellStyle name="Normal 102 3" xfId="573"/>
    <cellStyle name="Normal 102 3 2" xfId="1659"/>
    <cellStyle name="Normal 102 3 2 2" xfId="4031"/>
    <cellStyle name="Normal 102 3 2 2 2" xfId="9468"/>
    <cellStyle name="Normal 102 3 2 2 2 2" xfId="19191"/>
    <cellStyle name="Normal 102 3 2 2 2 2 2" xfId="38704"/>
    <cellStyle name="Normal 102 3 2 2 2 2 3" xfId="58597"/>
    <cellStyle name="Normal 102 3 2 2 2 3" xfId="22373"/>
    <cellStyle name="Normal 102 3 2 2 2 4" xfId="42135"/>
    <cellStyle name="Normal 102 3 2 2 3" xfId="13885"/>
    <cellStyle name="Normal 102 3 2 2 3 2" xfId="33399"/>
    <cellStyle name="Normal 102 3 2 2 3 3" xfId="53292"/>
    <cellStyle name="Normal 102 3 2 2 4" xfId="24804"/>
    <cellStyle name="Normal 102 3 2 2 5" xfId="44570"/>
    <cellStyle name="Normal 102 3 2 3" xfId="7762"/>
    <cellStyle name="Normal 102 3 2 3 2" xfId="17485"/>
    <cellStyle name="Normal 102 3 2 3 2 2" xfId="36998"/>
    <cellStyle name="Normal 102 3 2 3 2 3" xfId="56891"/>
    <cellStyle name="Normal 102 3 2 3 3" xfId="21986"/>
    <cellStyle name="Normal 102 3 2 3 4" xfId="41745"/>
    <cellStyle name="Normal 102 3 2 4" xfId="5758"/>
    <cellStyle name="Normal 102 3 2 4 2" xfId="15495"/>
    <cellStyle name="Normal 102 3 2 4 2 2" xfId="35008"/>
    <cellStyle name="Normal 102 3 2 4 2 3" xfId="54901"/>
    <cellStyle name="Normal 102 3 2 4 3" xfId="27578"/>
    <cellStyle name="Normal 102 3 2 4 4" xfId="47466"/>
    <cellStyle name="Normal 102 3 2 5" xfId="11617"/>
    <cellStyle name="Normal 102 3 2 5 2" xfId="31132"/>
    <cellStyle name="Normal 102 3 2 5 3" xfId="51025"/>
    <cellStyle name="Normal 102 3 2 6" xfId="21338"/>
    <cellStyle name="Normal 102 3 2 7" xfId="40993"/>
    <cellStyle name="Normal 102 3 3" xfId="1108"/>
    <cellStyle name="Normal 102 3 3 2" xfId="3493"/>
    <cellStyle name="Normal 102 3 3 2 2" xfId="8930"/>
    <cellStyle name="Normal 102 3 3 2 2 2" xfId="18653"/>
    <cellStyle name="Normal 102 3 3 2 2 2 2" xfId="38166"/>
    <cellStyle name="Normal 102 3 3 2 2 2 3" xfId="58059"/>
    <cellStyle name="Normal 102 3 3 2 2 3" xfId="26298"/>
    <cellStyle name="Normal 102 3 3 2 2 4" xfId="46071"/>
    <cellStyle name="Normal 102 3 3 2 3" xfId="13347"/>
    <cellStyle name="Normal 102 3 3 2 3 2" xfId="32861"/>
    <cellStyle name="Normal 102 3 3 2 3 3" xfId="52754"/>
    <cellStyle name="Normal 102 3 3 2 4" xfId="24266"/>
    <cellStyle name="Normal 102 3 3 2 5" xfId="44032"/>
    <cellStyle name="Normal 102 3 3 3" xfId="7302"/>
    <cellStyle name="Normal 102 3 3 3 2" xfId="17038"/>
    <cellStyle name="Normal 102 3 3 3 2 2" xfId="36551"/>
    <cellStyle name="Normal 102 3 3 3 2 3" xfId="56444"/>
    <cellStyle name="Normal 102 3 3 3 3" xfId="25883"/>
    <cellStyle name="Normal 102 3 3 3 4" xfId="45653"/>
    <cellStyle name="Normal 102 3 3 4" xfId="6293"/>
    <cellStyle name="Normal 102 3 3 4 2" xfId="16030"/>
    <cellStyle name="Normal 102 3 3 4 2 2" xfId="35543"/>
    <cellStyle name="Normal 102 3 3 4 2 3" xfId="55436"/>
    <cellStyle name="Normal 102 3 3 4 3" xfId="28113"/>
    <cellStyle name="Normal 102 3 3 4 4" xfId="48001"/>
    <cellStyle name="Normal 102 3 3 5" xfId="11079"/>
    <cellStyle name="Normal 102 3 3 5 2" xfId="30594"/>
    <cellStyle name="Normal 102 3 3 5 3" xfId="50487"/>
    <cellStyle name="Normal 102 3 3 6" xfId="20800"/>
    <cellStyle name="Normal 102 3 3 7" xfId="40442"/>
    <cellStyle name="Normal 102 3 4" xfId="2298"/>
    <cellStyle name="Normal 102 3 4 2" xfId="4567"/>
    <cellStyle name="Normal 102 3 4 2 2" xfId="10003"/>
    <cellStyle name="Normal 102 3 4 2 2 2" xfId="19726"/>
    <cellStyle name="Normal 102 3 4 2 2 2 2" xfId="39239"/>
    <cellStyle name="Normal 102 3 4 2 2 2 3" xfId="59132"/>
    <cellStyle name="Normal 102 3 4 2 2 3" xfId="29452"/>
    <cellStyle name="Normal 102 3 4 2 2 4" xfId="49340"/>
    <cellStyle name="Normal 102 3 4 2 3" xfId="14420"/>
    <cellStyle name="Normal 102 3 4 2 3 2" xfId="33934"/>
    <cellStyle name="Normal 102 3 4 2 3 3" xfId="53827"/>
    <cellStyle name="Normal 102 3 4 2 4" xfId="25339"/>
    <cellStyle name="Normal 102 3 4 2 5" xfId="45106"/>
    <cellStyle name="Normal 102 3 4 3" xfId="6828"/>
    <cellStyle name="Normal 102 3 4 3 2" xfId="16565"/>
    <cellStyle name="Normal 102 3 4 3 2 2" xfId="36078"/>
    <cellStyle name="Normal 102 3 4 3 2 3" xfId="55971"/>
    <cellStyle name="Normal 102 3 4 3 3" xfId="28648"/>
    <cellStyle name="Normal 102 3 4 3 4" xfId="48536"/>
    <cellStyle name="Normal 102 3 4 4" xfId="12152"/>
    <cellStyle name="Normal 102 3 4 4 2" xfId="31667"/>
    <cellStyle name="Normal 102 3 4 4 3" xfId="51560"/>
    <cellStyle name="Normal 102 3 4 5" xfId="21873"/>
    <cellStyle name="Normal 102 3 4 6" xfId="41632"/>
    <cellStyle name="Normal 102 3 5" xfId="2958"/>
    <cellStyle name="Normal 102 3 5 2" xfId="8395"/>
    <cellStyle name="Normal 102 3 5 2 2" xfId="18118"/>
    <cellStyle name="Normal 102 3 5 2 2 2" xfId="37631"/>
    <cellStyle name="Normal 102 3 5 2 2 3" xfId="57524"/>
    <cellStyle name="Normal 102 3 5 2 3" xfId="26142"/>
    <cellStyle name="Normal 102 3 5 2 4" xfId="45913"/>
    <cellStyle name="Normal 102 3 5 3" xfId="12812"/>
    <cellStyle name="Normal 102 3 5 3 2" xfId="32326"/>
    <cellStyle name="Normal 102 3 5 3 3" xfId="52219"/>
    <cellStyle name="Normal 102 3 5 4" xfId="23731"/>
    <cellStyle name="Normal 102 3 5 5" xfId="43497"/>
    <cellStyle name="Normal 102 3 6" xfId="5218"/>
    <cellStyle name="Normal 102 3 6 2" xfId="14958"/>
    <cellStyle name="Normal 102 3 6 2 2" xfId="34471"/>
    <cellStyle name="Normal 102 3 6 2 3" xfId="54364"/>
    <cellStyle name="Normal 102 3 6 3" xfId="27040"/>
    <cellStyle name="Normal 102 3 6 4" xfId="46926"/>
    <cellStyle name="Normal 102 3 7" xfId="10544"/>
    <cellStyle name="Normal 102 3 7 2" xfId="30059"/>
    <cellStyle name="Normal 102 3 7 3" xfId="49952"/>
    <cellStyle name="Normal 102 3 8" xfId="20265"/>
    <cellStyle name="Normal 102 3 9" xfId="39907"/>
    <cellStyle name="Normal 102 4" xfId="1307"/>
    <cellStyle name="Normal 102 4 2" xfId="3679"/>
    <cellStyle name="Normal 102 4 2 2" xfId="9116"/>
    <cellStyle name="Normal 102 4 2 2 2" xfId="18839"/>
    <cellStyle name="Normal 102 4 2 2 2 2" xfId="38352"/>
    <cellStyle name="Normal 102 4 2 2 2 3" xfId="58245"/>
    <cellStyle name="Normal 102 4 2 2 3" xfId="22473"/>
    <cellStyle name="Normal 102 4 2 2 4" xfId="42236"/>
    <cellStyle name="Normal 102 4 2 3" xfId="13533"/>
    <cellStyle name="Normal 102 4 2 3 2" xfId="33047"/>
    <cellStyle name="Normal 102 4 2 3 3" xfId="52940"/>
    <cellStyle name="Normal 102 4 2 4" xfId="24452"/>
    <cellStyle name="Normal 102 4 2 5" xfId="44218"/>
    <cellStyle name="Normal 102 4 3" xfId="7468"/>
    <cellStyle name="Normal 102 4 3 2" xfId="17191"/>
    <cellStyle name="Normal 102 4 3 2 2" xfId="36704"/>
    <cellStyle name="Normal 102 4 3 2 3" xfId="56597"/>
    <cellStyle name="Normal 102 4 3 3" xfId="21979"/>
    <cellStyle name="Normal 102 4 3 4" xfId="41738"/>
    <cellStyle name="Normal 102 4 4" xfId="5406"/>
    <cellStyle name="Normal 102 4 4 2" xfId="15143"/>
    <cellStyle name="Normal 102 4 4 2 2" xfId="34656"/>
    <cellStyle name="Normal 102 4 4 2 3" xfId="54549"/>
    <cellStyle name="Normal 102 4 4 3" xfId="27226"/>
    <cellStyle name="Normal 102 4 4 4" xfId="47114"/>
    <cellStyle name="Normal 102 4 5" xfId="11265"/>
    <cellStyle name="Normal 102 4 5 2" xfId="30780"/>
    <cellStyle name="Normal 102 4 5 3" xfId="50673"/>
    <cellStyle name="Normal 102 4 6" xfId="20986"/>
    <cellStyle name="Normal 102 4 7" xfId="40641"/>
    <cellStyle name="Normal 102 5" xfId="756"/>
    <cellStyle name="Normal 102 5 2" xfId="3141"/>
    <cellStyle name="Normal 102 5 2 2" xfId="8578"/>
    <cellStyle name="Normal 102 5 2 2 2" xfId="18301"/>
    <cellStyle name="Normal 102 5 2 2 2 2" xfId="37814"/>
    <cellStyle name="Normal 102 5 2 2 2 3" xfId="57707"/>
    <cellStyle name="Normal 102 5 2 2 3" xfId="22757"/>
    <cellStyle name="Normal 102 5 2 2 4" xfId="42521"/>
    <cellStyle name="Normal 102 5 2 3" xfId="12995"/>
    <cellStyle name="Normal 102 5 2 3 2" xfId="32509"/>
    <cellStyle name="Normal 102 5 2 3 3" xfId="52402"/>
    <cellStyle name="Normal 102 5 2 4" xfId="23914"/>
    <cellStyle name="Normal 102 5 2 5" xfId="43680"/>
    <cellStyle name="Normal 102 5 3" xfId="7008"/>
    <cellStyle name="Normal 102 5 3 2" xfId="16744"/>
    <cellStyle name="Normal 102 5 3 2 2" xfId="36257"/>
    <cellStyle name="Normal 102 5 3 2 3" xfId="56150"/>
    <cellStyle name="Normal 102 5 3 3" xfId="22532"/>
    <cellStyle name="Normal 102 5 3 4" xfId="42295"/>
    <cellStyle name="Normal 102 5 4" xfId="5941"/>
    <cellStyle name="Normal 102 5 4 2" xfId="15678"/>
    <cellStyle name="Normal 102 5 4 2 2" xfId="35191"/>
    <cellStyle name="Normal 102 5 4 2 3" xfId="55084"/>
    <cellStyle name="Normal 102 5 4 3" xfId="27761"/>
    <cellStyle name="Normal 102 5 4 4" xfId="47649"/>
    <cellStyle name="Normal 102 5 5" xfId="10727"/>
    <cellStyle name="Normal 102 5 5 2" xfId="30242"/>
    <cellStyle name="Normal 102 5 5 3" xfId="50135"/>
    <cellStyle name="Normal 102 5 6" xfId="20448"/>
    <cellStyle name="Normal 102 5 7" xfId="40090"/>
    <cellStyle name="Normal 102 6" xfId="1904"/>
    <cellStyle name="Normal 102 6 2" xfId="4215"/>
    <cellStyle name="Normal 102 6 2 2" xfId="9651"/>
    <cellStyle name="Normal 102 6 2 2 2" xfId="19374"/>
    <cellStyle name="Normal 102 6 2 2 2 2" xfId="38887"/>
    <cellStyle name="Normal 102 6 2 2 2 3" xfId="58780"/>
    <cellStyle name="Normal 102 6 2 2 3" xfId="29100"/>
    <cellStyle name="Normal 102 6 2 2 4" xfId="48988"/>
    <cellStyle name="Normal 102 6 2 3" xfId="14068"/>
    <cellStyle name="Normal 102 6 2 3 2" xfId="33582"/>
    <cellStyle name="Normal 102 6 2 3 3" xfId="53475"/>
    <cellStyle name="Normal 102 6 2 4" xfId="24987"/>
    <cellStyle name="Normal 102 6 2 5" xfId="44754"/>
    <cellStyle name="Normal 102 6 3" xfId="6476"/>
    <cellStyle name="Normal 102 6 3 2" xfId="16213"/>
    <cellStyle name="Normal 102 6 3 2 2" xfId="35726"/>
    <cellStyle name="Normal 102 6 3 2 3" xfId="55619"/>
    <cellStyle name="Normal 102 6 3 3" xfId="28296"/>
    <cellStyle name="Normal 102 6 3 4" xfId="48184"/>
    <cellStyle name="Normal 102 6 4" xfId="11800"/>
    <cellStyle name="Normal 102 6 4 2" xfId="31315"/>
    <cellStyle name="Normal 102 6 4 3" xfId="51208"/>
    <cellStyle name="Normal 102 6 5" xfId="21521"/>
    <cellStyle name="Normal 102 6 6" xfId="41238"/>
    <cellStyle name="Normal 102 7" xfId="2467"/>
    <cellStyle name="Normal 102 7 2" xfId="7904"/>
    <cellStyle name="Normal 102 7 2 2" xfId="17627"/>
    <cellStyle name="Normal 102 7 2 2 2" xfId="37140"/>
    <cellStyle name="Normal 102 7 2 2 3" xfId="57033"/>
    <cellStyle name="Normal 102 7 2 3" xfId="26380"/>
    <cellStyle name="Normal 102 7 2 4" xfId="46153"/>
    <cellStyle name="Normal 102 7 3" xfId="12321"/>
    <cellStyle name="Normal 102 7 3 2" xfId="31835"/>
    <cellStyle name="Normal 102 7 3 3" xfId="51728"/>
    <cellStyle name="Normal 102 7 4" xfId="23240"/>
    <cellStyle name="Normal 102 7 5" xfId="43006"/>
    <cellStyle name="Normal 102 8" xfId="2606"/>
    <cellStyle name="Normal 102 8 2" xfId="8043"/>
    <cellStyle name="Normal 102 8 2 2" xfId="17766"/>
    <cellStyle name="Normal 102 8 2 2 2" xfId="37279"/>
    <cellStyle name="Normal 102 8 2 2 3" xfId="57172"/>
    <cellStyle name="Normal 102 8 2 3" xfId="26140"/>
    <cellStyle name="Normal 102 8 2 4" xfId="45911"/>
    <cellStyle name="Normal 102 8 3" xfId="12460"/>
    <cellStyle name="Normal 102 8 3 2" xfId="31974"/>
    <cellStyle name="Normal 102 8 3 3" xfId="51867"/>
    <cellStyle name="Normal 102 8 4" xfId="23379"/>
    <cellStyle name="Normal 102 8 5" xfId="43145"/>
    <cellStyle name="Normal 102 9" xfId="4824"/>
    <cellStyle name="Normal 102 9 2" xfId="14606"/>
    <cellStyle name="Normal 102 9 2 2" xfId="34119"/>
    <cellStyle name="Normal 102 9 2 3" xfId="54012"/>
    <cellStyle name="Normal 102 9 3" xfId="26688"/>
    <cellStyle name="Normal 102 9 4" xfId="46532"/>
    <cellStyle name="Normal 103" xfId="180"/>
    <cellStyle name="Normal 103 10" xfId="10193"/>
    <cellStyle name="Normal 103 10 2" xfId="29708"/>
    <cellStyle name="Normal 103 10 3" xfId="49601"/>
    <cellStyle name="Normal 103 11" xfId="19914"/>
    <cellStyle name="Normal 103 12" xfId="39514"/>
    <cellStyle name="Normal 103 2" xfId="398"/>
    <cellStyle name="Normal 103 2 2" xfId="1484"/>
    <cellStyle name="Normal 103 2 2 2" xfId="3856"/>
    <cellStyle name="Normal 103 2 2 2 2" xfId="9293"/>
    <cellStyle name="Normal 103 2 2 2 2 2" xfId="19016"/>
    <cellStyle name="Normal 103 2 2 2 2 2 2" xfId="38529"/>
    <cellStyle name="Normal 103 2 2 2 2 2 3" xfId="58422"/>
    <cellStyle name="Normal 103 2 2 2 2 3" xfId="26122"/>
    <cellStyle name="Normal 103 2 2 2 2 4" xfId="45893"/>
    <cellStyle name="Normal 103 2 2 2 3" xfId="13710"/>
    <cellStyle name="Normal 103 2 2 2 3 2" xfId="33224"/>
    <cellStyle name="Normal 103 2 2 2 3 3" xfId="53117"/>
    <cellStyle name="Normal 103 2 2 2 4" xfId="24629"/>
    <cellStyle name="Normal 103 2 2 2 5" xfId="44395"/>
    <cellStyle name="Normal 103 2 2 3" xfId="7616"/>
    <cellStyle name="Normal 103 2 2 3 2" xfId="17339"/>
    <cellStyle name="Normal 103 2 2 3 2 2" xfId="36852"/>
    <cellStyle name="Normal 103 2 2 3 2 3" xfId="56745"/>
    <cellStyle name="Normal 103 2 2 3 3" xfId="22252"/>
    <cellStyle name="Normal 103 2 2 3 4" xfId="42013"/>
    <cellStyle name="Normal 103 2 2 4" xfId="5583"/>
    <cellStyle name="Normal 103 2 2 4 2" xfId="15320"/>
    <cellStyle name="Normal 103 2 2 4 2 2" xfId="34833"/>
    <cellStyle name="Normal 103 2 2 4 2 3" xfId="54726"/>
    <cellStyle name="Normal 103 2 2 4 3" xfId="27403"/>
    <cellStyle name="Normal 103 2 2 4 4" xfId="47291"/>
    <cellStyle name="Normal 103 2 2 5" xfId="11442"/>
    <cellStyle name="Normal 103 2 2 5 2" xfId="30957"/>
    <cellStyle name="Normal 103 2 2 5 3" xfId="50850"/>
    <cellStyle name="Normal 103 2 2 6" xfId="21163"/>
    <cellStyle name="Normal 103 2 2 7" xfId="40818"/>
    <cellStyle name="Normal 103 2 3" xfId="933"/>
    <cellStyle name="Normal 103 2 3 2" xfId="3318"/>
    <cellStyle name="Normal 103 2 3 2 2" xfId="8755"/>
    <cellStyle name="Normal 103 2 3 2 2 2" xfId="18478"/>
    <cellStyle name="Normal 103 2 3 2 2 2 2" xfId="37991"/>
    <cellStyle name="Normal 103 2 3 2 2 2 3" xfId="57884"/>
    <cellStyle name="Normal 103 2 3 2 2 3" xfId="22120"/>
    <cellStyle name="Normal 103 2 3 2 2 4" xfId="41880"/>
    <cellStyle name="Normal 103 2 3 2 3" xfId="13172"/>
    <cellStyle name="Normal 103 2 3 2 3 2" xfId="32686"/>
    <cellStyle name="Normal 103 2 3 2 3 3" xfId="52579"/>
    <cellStyle name="Normal 103 2 3 2 4" xfId="24091"/>
    <cellStyle name="Normal 103 2 3 2 5" xfId="43857"/>
    <cellStyle name="Normal 103 2 3 3" xfId="7156"/>
    <cellStyle name="Normal 103 2 3 3 2" xfId="16892"/>
    <cellStyle name="Normal 103 2 3 3 2 2" xfId="36405"/>
    <cellStyle name="Normal 103 2 3 3 2 3" xfId="56298"/>
    <cellStyle name="Normal 103 2 3 3 3" xfId="22109"/>
    <cellStyle name="Normal 103 2 3 3 4" xfId="41869"/>
    <cellStyle name="Normal 103 2 3 4" xfId="6118"/>
    <cellStyle name="Normal 103 2 3 4 2" xfId="15855"/>
    <cellStyle name="Normal 103 2 3 4 2 2" xfId="35368"/>
    <cellStyle name="Normal 103 2 3 4 2 3" xfId="55261"/>
    <cellStyle name="Normal 103 2 3 4 3" xfId="27938"/>
    <cellStyle name="Normal 103 2 3 4 4" xfId="47826"/>
    <cellStyle name="Normal 103 2 3 5" xfId="10904"/>
    <cellStyle name="Normal 103 2 3 5 2" xfId="30419"/>
    <cellStyle name="Normal 103 2 3 5 3" xfId="50312"/>
    <cellStyle name="Normal 103 2 3 6" xfId="20625"/>
    <cellStyle name="Normal 103 2 3 7" xfId="40267"/>
    <cellStyle name="Normal 103 2 4" xfId="2123"/>
    <cellStyle name="Normal 103 2 4 2" xfId="4392"/>
    <cellStyle name="Normal 103 2 4 2 2" xfId="9828"/>
    <cellStyle name="Normal 103 2 4 2 2 2" xfId="19551"/>
    <cellStyle name="Normal 103 2 4 2 2 2 2" xfId="39064"/>
    <cellStyle name="Normal 103 2 4 2 2 2 3" xfId="58957"/>
    <cellStyle name="Normal 103 2 4 2 2 3" xfId="29277"/>
    <cellStyle name="Normal 103 2 4 2 2 4" xfId="49165"/>
    <cellStyle name="Normal 103 2 4 2 3" xfId="14245"/>
    <cellStyle name="Normal 103 2 4 2 3 2" xfId="33759"/>
    <cellStyle name="Normal 103 2 4 2 3 3" xfId="53652"/>
    <cellStyle name="Normal 103 2 4 2 4" xfId="25164"/>
    <cellStyle name="Normal 103 2 4 2 5" xfId="44931"/>
    <cellStyle name="Normal 103 2 4 3" xfId="6653"/>
    <cellStyle name="Normal 103 2 4 3 2" xfId="16390"/>
    <cellStyle name="Normal 103 2 4 3 2 2" xfId="35903"/>
    <cellStyle name="Normal 103 2 4 3 2 3" xfId="55796"/>
    <cellStyle name="Normal 103 2 4 3 3" xfId="28473"/>
    <cellStyle name="Normal 103 2 4 3 4" xfId="48361"/>
    <cellStyle name="Normal 103 2 4 4" xfId="11977"/>
    <cellStyle name="Normal 103 2 4 4 2" xfId="31492"/>
    <cellStyle name="Normal 103 2 4 4 3" xfId="51385"/>
    <cellStyle name="Normal 103 2 4 5" xfId="21698"/>
    <cellStyle name="Normal 103 2 4 6" xfId="41457"/>
    <cellStyle name="Normal 103 2 5" xfId="2783"/>
    <cellStyle name="Normal 103 2 5 2" xfId="8220"/>
    <cellStyle name="Normal 103 2 5 2 2" xfId="17943"/>
    <cellStyle name="Normal 103 2 5 2 2 2" xfId="37456"/>
    <cellStyle name="Normal 103 2 5 2 2 3" xfId="57349"/>
    <cellStyle name="Normal 103 2 5 2 3" xfId="22446"/>
    <cellStyle name="Normal 103 2 5 2 4" xfId="42208"/>
    <cellStyle name="Normal 103 2 5 3" xfId="12637"/>
    <cellStyle name="Normal 103 2 5 3 2" xfId="32151"/>
    <cellStyle name="Normal 103 2 5 3 3" xfId="52044"/>
    <cellStyle name="Normal 103 2 5 4" xfId="23556"/>
    <cellStyle name="Normal 103 2 5 5" xfId="43322"/>
    <cellStyle name="Normal 103 2 6" xfId="5043"/>
    <cellStyle name="Normal 103 2 6 2" xfId="14783"/>
    <cellStyle name="Normal 103 2 6 2 2" xfId="34296"/>
    <cellStyle name="Normal 103 2 6 2 3" xfId="54189"/>
    <cellStyle name="Normal 103 2 6 3" xfId="26865"/>
    <cellStyle name="Normal 103 2 6 4" xfId="46751"/>
    <cellStyle name="Normal 103 2 7" xfId="10369"/>
    <cellStyle name="Normal 103 2 7 2" xfId="29884"/>
    <cellStyle name="Normal 103 2 7 3" xfId="49777"/>
    <cellStyle name="Normal 103 2 8" xfId="20090"/>
    <cellStyle name="Normal 103 2 9" xfId="39732"/>
    <cellStyle name="Normal 103 3" xfId="574"/>
    <cellStyle name="Normal 103 3 2" xfId="1660"/>
    <cellStyle name="Normal 103 3 2 2" xfId="4032"/>
    <cellStyle name="Normal 103 3 2 2 2" xfId="9469"/>
    <cellStyle name="Normal 103 3 2 2 2 2" xfId="19192"/>
    <cellStyle name="Normal 103 3 2 2 2 2 2" xfId="38705"/>
    <cellStyle name="Normal 103 3 2 2 2 2 3" xfId="58598"/>
    <cellStyle name="Normal 103 3 2 2 2 3" xfId="22608"/>
    <cellStyle name="Normal 103 3 2 2 2 4" xfId="42371"/>
    <cellStyle name="Normal 103 3 2 2 3" xfId="13886"/>
    <cellStyle name="Normal 103 3 2 2 3 2" xfId="33400"/>
    <cellStyle name="Normal 103 3 2 2 3 3" xfId="53293"/>
    <cellStyle name="Normal 103 3 2 2 4" xfId="24805"/>
    <cellStyle name="Normal 103 3 2 2 5" xfId="44571"/>
    <cellStyle name="Normal 103 3 2 3" xfId="7763"/>
    <cellStyle name="Normal 103 3 2 3 2" xfId="17486"/>
    <cellStyle name="Normal 103 3 2 3 2 2" xfId="36999"/>
    <cellStyle name="Normal 103 3 2 3 2 3" xfId="56892"/>
    <cellStyle name="Normal 103 3 2 3 3" xfId="26049"/>
    <cellStyle name="Normal 103 3 2 3 4" xfId="45820"/>
    <cellStyle name="Normal 103 3 2 4" xfId="5759"/>
    <cellStyle name="Normal 103 3 2 4 2" xfId="15496"/>
    <cellStyle name="Normal 103 3 2 4 2 2" xfId="35009"/>
    <cellStyle name="Normal 103 3 2 4 2 3" xfId="54902"/>
    <cellStyle name="Normal 103 3 2 4 3" xfId="27579"/>
    <cellStyle name="Normal 103 3 2 4 4" xfId="47467"/>
    <cellStyle name="Normal 103 3 2 5" xfId="11618"/>
    <cellStyle name="Normal 103 3 2 5 2" xfId="31133"/>
    <cellStyle name="Normal 103 3 2 5 3" xfId="51026"/>
    <cellStyle name="Normal 103 3 2 6" xfId="21339"/>
    <cellStyle name="Normal 103 3 2 7" xfId="40994"/>
    <cellStyle name="Normal 103 3 3" xfId="1109"/>
    <cellStyle name="Normal 103 3 3 2" xfId="3494"/>
    <cellStyle name="Normal 103 3 3 2 2" xfId="8931"/>
    <cellStyle name="Normal 103 3 3 2 2 2" xfId="18654"/>
    <cellStyle name="Normal 103 3 3 2 2 2 2" xfId="38167"/>
    <cellStyle name="Normal 103 3 3 2 2 2 3" xfId="58060"/>
    <cellStyle name="Normal 103 3 3 2 2 3" xfId="25517"/>
    <cellStyle name="Normal 103 3 3 2 2 4" xfId="45285"/>
    <cellStyle name="Normal 103 3 3 2 3" xfId="13348"/>
    <cellStyle name="Normal 103 3 3 2 3 2" xfId="32862"/>
    <cellStyle name="Normal 103 3 3 2 3 3" xfId="52755"/>
    <cellStyle name="Normal 103 3 3 2 4" xfId="24267"/>
    <cellStyle name="Normal 103 3 3 2 5" xfId="44033"/>
    <cellStyle name="Normal 103 3 3 3" xfId="7303"/>
    <cellStyle name="Normal 103 3 3 3 2" xfId="17039"/>
    <cellStyle name="Normal 103 3 3 3 2 2" xfId="36552"/>
    <cellStyle name="Normal 103 3 3 3 2 3" xfId="56445"/>
    <cellStyle name="Normal 103 3 3 3 3" xfId="22106"/>
    <cellStyle name="Normal 103 3 3 3 4" xfId="41866"/>
    <cellStyle name="Normal 103 3 3 4" xfId="6294"/>
    <cellStyle name="Normal 103 3 3 4 2" xfId="16031"/>
    <cellStyle name="Normal 103 3 3 4 2 2" xfId="35544"/>
    <cellStyle name="Normal 103 3 3 4 2 3" xfId="55437"/>
    <cellStyle name="Normal 103 3 3 4 3" xfId="28114"/>
    <cellStyle name="Normal 103 3 3 4 4" xfId="48002"/>
    <cellStyle name="Normal 103 3 3 5" xfId="11080"/>
    <cellStyle name="Normal 103 3 3 5 2" xfId="30595"/>
    <cellStyle name="Normal 103 3 3 5 3" xfId="50488"/>
    <cellStyle name="Normal 103 3 3 6" xfId="20801"/>
    <cellStyle name="Normal 103 3 3 7" xfId="40443"/>
    <cellStyle name="Normal 103 3 4" xfId="2299"/>
    <cellStyle name="Normal 103 3 4 2" xfId="4568"/>
    <cellStyle name="Normal 103 3 4 2 2" xfId="10004"/>
    <cellStyle name="Normal 103 3 4 2 2 2" xfId="19727"/>
    <cellStyle name="Normal 103 3 4 2 2 2 2" xfId="39240"/>
    <cellStyle name="Normal 103 3 4 2 2 2 3" xfId="59133"/>
    <cellStyle name="Normal 103 3 4 2 2 3" xfId="29453"/>
    <cellStyle name="Normal 103 3 4 2 2 4" xfId="49341"/>
    <cellStyle name="Normal 103 3 4 2 3" xfId="14421"/>
    <cellStyle name="Normal 103 3 4 2 3 2" xfId="33935"/>
    <cellStyle name="Normal 103 3 4 2 3 3" xfId="53828"/>
    <cellStyle name="Normal 103 3 4 2 4" xfId="25340"/>
    <cellStyle name="Normal 103 3 4 2 5" xfId="45107"/>
    <cellStyle name="Normal 103 3 4 3" xfId="6829"/>
    <cellStyle name="Normal 103 3 4 3 2" xfId="16566"/>
    <cellStyle name="Normal 103 3 4 3 2 2" xfId="36079"/>
    <cellStyle name="Normal 103 3 4 3 2 3" xfId="55972"/>
    <cellStyle name="Normal 103 3 4 3 3" xfId="28649"/>
    <cellStyle name="Normal 103 3 4 3 4" xfId="48537"/>
    <cellStyle name="Normal 103 3 4 4" xfId="12153"/>
    <cellStyle name="Normal 103 3 4 4 2" xfId="31668"/>
    <cellStyle name="Normal 103 3 4 4 3" xfId="51561"/>
    <cellStyle name="Normal 103 3 4 5" xfId="21874"/>
    <cellStyle name="Normal 103 3 4 6" xfId="41633"/>
    <cellStyle name="Normal 103 3 5" xfId="2959"/>
    <cellStyle name="Normal 103 3 5 2" xfId="8396"/>
    <cellStyle name="Normal 103 3 5 2 2" xfId="18119"/>
    <cellStyle name="Normal 103 3 5 2 2 2" xfId="37632"/>
    <cellStyle name="Normal 103 3 5 2 2 3" xfId="57525"/>
    <cellStyle name="Normal 103 3 5 2 3" xfId="22584"/>
    <cellStyle name="Normal 103 3 5 2 4" xfId="42347"/>
    <cellStyle name="Normal 103 3 5 3" xfId="12813"/>
    <cellStyle name="Normal 103 3 5 3 2" xfId="32327"/>
    <cellStyle name="Normal 103 3 5 3 3" xfId="52220"/>
    <cellStyle name="Normal 103 3 5 4" xfId="23732"/>
    <cellStyle name="Normal 103 3 5 5" xfId="43498"/>
    <cellStyle name="Normal 103 3 6" xfId="5219"/>
    <cellStyle name="Normal 103 3 6 2" xfId="14959"/>
    <cellStyle name="Normal 103 3 6 2 2" xfId="34472"/>
    <cellStyle name="Normal 103 3 6 2 3" xfId="54365"/>
    <cellStyle name="Normal 103 3 6 3" xfId="27041"/>
    <cellStyle name="Normal 103 3 6 4" xfId="46927"/>
    <cellStyle name="Normal 103 3 7" xfId="10545"/>
    <cellStyle name="Normal 103 3 7 2" xfId="30060"/>
    <cellStyle name="Normal 103 3 7 3" xfId="49953"/>
    <cellStyle name="Normal 103 3 8" xfId="20266"/>
    <cellStyle name="Normal 103 3 9" xfId="39908"/>
    <cellStyle name="Normal 103 4" xfId="1308"/>
    <cellStyle name="Normal 103 4 2" xfId="3680"/>
    <cellStyle name="Normal 103 4 2 2" xfId="9117"/>
    <cellStyle name="Normal 103 4 2 2 2" xfId="18840"/>
    <cellStyle name="Normal 103 4 2 2 2 2" xfId="38353"/>
    <cellStyle name="Normal 103 4 2 2 2 3" xfId="58246"/>
    <cellStyle name="Normal 103 4 2 2 3" xfId="22611"/>
    <cellStyle name="Normal 103 4 2 2 4" xfId="42374"/>
    <cellStyle name="Normal 103 4 2 3" xfId="13534"/>
    <cellStyle name="Normal 103 4 2 3 2" xfId="33048"/>
    <cellStyle name="Normal 103 4 2 3 3" xfId="52941"/>
    <cellStyle name="Normal 103 4 2 4" xfId="24453"/>
    <cellStyle name="Normal 103 4 2 5" xfId="44219"/>
    <cellStyle name="Normal 103 4 3" xfId="7469"/>
    <cellStyle name="Normal 103 4 3 2" xfId="17192"/>
    <cellStyle name="Normal 103 4 3 2 2" xfId="36705"/>
    <cellStyle name="Normal 103 4 3 2 3" xfId="56598"/>
    <cellStyle name="Normal 103 4 3 3" xfId="25968"/>
    <cellStyle name="Normal 103 4 3 4" xfId="45738"/>
    <cellStyle name="Normal 103 4 4" xfId="5407"/>
    <cellStyle name="Normal 103 4 4 2" xfId="15144"/>
    <cellStyle name="Normal 103 4 4 2 2" xfId="34657"/>
    <cellStyle name="Normal 103 4 4 2 3" xfId="54550"/>
    <cellStyle name="Normal 103 4 4 3" xfId="27227"/>
    <cellStyle name="Normal 103 4 4 4" xfId="47115"/>
    <cellStyle name="Normal 103 4 5" xfId="11266"/>
    <cellStyle name="Normal 103 4 5 2" xfId="30781"/>
    <cellStyle name="Normal 103 4 5 3" xfId="50674"/>
    <cellStyle name="Normal 103 4 6" xfId="20987"/>
    <cellStyle name="Normal 103 4 7" xfId="40642"/>
    <cellStyle name="Normal 103 5" xfId="757"/>
    <cellStyle name="Normal 103 5 2" xfId="3142"/>
    <cellStyle name="Normal 103 5 2 2" xfId="8579"/>
    <cellStyle name="Normal 103 5 2 2 2" xfId="18302"/>
    <cellStyle name="Normal 103 5 2 2 2 2" xfId="37815"/>
    <cellStyle name="Normal 103 5 2 2 2 3" xfId="57708"/>
    <cellStyle name="Normal 103 5 2 2 3" xfId="22163"/>
    <cellStyle name="Normal 103 5 2 2 4" xfId="41923"/>
    <cellStyle name="Normal 103 5 2 3" xfId="12996"/>
    <cellStyle name="Normal 103 5 2 3 2" xfId="32510"/>
    <cellStyle name="Normal 103 5 2 3 3" xfId="52403"/>
    <cellStyle name="Normal 103 5 2 4" xfId="23915"/>
    <cellStyle name="Normal 103 5 2 5" xfId="43681"/>
    <cellStyle name="Normal 103 5 3" xfId="7009"/>
    <cellStyle name="Normal 103 5 3 2" xfId="16745"/>
    <cellStyle name="Normal 103 5 3 2 2" xfId="36258"/>
    <cellStyle name="Normal 103 5 3 2 3" xfId="56151"/>
    <cellStyle name="Normal 103 5 3 3" xfId="22690"/>
    <cellStyle name="Normal 103 5 3 4" xfId="42454"/>
    <cellStyle name="Normal 103 5 4" xfId="5942"/>
    <cellStyle name="Normal 103 5 4 2" xfId="15679"/>
    <cellStyle name="Normal 103 5 4 2 2" xfId="35192"/>
    <cellStyle name="Normal 103 5 4 2 3" xfId="55085"/>
    <cellStyle name="Normal 103 5 4 3" xfId="27762"/>
    <cellStyle name="Normal 103 5 4 4" xfId="47650"/>
    <cellStyle name="Normal 103 5 5" xfId="10728"/>
    <cellStyle name="Normal 103 5 5 2" xfId="30243"/>
    <cellStyle name="Normal 103 5 5 3" xfId="50136"/>
    <cellStyle name="Normal 103 5 6" xfId="20449"/>
    <cellStyle name="Normal 103 5 7" xfId="40091"/>
    <cellStyle name="Normal 103 6" xfId="1905"/>
    <cellStyle name="Normal 103 6 2" xfId="4216"/>
    <cellStyle name="Normal 103 6 2 2" xfId="9652"/>
    <cellStyle name="Normal 103 6 2 2 2" xfId="19375"/>
    <cellStyle name="Normal 103 6 2 2 2 2" xfId="38888"/>
    <cellStyle name="Normal 103 6 2 2 2 3" xfId="58781"/>
    <cellStyle name="Normal 103 6 2 2 3" xfId="29101"/>
    <cellStyle name="Normal 103 6 2 2 4" xfId="48989"/>
    <cellStyle name="Normal 103 6 2 3" xfId="14069"/>
    <cellStyle name="Normal 103 6 2 3 2" xfId="33583"/>
    <cellStyle name="Normal 103 6 2 3 3" xfId="53476"/>
    <cellStyle name="Normal 103 6 2 4" xfId="24988"/>
    <cellStyle name="Normal 103 6 2 5" xfId="44755"/>
    <cellStyle name="Normal 103 6 3" xfId="6477"/>
    <cellStyle name="Normal 103 6 3 2" xfId="16214"/>
    <cellStyle name="Normal 103 6 3 2 2" xfId="35727"/>
    <cellStyle name="Normal 103 6 3 2 3" xfId="55620"/>
    <cellStyle name="Normal 103 6 3 3" xfId="28297"/>
    <cellStyle name="Normal 103 6 3 4" xfId="48185"/>
    <cellStyle name="Normal 103 6 4" xfId="11801"/>
    <cellStyle name="Normal 103 6 4 2" xfId="31316"/>
    <cellStyle name="Normal 103 6 4 3" xfId="51209"/>
    <cellStyle name="Normal 103 6 5" xfId="21522"/>
    <cellStyle name="Normal 103 6 6" xfId="41239"/>
    <cellStyle name="Normal 103 7" xfId="2468"/>
    <cellStyle name="Normal 103 7 2" xfId="7905"/>
    <cellStyle name="Normal 103 7 2 2" xfId="17628"/>
    <cellStyle name="Normal 103 7 2 2 2" xfId="37141"/>
    <cellStyle name="Normal 103 7 2 2 3" xfId="57034"/>
    <cellStyle name="Normal 103 7 2 3" xfId="22064"/>
    <cellStyle name="Normal 103 7 2 4" xfId="41824"/>
    <cellStyle name="Normal 103 7 3" xfId="12322"/>
    <cellStyle name="Normal 103 7 3 2" xfId="31836"/>
    <cellStyle name="Normal 103 7 3 3" xfId="51729"/>
    <cellStyle name="Normal 103 7 4" xfId="23241"/>
    <cellStyle name="Normal 103 7 5" xfId="43007"/>
    <cellStyle name="Normal 103 8" xfId="2607"/>
    <cellStyle name="Normal 103 8 2" xfId="8044"/>
    <cellStyle name="Normal 103 8 2 2" xfId="17767"/>
    <cellStyle name="Normal 103 8 2 2 2" xfId="37280"/>
    <cellStyle name="Normal 103 8 2 2 3" xfId="57173"/>
    <cellStyle name="Normal 103 8 2 3" xfId="26464"/>
    <cellStyle name="Normal 103 8 2 4" xfId="46237"/>
    <cellStyle name="Normal 103 8 3" xfId="12461"/>
    <cellStyle name="Normal 103 8 3 2" xfId="31975"/>
    <cellStyle name="Normal 103 8 3 3" xfId="51868"/>
    <cellStyle name="Normal 103 8 4" xfId="23380"/>
    <cellStyle name="Normal 103 8 5" xfId="43146"/>
    <cellStyle name="Normal 103 9" xfId="4825"/>
    <cellStyle name="Normal 103 9 2" xfId="14607"/>
    <cellStyle name="Normal 103 9 2 2" xfId="34120"/>
    <cellStyle name="Normal 103 9 2 3" xfId="54013"/>
    <cellStyle name="Normal 103 9 3" xfId="26689"/>
    <cellStyle name="Normal 103 9 4" xfId="46533"/>
    <cellStyle name="Normal 104" xfId="181"/>
    <cellStyle name="Normal 104 10" xfId="10194"/>
    <cellStyle name="Normal 104 10 2" xfId="29709"/>
    <cellStyle name="Normal 104 10 3" xfId="49602"/>
    <cellStyle name="Normal 104 11" xfId="19915"/>
    <cellStyle name="Normal 104 12" xfId="39515"/>
    <cellStyle name="Normal 104 2" xfId="399"/>
    <cellStyle name="Normal 104 2 2" xfId="1485"/>
    <cellStyle name="Normal 104 2 2 2" xfId="3857"/>
    <cellStyle name="Normal 104 2 2 2 2" xfId="9294"/>
    <cellStyle name="Normal 104 2 2 2 2 2" xfId="19017"/>
    <cellStyle name="Normal 104 2 2 2 2 2 2" xfId="38530"/>
    <cellStyle name="Normal 104 2 2 2 2 2 3" xfId="58423"/>
    <cellStyle name="Normal 104 2 2 2 2 3" xfId="26262"/>
    <cellStyle name="Normal 104 2 2 2 2 4" xfId="46034"/>
    <cellStyle name="Normal 104 2 2 2 3" xfId="13711"/>
    <cellStyle name="Normal 104 2 2 2 3 2" xfId="33225"/>
    <cellStyle name="Normal 104 2 2 2 3 3" xfId="53118"/>
    <cellStyle name="Normal 104 2 2 2 4" xfId="24630"/>
    <cellStyle name="Normal 104 2 2 2 5" xfId="44396"/>
    <cellStyle name="Normal 104 2 2 3" xfId="7617"/>
    <cellStyle name="Normal 104 2 2 3 2" xfId="17340"/>
    <cellStyle name="Normal 104 2 2 3 2 2" xfId="36853"/>
    <cellStyle name="Normal 104 2 2 3 2 3" xfId="56746"/>
    <cellStyle name="Normal 104 2 2 3 3" xfId="25851"/>
    <cellStyle name="Normal 104 2 2 3 4" xfId="45620"/>
    <cellStyle name="Normal 104 2 2 4" xfId="5584"/>
    <cellStyle name="Normal 104 2 2 4 2" xfId="15321"/>
    <cellStyle name="Normal 104 2 2 4 2 2" xfId="34834"/>
    <cellStyle name="Normal 104 2 2 4 2 3" xfId="54727"/>
    <cellStyle name="Normal 104 2 2 4 3" xfId="27404"/>
    <cellStyle name="Normal 104 2 2 4 4" xfId="47292"/>
    <cellStyle name="Normal 104 2 2 5" xfId="11443"/>
    <cellStyle name="Normal 104 2 2 5 2" xfId="30958"/>
    <cellStyle name="Normal 104 2 2 5 3" xfId="50851"/>
    <cellStyle name="Normal 104 2 2 6" xfId="21164"/>
    <cellStyle name="Normal 104 2 2 7" xfId="40819"/>
    <cellStyle name="Normal 104 2 3" xfId="934"/>
    <cellStyle name="Normal 104 2 3 2" xfId="3319"/>
    <cellStyle name="Normal 104 2 3 2 2" xfId="8756"/>
    <cellStyle name="Normal 104 2 3 2 2 2" xfId="18479"/>
    <cellStyle name="Normal 104 2 3 2 2 2 2" xfId="37992"/>
    <cellStyle name="Normal 104 2 3 2 2 2 3" xfId="57885"/>
    <cellStyle name="Normal 104 2 3 2 2 3" xfId="26230"/>
    <cellStyle name="Normal 104 2 3 2 2 4" xfId="46001"/>
    <cellStyle name="Normal 104 2 3 2 3" xfId="13173"/>
    <cellStyle name="Normal 104 2 3 2 3 2" xfId="32687"/>
    <cellStyle name="Normal 104 2 3 2 3 3" xfId="52580"/>
    <cellStyle name="Normal 104 2 3 2 4" xfId="24092"/>
    <cellStyle name="Normal 104 2 3 2 5" xfId="43858"/>
    <cellStyle name="Normal 104 2 3 3" xfId="7157"/>
    <cellStyle name="Normal 104 2 3 3 2" xfId="16893"/>
    <cellStyle name="Normal 104 2 3 3 2 2" xfId="36406"/>
    <cellStyle name="Normal 104 2 3 3 2 3" xfId="56299"/>
    <cellStyle name="Normal 104 2 3 3 3" xfId="25567"/>
    <cellStyle name="Normal 104 2 3 3 4" xfId="45335"/>
    <cellStyle name="Normal 104 2 3 4" xfId="6119"/>
    <cellStyle name="Normal 104 2 3 4 2" xfId="15856"/>
    <cellStyle name="Normal 104 2 3 4 2 2" xfId="35369"/>
    <cellStyle name="Normal 104 2 3 4 2 3" xfId="55262"/>
    <cellStyle name="Normal 104 2 3 4 3" xfId="27939"/>
    <cellStyle name="Normal 104 2 3 4 4" xfId="47827"/>
    <cellStyle name="Normal 104 2 3 5" xfId="10905"/>
    <cellStyle name="Normal 104 2 3 5 2" xfId="30420"/>
    <cellStyle name="Normal 104 2 3 5 3" xfId="50313"/>
    <cellStyle name="Normal 104 2 3 6" xfId="20626"/>
    <cellStyle name="Normal 104 2 3 7" xfId="40268"/>
    <cellStyle name="Normal 104 2 4" xfId="2124"/>
    <cellStyle name="Normal 104 2 4 2" xfId="4393"/>
    <cellStyle name="Normal 104 2 4 2 2" xfId="9829"/>
    <cellStyle name="Normal 104 2 4 2 2 2" xfId="19552"/>
    <cellStyle name="Normal 104 2 4 2 2 2 2" xfId="39065"/>
    <cellStyle name="Normal 104 2 4 2 2 2 3" xfId="58958"/>
    <cellStyle name="Normal 104 2 4 2 2 3" xfId="29278"/>
    <cellStyle name="Normal 104 2 4 2 2 4" xfId="49166"/>
    <cellStyle name="Normal 104 2 4 2 3" xfId="14246"/>
    <cellStyle name="Normal 104 2 4 2 3 2" xfId="33760"/>
    <cellStyle name="Normal 104 2 4 2 3 3" xfId="53653"/>
    <cellStyle name="Normal 104 2 4 2 4" xfId="25165"/>
    <cellStyle name="Normal 104 2 4 2 5" xfId="44932"/>
    <cellStyle name="Normal 104 2 4 3" xfId="6654"/>
    <cellStyle name="Normal 104 2 4 3 2" xfId="16391"/>
    <cellStyle name="Normal 104 2 4 3 2 2" xfId="35904"/>
    <cellStyle name="Normal 104 2 4 3 2 3" xfId="55797"/>
    <cellStyle name="Normal 104 2 4 3 3" xfId="28474"/>
    <cellStyle name="Normal 104 2 4 3 4" xfId="48362"/>
    <cellStyle name="Normal 104 2 4 4" xfId="11978"/>
    <cellStyle name="Normal 104 2 4 4 2" xfId="31493"/>
    <cellStyle name="Normal 104 2 4 4 3" xfId="51386"/>
    <cellStyle name="Normal 104 2 4 5" xfId="21699"/>
    <cellStyle name="Normal 104 2 4 6" xfId="41458"/>
    <cellStyle name="Normal 104 2 5" xfId="2784"/>
    <cellStyle name="Normal 104 2 5 2" xfId="8221"/>
    <cellStyle name="Normal 104 2 5 2 2" xfId="17944"/>
    <cellStyle name="Normal 104 2 5 2 2 2" xfId="37457"/>
    <cellStyle name="Normal 104 2 5 2 2 3" xfId="57350"/>
    <cellStyle name="Normal 104 2 5 2 3" xfId="22549"/>
    <cellStyle name="Normal 104 2 5 2 4" xfId="42312"/>
    <cellStyle name="Normal 104 2 5 3" xfId="12638"/>
    <cellStyle name="Normal 104 2 5 3 2" xfId="32152"/>
    <cellStyle name="Normal 104 2 5 3 3" xfId="52045"/>
    <cellStyle name="Normal 104 2 5 4" xfId="23557"/>
    <cellStyle name="Normal 104 2 5 5" xfId="43323"/>
    <cellStyle name="Normal 104 2 6" xfId="5044"/>
    <cellStyle name="Normal 104 2 6 2" xfId="14784"/>
    <cellStyle name="Normal 104 2 6 2 2" xfId="34297"/>
    <cellStyle name="Normal 104 2 6 2 3" xfId="54190"/>
    <cellStyle name="Normal 104 2 6 3" xfId="26866"/>
    <cellStyle name="Normal 104 2 6 4" xfId="46752"/>
    <cellStyle name="Normal 104 2 7" xfId="10370"/>
    <cellStyle name="Normal 104 2 7 2" xfId="29885"/>
    <cellStyle name="Normal 104 2 7 3" xfId="49778"/>
    <cellStyle name="Normal 104 2 8" xfId="20091"/>
    <cellStyle name="Normal 104 2 9" xfId="39733"/>
    <cellStyle name="Normal 104 3" xfId="575"/>
    <cellStyle name="Normal 104 3 2" xfId="1661"/>
    <cellStyle name="Normal 104 3 2 2" xfId="4033"/>
    <cellStyle name="Normal 104 3 2 2 2" xfId="9470"/>
    <cellStyle name="Normal 104 3 2 2 2 2" xfId="19193"/>
    <cellStyle name="Normal 104 3 2 2 2 2 2" xfId="38706"/>
    <cellStyle name="Normal 104 3 2 2 2 2 3" xfId="58599"/>
    <cellStyle name="Normal 104 3 2 2 2 3" xfId="25785"/>
    <cellStyle name="Normal 104 3 2 2 2 4" xfId="45554"/>
    <cellStyle name="Normal 104 3 2 2 3" xfId="13887"/>
    <cellStyle name="Normal 104 3 2 2 3 2" xfId="33401"/>
    <cellStyle name="Normal 104 3 2 2 3 3" xfId="53294"/>
    <cellStyle name="Normal 104 3 2 2 4" xfId="24806"/>
    <cellStyle name="Normal 104 3 2 2 5" xfId="44572"/>
    <cellStyle name="Normal 104 3 2 3" xfId="7764"/>
    <cellStyle name="Normal 104 3 2 3 2" xfId="17487"/>
    <cellStyle name="Normal 104 3 2 3 2 2" xfId="37000"/>
    <cellStyle name="Normal 104 3 2 3 2 3" xfId="56893"/>
    <cellStyle name="Normal 104 3 2 3 3" xfId="26548"/>
    <cellStyle name="Normal 104 3 2 3 4" xfId="46321"/>
    <cellStyle name="Normal 104 3 2 4" xfId="5760"/>
    <cellStyle name="Normal 104 3 2 4 2" xfId="15497"/>
    <cellStyle name="Normal 104 3 2 4 2 2" xfId="35010"/>
    <cellStyle name="Normal 104 3 2 4 2 3" xfId="54903"/>
    <cellStyle name="Normal 104 3 2 4 3" xfId="27580"/>
    <cellStyle name="Normal 104 3 2 4 4" xfId="47468"/>
    <cellStyle name="Normal 104 3 2 5" xfId="11619"/>
    <cellStyle name="Normal 104 3 2 5 2" xfId="31134"/>
    <cellStyle name="Normal 104 3 2 5 3" xfId="51027"/>
    <cellStyle name="Normal 104 3 2 6" xfId="21340"/>
    <cellStyle name="Normal 104 3 2 7" xfId="40995"/>
    <cellStyle name="Normal 104 3 3" xfId="1110"/>
    <cellStyle name="Normal 104 3 3 2" xfId="3495"/>
    <cellStyle name="Normal 104 3 3 2 2" xfId="8932"/>
    <cellStyle name="Normal 104 3 3 2 2 2" xfId="18655"/>
    <cellStyle name="Normal 104 3 3 2 2 2 2" xfId="38168"/>
    <cellStyle name="Normal 104 3 3 2 2 2 3" xfId="58061"/>
    <cellStyle name="Normal 104 3 3 2 2 3" xfId="26256"/>
    <cellStyle name="Normal 104 3 3 2 2 4" xfId="46028"/>
    <cellStyle name="Normal 104 3 3 2 3" xfId="13349"/>
    <cellStyle name="Normal 104 3 3 2 3 2" xfId="32863"/>
    <cellStyle name="Normal 104 3 3 2 3 3" xfId="52756"/>
    <cellStyle name="Normal 104 3 3 2 4" xfId="24268"/>
    <cellStyle name="Normal 104 3 3 2 5" xfId="44034"/>
    <cellStyle name="Normal 104 3 3 3" xfId="7304"/>
    <cellStyle name="Normal 104 3 3 3 2" xfId="17040"/>
    <cellStyle name="Normal 104 3 3 3 2 2" xfId="36553"/>
    <cellStyle name="Normal 104 3 3 3 2 3" xfId="56446"/>
    <cellStyle name="Normal 104 3 3 3 3" xfId="25651"/>
    <cellStyle name="Normal 104 3 3 3 4" xfId="45420"/>
    <cellStyle name="Normal 104 3 3 4" xfId="6295"/>
    <cellStyle name="Normal 104 3 3 4 2" xfId="16032"/>
    <cellStyle name="Normal 104 3 3 4 2 2" xfId="35545"/>
    <cellStyle name="Normal 104 3 3 4 2 3" xfId="55438"/>
    <cellStyle name="Normal 104 3 3 4 3" xfId="28115"/>
    <cellStyle name="Normal 104 3 3 4 4" xfId="48003"/>
    <cellStyle name="Normal 104 3 3 5" xfId="11081"/>
    <cellStyle name="Normal 104 3 3 5 2" xfId="30596"/>
    <cellStyle name="Normal 104 3 3 5 3" xfId="50489"/>
    <cellStyle name="Normal 104 3 3 6" xfId="20802"/>
    <cellStyle name="Normal 104 3 3 7" xfId="40444"/>
    <cellStyle name="Normal 104 3 4" xfId="2300"/>
    <cellStyle name="Normal 104 3 4 2" xfId="4569"/>
    <cellStyle name="Normal 104 3 4 2 2" xfId="10005"/>
    <cellStyle name="Normal 104 3 4 2 2 2" xfId="19728"/>
    <cellStyle name="Normal 104 3 4 2 2 2 2" xfId="39241"/>
    <cellStyle name="Normal 104 3 4 2 2 2 3" xfId="59134"/>
    <cellStyle name="Normal 104 3 4 2 2 3" xfId="29454"/>
    <cellStyle name="Normal 104 3 4 2 2 4" xfId="49342"/>
    <cellStyle name="Normal 104 3 4 2 3" xfId="14422"/>
    <cellStyle name="Normal 104 3 4 2 3 2" xfId="33936"/>
    <cellStyle name="Normal 104 3 4 2 3 3" xfId="53829"/>
    <cellStyle name="Normal 104 3 4 2 4" xfId="25341"/>
    <cellStyle name="Normal 104 3 4 2 5" xfId="45108"/>
    <cellStyle name="Normal 104 3 4 3" xfId="6830"/>
    <cellStyle name="Normal 104 3 4 3 2" xfId="16567"/>
    <cellStyle name="Normal 104 3 4 3 2 2" xfId="36080"/>
    <cellStyle name="Normal 104 3 4 3 2 3" xfId="55973"/>
    <cellStyle name="Normal 104 3 4 3 3" xfId="28650"/>
    <cellStyle name="Normal 104 3 4 3 4" xfId="48538"/>
    <cellStyle name="Normal 104 3 4 4" xfId="12154"/>
    <cellStyle name="Normal 104 3 4 4 2" xfId="31669"/>
    <cellStyle name="Normal 104 3 4 4 3" xfId="51562"/>
    <cellStyle name="Normal 104 3 4 5" xfId="21875"/>
    <cellStyle name="Normal 104 3 4 6" xfId="41634"/>
    <cellStyle name="Normal 104 3 5" xfId="2960"/>
    <cellStyle name="Normal 104 3 5 2" xfId="8397"/>
    <cellStyle name="Normal 104 3 5 2 2" xfId="18120"/>
    <cellStyle name="Normal 104 3 5 2 2 2" xfId="37633"/>
    <cellStyle name="Normal 104 3 5 2 2 3" xfId="57526"/>
    <cellStyle name="Normal 104 3 5 2 3" xfId="26466"/>
    <cellStyle name="Normal 104 3 5 2 4" xfId="46239"/>
    <cellStyle name="Normal 104 3 5 3" xfId="12814"/>
    <cellStyle name="Normal 104 3 5 3 2" xfId="32328"/>
    <cellStyle name="Normal 104 3 5 3 3" xfId="52221"/>
    <cellStyle name="Normal 104 3 5 4" xfId="23733"/>
    <cellStyle name="Normal 104 3 5 5" xfId="43499"/>
    <cellStyle name="Normal 104 3 6" xfId="5220"/>
    <cellStyle name="Normal 104 3 6 2" xfId="14960"/>
    <cellStyle name="Normal 104 3 6 2 2" xfId="34473"/>
    <cellStyle name="Normal 104 3 6 2 3" xfId="54366"/>
    <cellStyle name="Normal 104 3 6 3" xfId="27042"/>
    <cellStyle name="Normal 104 3 6 4" xfId="46928"/>
    <cellStyle name="Normal 104 3 7" xfId="10546"/>
    <cellStyle name="Normal 104 3 7 2" xfId="30061"/>
    <cellStyle name="Normal 104 3 7 3" xfId="49954"/>
    <cellStyle name="Normal 104 3 8" xfId="20267"/>
    <cellStyle name="Normal 104 3 9" xfId="39909"/>
    <cellStyle name="Normal 104 4" xfId="1309"/>
    <cellStyle name="Normal 104 4 2" xfId="3681"/>
    <cellStyle name="Normal 104 4 2 2" xfId="9118"/>
    <cellStyle name="Normal 104 4 2 2 2" xfId="18841"/>
    <cellStyle name="Normal 104 4 2 2 2 2" xfId="38354"/>
    <cellStyle name="Normal 104 4 2 2 2 3" xfId="58247"/>
    <cellStyle name="Normal 104 4 2 2 3" xfId="22450"/>
    <cellStyle name="Normal 104 4 2 2 4" xfId="42212"/>
    <cellStyle name="Normal 104 4 2 3" xfId="13535"/>
    <cellStyle name="Normal 104 4 2 3 2" xfId="33049"/>
    <cellStyle name="Normal 104 4 2 3 3" xfId="52942"/>
    <cellStyle name="Normal 104 4 2 4" xfId="24454"/>
    <cellStyle name="Normal 104 4 2 5" xfId="44220"/>
    <cellStyle name="Normal 104 4 3" xfId="7470"/>
    <cellStyle name="Normal 104 4 3 2" xfId="17193"/>
    <cellStyle name="Normal 104 4 3 2 2" xfId="36706"/>
    <cellStyle name="Normal 104 4 3 2 3" xfId="56599"/>
    <cellStyle name="Normal 104 4 3 3" xfId="25469"/>
    <cellStyle name="Normal 104 4 3 4" xfId="45236"/>
    <cellStyle name="Normal 104 4 4" xfId="5408"/>
    <cellStyle name="Normal 104 4 4 2" xfId="15145"/>
    <cellStyle name="Normal 104 4 4 2 2" xfId="34658"/>
    <cellStyle name="Normal 104 4 4 2 3" xfId="54551"/>
    <cellStyle name="Normal 104 4 4 3" xfId="27228"/>
    <cellStyle name="Normal 104 4 4 4" xfId="47116"/>
    <cellStyle name="Normal 104 4 5" xfId="11267"/>
    <cellStyle name="Normal 104 4 5 2" xfId="30782"/>
    <cellStyle name="Normal 104 4 5 3" xfId="50675"/>
    <cellStyle name="Normal 104 4 6" xfId="20988"/>
    <cellStyle name="Normal 104 4 7" xfId="40643"/>
    <cellStyle name="Normal 104 5" xfId="758"/>
    <cellStyle name="Normal 104 5 2" xfId="3143"/>
    <cellStyle name="Normal 104 5 2 2" xfId="8580"/>
    <cellStyle name="Normal 104 5 2 2 2" xfId="18303"/>
    <cellStyle name="Normal 104 5 2 2 2 2" xfId="37816"/>
    <cellStyle name="Normal 104 5 2 2 2 3" xfId="57709"/>
    <cellStyle name="Normal 104 5 2 2 3" xfId="22799"/>
    <cellStyle name="Normal 104 5 2 2 4" xfId="42563"/>
    <cellStyle name="Normal 104 5 2 3" xfId="12997"/>
    <cellStyle name="Normal 104 5 2 3 2" xfId="32511"/>
    <cellStyle name="Normal 104 5 2 3 3" xfId="52404"/>
    <cellStyle name="Normal 104 5 2 4" xfId="23916"/>
    <cellStyle name="Normal 104 5 2 5" xfId="43682"/>
    <cellStyle name="Normal 104 5 3" xfId="7010"/>
    <cellStyle name="Normal 104 5 3 2" xfId="16746"/>
    <cellStyle name="Normal 104 5 3 2 2" xfId="36259"/>
    <cellStyle name="Normal 104 5 3 2 3" xfId="56152"/>
    <cellStyle name="Normal 104 5 3 3" xfId="22332"/>
    <cellStyle name="Normal 104 5 3 4" xfId="42094"/>
    <cellStyle name="Normal 104 5 4" xfId="5943"/>
    <cellStyle name="Normal 104 5 4 2" xfId="15680"/>
    <cellStyle name="Normal 104 5 4 2 2" xfId="35193"/>
    <cellStyle name="Normal 104 5 4 2 3" xfId="55086"/>
    <cellStyle name="Normal 104 5 4 3" xfId="27763"/>
    <cellStyle name="Normal 104 5 4 4" xfId="47651"/>
    <cellStyle name="Normal 104 5 5" xfId="10729"/>
    <cellStyle name="Normal 104 5 5 2" xfId="30244"/>
    <cellStyle name="Normal 104 5 5 3" xfId="50137"/>
    <cellStyle name="Normal 104 5 6" xfId="20450"/>
    <cellStyle name="Normal 104 5 7" xfId="40092"/>
    <cellStyle name="Normal 104 6" xfId="1906"/>
    <cellStyle name="Normal 104 6 2" xfId="4217"/>
    <cellStyle name="Normal 104 6 2 2" xfId="9653"/>
    <cellStyle name="Normal 104 6 2 2 2" xfId="19376"/>
    <cellStyle name="Normal 104 6 2 2 2 2" xfId="38889"/>
    <cellStyle name="Normal 104 6 2 2 2 3" xfId="58782"/>
    <cellStyle name="Normal 104 6 2 2 3" xfId="29102"/>
    <cellStyle name="Normal 104 6 2 2 4" xfId="48990"/>
    <cellStyle name="Normal 104 6 2 3" xfId="14070"/>
    <cellStyle name="Normal 104 6 2 3 2" xfId="33584"/>
    <cellStyle name="Normal 104 6 2 3 3" xfId="53477"/>
    <cellStyle name="Normal 104 6 2 4" xfId="24989"/>
    <cellStyle name="Normal 104 6 2 5" xfId="44756"/>
    <cellStyle name="Normal 104 6 3" xfId="6478"/>
    <cellStyle name="Normal 104 6 3 2" xfId="16215"/>
    <cellStyle name="Normal 104 6 3 2 2" xfId="35728"/>
    <cellStyle name="Normal 104 6 3 2 3" xfId="55621"/>
    <cellStyle name="Normal 104 6 3 3" xfId="28298"/>
    <cellStyle name="Normal 104 6 3 4" xfId="48186"/>
    <cellStyle name="Normal 104 6 4" xfId="11802"/>
    <cellStyle name="Normal 104 6 4 2" xfId="31317"/>
    <cellStyle name="Normal 104 6 4 3" xfId="51210"/>
    <cellStyle name="Normal 104 6 5" xfId="21523"/>
    <cellStyle name="Normal 104 6 6" xfId="41240"/>
    <cellStyle name="Normal 104 7" xfId="2469"/>
    <cellStyle name="Normal 104 7 2" xfId="7906"/>
    <cellStyle name="Normal 104 7 2 2" xfId="17629"/>
    <cellStyle name="Normal 104 7 2 2 2" xfId="37142"/>
    <cellStyle name="Normal 104 7 2 2 3" xfId="57035"/>
    <cellStyle name="Normal 104 7 2 3" xfId="22281"/>
    <cellStyle name="Normal 104 7 2 4" xfId="42042"/>
    <cellStyle name="Normal 104 7 3" xfId="12323"/>
    <cellStyle name="Normal 104 7 3 2" xfId="31837"/>
    <cellStyle name="Normal 104 7 3 3" xfId="51730"/>
    <cellStyle name="Normal 104 7 4" xfId="23242"/>
    <cellStyle name="Normal 104 7 5" xfId="43008"/>
    <cellStyle name="Normal 104 8" xfId="2608"/>
    <cellStyle name="Normal 104 8 2" xfId="8045"/>
    <cellStyle name="Normal 104 8 2 2" xfId="17768"/>
    <cellStyle name="Normal 104 8 2 2 2" xfId="37281"/>
    <cellStyle name="Normal 104 8 2 2 3" xfId="57174"/>
    <cellStyle name="Normal 104 8 2 3" xfId="22821"/>
    <cellStyle name="Normal 104 8 2 4" xfId="42585"/>
    <cellStyle name="Normal 104 8 3" xfId="12462"/>
    <cellStyle name="Normal 104 8 3 2" xfId="31976"/>
    <cellStyle name="Normal 104 8 3 3" xfId="51869"/>
    <cellStyle name="Normal 104 8 4" xfId="23381"/>
    <cellStyle name="Normal 104 8 5" xfId="43147"/>
    <cellStyle name="Normal 104 9" xfId="4826"/>
    <cellStyle name="Normal 104 9 2" xfId="14608"/>
    <cellStyle name="Normal 104 9 2 2" xfId="34121"/>
    <cellStyle name="Normal 104 9 2 3" xfId="54014"/>
    <cellStyle name="Normal 104 9 3" xfId="26690"/>
    <cellStyle name="Normal 104 9 4" xfId="46534"/>
    <cellStyle name="Normal 105" xfId="182"/>
    <cellStyle name="Normal 105 10" xfId="10195"/>
    <cellStyle name="Normal 105 10 2" xfId="29710"/>
    <cellStyle name="Normal 105 10 3" xfId="49603"/>
    <cellStyle name="Normal 105 11" xfId="19916"/>
    <cellStyle name="Normal 105 12" xfId="39516"/>
    <cellStyle name="Normal 105 2" xfId="400"/>
    <cellStyle name="Normal 105 2 2" xfId="1486"/>
    <cellStyle name="Normal 105 2 2 2" xfId="3858"/>
    <cellStyle name="Normal 105 2 2 2 2" xfId="9295"/>
    <cellStyle name="Normal 105 2 2 2 2 2" xfId="19018"/>
    <cellStyle name="Normal 105 2 2 2 2 2 2" xfId="38531"/>
    <cellStyle name="Normal 105 2 2 2 2 2 3" xfId="58424"/>
    <cellStyle name="Normal 105 2 2 2 2 3" xfId="25615"/>
    <cellStyle name="Normal 105 2 2 2 2 4" xfId="45384"/>
    <cellStyle name="Normal 105 2 2 2 3" xfId="13712"/>
    <cellStyle name="Normal 105 2 2 2 3 2" xfId="33226"/>
    <cellStyle name="Normal 105 2 2 2 3 3" xfId="53119"/>
    <cellStyle name="Normal 105 2 2 2 4" xfId="24631"/>
    <cellStyle name="Normal 105 2 2 2 5" xfId="44397"/>
    <cellStyle name="Normal 105 2 2 3" xfId="7618"/>
    <cellStyle name="Normal 105 2 2 3 2" xfId="17341"/>
    <cellStyle name="Normal 105 2 2 3 2 2" xfId="36854"/>
    <cellStyle name="Normal 105 2 2 3 2 3" xfId="56747"/>
    <cellStyle name="Normal 105 2 2 3 3" xfId="25800"/>
    <cellStyle name="Normal 105 2 2 3 4" xfId="45569"/>
    <cellStyle name="Normal 105 2 2 4" xfId="5585"/>
    <cellStyle name="Normal 105 2 2 4 2" xfId="15322"/>
    <cellStyle name="Normal 105 2 2 4 2 2" xfId="34835"/>
    <cellStyle name="Normal 105 2 2 4 2 3" xfId="54728"/>
    <cellStyle name="Normal 105 2 2 4 3" xfId="27405"/>
    <cellStyle name="Normal 105 2 2 4 4" xfId="47293"/>
    <cellStyle name="Normal 105 2 2 5" xfId="11444"/>
    <cellStyle name="Normal 105 2 2 5 2" xfId="30959"/>
    <cellStyle name="Normal 105 2 2 5 3" xfId="50852"/>
    <cellStyle name="Normal 105 2 2 6" xfId="21165"/>
    <cellStyle name="Normal 105 2 2 7" xfId="40820"/>
    <cellStyle name="Normal 105 2 3" xfId="935"/>
    <cellStyle name="Normal 105 2 3 2" xfId="3320"/>
    <cellStyle name="Normal 105 2 3 2 2" xfId="8757"/>
    <cellStyle name="Normal 105 2 3 2 2 2" xfId="18480"/>
    <cellStyle name="Normal 105 2 3 2 2 2 2" xfId="37993"/>
    <cellStyle name="Normal 105 2 3 2 2 2 3" xfId="57886"/>
    <cellStyle name="Normal 105 2 3 2 2 3" xfId="22969"/>
    <cellStyle name="Normal 105 2 3 2 2 4" xfId="42734"/>
    <cellStyle name="Normal 105 2 3 2 3" xfId="13174"/>
    <cellStyle name="Normal 105 2 3 2 3 2" xfId="32688"/>
    <cellStyle name="Normal 105 2 3 2 3 3" xfId="52581"/>
    <cellStyle name="Normal 105 2 3 2 4" xfId="24093"/>
    <cellStyle name="Normal 105 2 3 2 5" xfId="43859"/>
    <cellStyle name="Normal 105 2 3 3" xfId="7158"/>
    <cellStyle name="Normal 105 2 3 3 2" xfId="16894"/>
    <cellStyle name="Normal 105 2 3 3 2 2" xfId="36407"/>
    <cellStyle name="Normal 105 2 3 3 2 3" xfId="56300"/>
    <cellStyle name="Normal 105 2 3 3 3" xfId="22656"/>
    <cellStyle name="Normal 105 2 3 3 4" xfId="42420"/>
    <cellStyle name="Normal 105 2 3 4" xfId="6120"/>
    <cellStyle name="Normal 105 2 3 4 2" xfId="15857"/>
    <cellStyle name="Normal 105 2 3 4 2 2" xfId="35370"/>
    <cellStyle name="Normal 105 2 3 4 2 3" xfId="55263"/>
    <cellStyle name="Normal 105 2 3 4 3" xfId="27940"/>
    <cellStyle name="Normal 105 2 3 4 4" xfId="47828"/>
    <cellStyle name="Normal 105 2 3 5" xfId="10906"/>
    <cellStyle name="Normal 105 2 3 5 2" xfId="30421"/>
    <cellStyle name="Normal 105 2 3 5 3" xfId="50314"/>
    <cellStyle name="Normal 105 2 3 6" xfId="20627"/>
    <cellStyle name="Normal 105 2 3 7" xfId="40269"/>
    <cellStyle name="Normal 105 2 4" xfId="2125"/>
    <cellStyle name="Normal 105 2 4 2" xfId="4394"/>
    <cellStyle name="Normal 105 2 4 2 2" xfId="9830"/>
    <cellStyle name="Normal 105 2 4 2 2 2" xfId="19553"/>
    <cellStyle name="Normal 105 2 4 2 2 2 2" xfId="39066"/>
    <cellStyle name="Normal 105 2 4 2 2 2 3" xfId="58959"/>
    <cellStyle name="Normal 105 2 4 2 2 3" xfId="29279"/>
    <cellStyle name="Normal 105 2 4 2 2 4" xfId="49167"/>
    <cellStyle name="Normal 105 2 4 2 3" xfId="14247"/>
    <cellStyle name="Normal 105 2 4 2 3 2" xfId="33761"/>
    <cellStyle name="Normal 105 2 4 2 3 3" xfId="53654"/>
    <cellStyle name="Normal 105 2 4 2 4" xfId="25166"/>
    <cellStyle name="Normal 105 2 4 2 5" xfId="44933"/>
    <cellStyle name="Normal 105 2 4 3" xfId="6655"/>
    <cellStyle name="Normal 105 2 4 3 2" xfId="16392"/>
    <cellStyle name="Normal 105 2 4 3 2 2" xfId="35905"/>
    <cellStyle name="Normal 105 2 4 3 2 3" xfId="55798"/>
    <cellStyle name="Normal 105 2 4 3 3" xfId="28475"/>
    <cellStyle name="Normal 105 2 4 3 4" xfId="48363"/>
    <cellStyle name="Normal 105 2 4 4" xfId="11979"/>
    <cellStyle name="Normal 105 2 4 4 2" xfId="31494"/>
    <cellStyle name="Normal 105 2 4 4 3" xfId="51387"/>
    <cellStyle name="Normal 105 2 4 5" xfId="21700"/>
    <cellStyle name="Normal 105 2 4 6" xfId="41459"/>
    <cellStyle name="Normal 105 2 5" xfId="2785"/>
    <cellStyle name="Normal 105 2 5 2" xfId="8222"/>
    <cellStyle name="Normal 105 2 5 2 2" xfId="17945"/>
    <cellStyle name="Normal 105 2 5 2 2 2" xfId="37458"/>
    <cellStyle name="Normal 105 2 5 2 2 3" xfId="57351"/>
    <cellStyle name="Normal 105 2 5 2 3" xfId="22179"/>
    <cellStyle name="Normal 105 2 5 2 4" xfId="41939"/>
    <cellStyle name="Normal 105 2 5 3" xfId="12639"/>
    <cellStyle name="Normal 105 2 5 3 2" xfId="32153"/>
    <cellStyle name="Normal 105 2 5 3 3" xfId="52046"/>
    <cellStyle name="Normal 105 2 5 4" xfId="23558"/>
    <cellStyle name="Normal 105 2 5 5" xfId="43324"/>
    <cellStyle name="Normal 105 2 6" xfId="5045"/>
    <cellStyle name="Normal 105 2 6 2" xfId="14785"/>
    <cellStyle name="Normal 105 2 6 2 2" xfId="34298"/>
    <cellStyle name="Normal 105 2 6 2 3" xfId="54191"/>
    <cellStyle name="Normal 105 2 6 3" xfId="26867"/>
    <cellStyle name="Normal 105 2 6 4" xfId="46753"/>
    <cellStyle name="Normal 105 2 7" xfId="10371"/>
    <cellStyle name="Normal 105 2 7 2" xfId="29886"/>
    <cellStyle name="Normal 105 2 7 3" xfId="49779"/>
    <cellStyle name="Normal 105 2 8" xfId="20092"/>
    <cellStyle name="Normal 105 2 9" xfId="39734"/>
    <cellStyle name="Normal 105 3" xfId="576"/>
    <cellStyle name="Normal 105 3 2" xfId="1662"/>
    <cellStyle name="Normal 105 3 2 2" xfId="4034"/>
    <cellStyle name="Normal 105 3 2 2 2" xfId="9471"/>
    <cellStyle name="Normal 105 3 2 2 2 2" xfId="19194"/>
    <cellStyle name="Normal 105 3 2 2 2 2 2" xfId="38707"/>
    <cellStyle name="Normal 105 3 2 2 2 2 3" xfId="58600"/>
    <cellStyle name="Normal 105 3 2 2 2 3" xfId="22725"/>
    <cellStyle name="Normal 105 3 2 2 2 4" xfId="42489"/>
    <cellStyle name="Normal 105 3 2 2 3" xfId="13888"/>
    <cellStyle name="Normal 105 3 2 2 3 2" xfId="33402"/>
    <cellStyle name="Normal 105 3 2 2 3 3" xfId="53295"/>
    <cellStyle name="Normal 105 3 2 2 4" xfId="24807"/>
    <cellStyle name="Normal 105 3 2 2 5" xfId="44573"/>
    <cellStyle name="Normal 105 3 2 3" xfId="7765"/>
    <cellStyle name="Normal 105 3 2 3 2" xfId="17488"/>
    <cellStyle name="Normal 105 3 2 3 2 2" xfId="37001"/>
    <cellStyle name="Normal 105 3 2 3 2 3" xfId="56894"/>
    <cellStyle name="Normal 105 3 2 3 3" xfId="22442"/>
    <cellStyle name="Normal 105 3 2 3 4" xfId="42204"/>
    <cellStyle name="Normal 105 3 2 4" xfId="5761"/>
    <cellStyle name="Normal 105 3 2 4 2" xfId="15498"/>
    <cellStyle name="Normal 105 3 2 4 2 2" xfId="35011"/>
    <cellStyle name="Normal 105 3 2 4 2 3" xfId="54904"/>
    <cellStyle name="Normal 105 3 2 4 3" xfId="27581"/>
    <cellStyle name="Normal 105 3 2 4 4" xfId="47469"/>
    <cellStyle name="Normal 105 3 2 5" xfId="11620"/>
    <cellStyle name="Normal 105 3 2 5 2" xfId="31135"/>
    <cellStyle name="Normal 105 3 2 5 3" xfId="51028"/>
    <cellStyle name="Normal 105 3 2 6" xfId="21341"/>
    <cellStyle name="Normal 105 3 2 7" xfId="40996"/>
    <cellStyle name="Normal 105 3 3" xfId="1111"/>
    <cellStyle name="Normal 105 3 3 2" xfId="3496"/>
    <cellStyle name="Normal 105 3 3 2 2" xfId="8933"/>
    <cellStyle name="Normal 105 3 3 2 2 2" xfId="18656"/>
    <cellStyle name="Normal 105 3 3 2 2 2 2" xfId="38169"/>
    <cellStyle name="Normal 105 3 3 2 2 2 3" xfId="58062"/>
    <cellStyle name="Normal 105 3 3 2 2 3" xfId="22301"/>
    <cellStyle name="Normal 105 3 3 2 2 4" xfId="42063"/>
    <cellStyle name="Normal 105 3 3 2 3" xfId="13350"/>
    <cellStyle name="Normal 105 3 3 2 3 2" xfId="32864"/>
    <cellStyle name="Normal 105 3 3 2 3 3" xfId="52757"/>
    <cellStyle name="Normal 105 3 3 2 4" xfId="24269"/>
    <cellStyle name="Normal 105 3 3 2 5" xfId="44035"/>
    <cellStyle name="Normal 105 3 3 3" xfId="7305"/>
    <cellStyle name="Normal 105 3 3 3 2" xfId="17041"/>
    <cellStyle name="Normal 105 3 3 3 2 2" xfId="36554"/>
    <cellStyle name="Normal 105 3 3 3 2 3" xfId="56447"/>
    <cellStyle name="Normal 105 3 3 3 3" xfId="26322"/>
    <cellStyle name="Normal 105 3 3 3 4" xfId="46095"/>
    <cellStyle name="Normal 105 3 3 4" xfId="6296"/>
    <cellStyle name="Normal 105 3 3 4 2" xfId="16033"/>
    <cellStyle name="Normal 105 3 3 4 2 2" xfId="35546"/>
    <cellStyle name="Normal 105 3 3 4 2 3" xfId="55439"/>
    <cellStyle name="Normal 105 3 3 4 3" xfId="28116"/>
    <cellStyle name="Normal 105 3 3 4 4" xfId="48004"/>
    <cellStyle name="Normal 105 3 3 5" xfId="11082"/>
    <cellStyle name="Normal 105 3 3 5 2" xfId="30597"/>
    <cellStyle name="Normal 105 3 3 5 3" xfId="50490"/>
    <cellStyle name="Normal 105 3 3 6" xfId="20803"/>
    <cellStyle name="Normal 105 3 3 7" xfId="40445"/>
    <cellStyle name="Normal 105 3 4" xfId="2301"/>
    <cellStyle name="Normal 105 3 4 2" xfId="4570"/>
    <cellStyle name="Normal 105 3 4 2 2" xfId="10006"/>
    <cellStyle name="Normal 105 3 4 2 2 2" xfId="19729"/>
    <cellStyle name="Normal 105 3 4 2 2 2 2" xfId="39242"/>
    <cellStyle name="Normal 105 3 4 2 2 2 3" xfId="59135"/>
    <cellStyle name="Normal 105 3 4 2 2 3" xfId="29455"/>
    <cellStyle name="Normal 105 3 4 2 2 4" xfId="49343"/>
    <cellStyle name="Normal 105 3 4 2 3" xfId="14423"/>
    <cellStyle name="Normal 105 3 4 2 3 2" xfId="33937"/>
    <cellStyle name="Normal 105 3 4 2 3 3" xfId="53830"/>
    <cellStyle name="Normal 105 3 4 2 4" xfId="25342"/>
    <cellStyle name="Normal 105 3 4 2 5" xfId="45109"/>
    <cellStyle name="Normal 105 3 4 3" xfId="6831"/>
    <cellStyle name="Normal 105 3 4 3 2" xfId="16568"/>
    <cellStyle name="Normal 105 3 4 3 2 2" xfId="36081"/>
    <cellStyle name="Normal 105 3 4 3 2 3" xfId="55974"/>
    <cellStyle name="Normal 105 3 4 3 3" xfId="28651"/>
    <cellStyle name="Normal 105 3 4 3 4" xfId="48539"/>
    <cellStyle name="Normal 105 3 4 4" xfId="12155"/>
    <cellStyle name="Normal 105 3 4 4 2" xfId="31670"/>
    <cellStyle name="Normal 105 3 4 4 3" xfId="51563"/>
    <cellStyle name="Normal 105 3 4 5" xfId="21876"/>
    <cellStyle name="Normal 105 3 4 6" xfId="41635"/>
    <cellStyle name="Normal 105 3 5" xfId="2961"/>
    <cellStyle name="Normal 105 3 5 2" xfId="8398"/>
    <cellStyle name="Normal 105 3 5 2 2" xfId="18121"/>
    <cellStyle name="Normal 105 3 5 2 2 2" xfId="37634"/>
    <cellStyle name="Normal 105 3 5 2 2 3" xfId="57527"/>
    <cellStyle name="Normal 105 3 5 2 3" xfId="26492"/>
    <cellStyle name="Normal 105 3 5 2 4" xfId="46265"/>
    <cellStyle name="Normal 105 3 5 3" xfId="12815"/>
    <cellStyle name="Normal 105 3 5 3 2" xfId="32329"/>
    <cellStyle name="Normal 105 3 5 3 3" xfId="52222"/>
    <cellStyle name="Normal 105 3 5 4" xfId="23734"/>
    <cellStyle name="Normal 105 3 5 5" xfId="43500"/>
    <cellStyle name="Normal 105 3 6" xfId="5221"/>
    <cellStyle name="Normal 105 3 6 2" xfId="14961"/>
    <cellStyle name="Normal 105 3 6 2 2" xfId="34474"/>
    <cellStyle name="Normal 105 3 6 2 3" xfId="54367"/>
    <cellStyle name="Normal 105 3 6 3" xfId="27043"/>
    <cellStyle name="Normal 105 3 6 4" xfId="46929"/>
    <cellStyle name="Normal 105 3 7" xfId="10547"/>
    <cellStyle name="Normal 105 3 7 2" xfId="30062"/>
    <cellStyle name="Normal 105 3 7 3" xfId="49955"/>
    <cellStyle name="Normal 105 3 8" xfId="20268"/>
    <cellStyle name="Normal 105 3 9" xfId="39910"/>
    <cellStyle name="Normal 105 4" xfId="1310"/>
    <cellStyle name="Normal 105 4 2" xfId="3682"/>
    <cellStyle name="Normal 105 4 2 2" xfId="9119"/>
    <cellStyle name="Normal 105 4 2 2 2" xfId="18842"/>
    <cellStyle name="Normal 105 4 2 2 2 2" xfId="38355"/>
    <cellStyle name="Normal 105 4 2 2 2 3" xfId="58248"/>
    <cellStyle name="Normal 105 4 2 2 3" xfId="22667"/>
    <cellStyle name="Normal 105 4 2 2 4" xfId="42431"/>
    <cellStyle name="Normal 105 4 2 3" xfId="13536"/>
    <cellStyle name="Normal 105 4 2 3 2" xfId="33050"/>
    <cellStyle name="Normal 105 4 2 3 3" xfId="52943"/>
    <cellStyle name="Normal 105 4 2 4" xfId="24455"/>
    <cellStyle name="Normal 105 4 2 5" xfId="44221"/>
    <cellStyle name="Normal 105 4 3" xfId="7471"/>
    <cellStyle name="Normal 105 4 3 2" xfId="17194"/>
    <cellStyle name="Normal 105 4 3 2 2" xfId="36707"/>
    <cellStyle name="Normal 105 4 3 2 3" xfId="56600"/>
    <cellStyle name="Normal 105 4 3 3" xfId="25730"/>
    <cellStyle name="Normal 105 4 3 4" xfId="45499"/>
    <cellStyle name="Normal 105 4 4" xfId="5409"/>
    <cellStyle name="Normal 105 4 4 2" xfId="15146"/>
    <cellStyle name="Normal 105 4 4 2 2" xfId="34659"/>
    <cellStyle name="Normal 105 4 4 2 3" xfId="54552"/>
    <cellStyle name="Normal 105 4 4 3" xfId="27229"/>
    <cellStyle name="Normal 105 4 4 4" xfId="47117"/>
    <cellStyle name="Normal 105 4 5" xfId="11268"/>
    <cellStyle name="Normal 105 4 5 2" xfId="30783"/>
    <cellStyle name="Normal 105 4 5 3" xfId="50676"/>
    <cellStyle name="Normal 105 4 6" xfId="20989"/>
    <cellStyle name="Normal 105 4 7" xfId="40644"/>
    <cellStyle name="Normal 105 5" xfId="759"/>
    <cellStyle name="Normal 105 5 2" xfId="3144"/>
    <cellStyle name="Normal 105 5 2 2" xfId="8581"/>
    <cellStyle name="Normal 105 5 2 2 2" xfId="18304"/>
    <cellStyle name="Normal 105 5 2 2 2 2" xfId="37817"/>
    <cellStyle name="Normal 105 5 2 2 2 3" xfId="57710"/>
    <cellStyle name="Normal 105 5 2 2 3" xfId="26345"/>
    <cellStyle name="Normal 105 5 2 2 4" xfId="46118"/>
    <cellStyle name="Normal 105 5 2 3" xfId="12998"/>
    <cellStyle name="Normal 105 5 2 3 2" xfId="32512"/>
    <cellStyle name="Normal 105 5 2 3 3" xfId="52405"/>
    <cellStyle name="Normal 105 5 2 4" xfId="23917"/>
    <cellStyle name="Normal 105 5 2 5" xfId="43683"/>
    <cellStyle name="Normal 105 5 3" xfId="7011"/>
    <cellStyle name="Normal 105 5 3 2" xfId="16747"/>
    <cellStyle name="Normal 105 5 3 2 2" xfId="36260"/>
    <cellStyle name="Normal 105 5 3 2 3" xfId="56153"/>
    <cellStyle name="Normal 105 5 3 3" xfId="22084"/>
    <cellStyle name="Normal 105 5 3 4" xfId="41844"/>
    <cellStyle name="Normal 105 5 4" xfId="5944"/>
    <cellStyle name="Normal 105 5 4 2" xfId="15681"/>
    <cellStyle name="Normal 105 5 4 2 2" xfId="35194"/>
    <cellStyle name="Normal 105 5 4 2 3" xfId="55087"/>
    <cellStyle name="Normal 105 5 4 3" xfId="27764"/>
    <cellStyle name="Normal 105 5 4 4" xfId="47652"/>
    <cellStyle name="Normal 105 5 5" xfId="10730"/>
    <cellStyle name="Normal 105 5 5 2" xfId="30245"/>
    <cellStyle name="Normal 105 5 5 3" xfId="50138"/>
    <cellStyle name="Normal 105 5 6" xfId="20451"/>
    <cellStyle name="Normal 105 5 7" xfId="40093"/>
    <cellStyle name="Normal 105 6" xfId="1907"/>
    <cellStyle name="Normal 105 6 2" xfId="4218"/>
    <cellStyle name="Normal 105 6 2 2" xfId="9654"/>
    <cellStyle name="Normal 105 6 2 2 2" xfId="19377"/>
    <cellStyle name="Normal 105 6 2 2 2 2" xfId="38890"/>
    <cellStyle name="Normal 105 6 2 2 2 3" xfId="58783"/>
    <cellStyle name="Normal 105 6 2 2 3" xfId="29103"/>
    <cellStyle name="Normal 105 6 2 2 4" xfId="48991"/>
    <cellStyle name="Normal 105 6 2 3" xfId="14071"/>
    <cellStyle name="Normal 105 6 2 3 2" xfId="33585"/>
    <cellStyle name="Normal 105 6 2 3 3" xfId="53478"/>
    <cellStyle name="Normal 105 6 2 4" xfId="24990"/>
    <cellStyle name="Normal 105 6 2 5" xfId="44757"/>
    <cellStyle name="Normal 105 6 3" xfId="6479"/>
    <cellStyle name="Normal 105 6 3 2" xfId="16216"/>
    <cellStyle name="Normal 105 6 3 2 2" xfId="35729"/>
    <cellStyle name="Normal 105 6 3 2 3" xfId="55622"/>
    <cellStyle name="Normal 105 6 3 3" xfId="28299"/>
    <cellStyle name="Normal 105 6 3 4" xfId="48187"/>
    <cellStyle name="Normal 105 6 4" xfId="11803"/>
    <cellStyle name="Normal 105 6 4 2" xfId="31318"/>
    <cellStyle name="Normal 105 6 4 3" xfId="51211"/>
    <cellStyle name="Normal 105 6 5" xfId="21524"/>
    <cellStyle name="Normal 105 6 6" xfId="41241"/>
    <cellStyle name="Normal 105 7" xfId="2470"/>
    <cellStyle name="Normal 105 7 2" xfId="7907"/>
    <cellStyle name="Normal 105 7 2 2" xfId="17630"/>
    <cellStyle name="Normal 105 7 2 2 2" xfId="37143"/>
    <cellStyle name="Normal 105 7 2 2 3" xfId="57036"/>
    <cellStyle name="Normal 105 7 2 3" xfId="25732"/>
    <cellStyle name="Normal 105 7 2 4" xfId="45501"/>
    <cellStyle name="Normal 105 7 3" xfId="12324"/>
    <cellStyle name="Normal 105 7 3 2" xfId="31838"/>
    <cellStyle name="Normal 105 7 3 3" xfId="51731"/>
    <cellStyle name="Normal 105 7 4" xfId="23243"/>
    <cellStyle name="Normal 105 7 5" xfId="43009"/>
    <cellStyle name="Normal 105 8" xfId="2609"/>
    <cellStyle name="Normal 105 8 2" xfId="8046"/>
    <cellStyle name="Normal 105 8 2 2" xfId="17769"/>
    <cellStyle name="Normal 105 8 2 2 2" xfId="37282"/>
    <cellStyle name="Normal 105 8 2 2 3" xfId="57175"/>
    <cellStyle name="Normal 105 8 2 3" xfId="26311"/>
    <cellStyle name="Normal 105 8 2 4" xfId="46084"/>
    <cellStyle name="Normal 105 8 3" xfId="12463"/>
    <cellStyle name="Normal 105 8 3 2" xfId="31977"/>
    <cellStyle name="Normal 105 8 3 3" xfId="51870"/>
    <cellStyle name="Normal 105 8 4" xfId="23382"/>
    <cellStyle name="Normal 105 8 5" xfId="43148"/>
    <cellStyle name="Normal 105 9" xfId="4827"/>
    <cellStyle name="Normal 105 9 2" xfId="14609"/>
    <cellStyle name="Normal 105 9 2 2" xfId="34122"/>
    <cellStyle name="Normal 105 9 2 3" xfId="54015"/>
    <cellStyle name="Normal 105 9 3" xfId="26691"/>
    <cellStyle name="Normal 105 9 4" xfId="46535"/>
    <cellStyle name="Normal 106" xfId="183"/>
    <cellStyle name="Normal 106 10" xfId="10196"/>
    <cellStyle name="Normal 106 10 2" xfId="29711"/>
    <cellStyle name="Normal 106 10 3" xfId="49604"/>
    <cellStyle name="Normal 106 11" xfId="19917"/>
    <cellStyle name="Normal 106 12" xfId="39517"/>
    <cellStyle name="Normal 106 2" xfId="401"/>
    <cellStyle name="Normal 106 2 2" xfId="1487"/>
    <cellStyle name="Normal 106 2 2 2" xfId="3859"/>
    <cellStyle name="Normal 106 2 2 2 2" xfId="9296"/>
    <cellStyle name="Normal 106 2 2 2 2 2" xfId="19019"/>
    <cellStyle name="Normal 106 2 2 2 2 2 2" xfId="38532"/>
    <cellStyle name="Normal 106 2 2 2 2 2 3" xfId="58425"/>
    <cellStyle name="Normal 106 2 2 2 2 3" xfId="22240"/>
    <cellStyle name="Normal 106 2 2 2 2 4" xfId="42001"/>
    <cellStyle name="Normal 106 2 2 2 3" xfId="13713"/>
    <cellStyle name="Normal 106 2 2 2 3 2" xfId="33227"/>
    <cellStyle name="Normal 106 2 2 2 3 3" xfId="53120"/>
    <cellStyle name="Normal 106 2 2 2 4" xfId="24632"/>
    <cellStyle name="Normal 106 2 2 2 5" xfId="44398"/>
    <cellStyle name="Normal 106 2 2 3" xfId="7619"/>
    <cellStyle name="Normal 106 2 2 3 2" xfId="17342"/>
    <cellStyle name="Normal 106 2 2 3 2 2" xfId="36855"/>
    <cellStyle name="Normal 106 2 2 3 2 3" xfId="56748"/>
    <cellStyle name="Normal 106 2 2 3 3" xfId="25610"/>
    <cellStyle name="Normal 106 2 2 3 4" xfId="45379"/>
    <cellStyle name="Normal 106 2 2 4" xfId="5586"/>
    <cellStyle name="Normal 106 2 2 4 2" xfId="15323"/>
    <cellStyle name="Normal 106 2 2 4 2 2" xfId="34836"/>
    <cellStyle name="Normal 106 2 2 4 2 3" xfId="54729"/>
    <cellStyle name="Normal 106 2 2 4 3" xfId="27406"/>
    <cellStyle name="Normal 106 2 2 4 4" xfId="47294"/>
    <cellStyle name="Normal 106 2 2 5" xfId="11445"/>
    <cellStyle name="Normal 106 2 2 5 2" xfId="30960"/>
    <cellStyle name="Normal 106 2 2 5 3" xfId="50853"/>
    <cellStyle name="Normal 106 2 2 6" xfId="21166"/>
    <cellStyle name="Normal 106 2 2 7" xfId="40821"/>
    <cellStyle name="Normal 106 2 3" xfId="936"/>
    <cellStyle name="Normal 106 2 3 2" xfId="3321"/>
    <cellStyle name="Normal 106 2 3 2 2" xfId="8758"/>
    <cellStyle name="Normal 106 2 3 2 2 2" xfId="18481"/>
    <cellStyle name="Normal 106 2 3 2 2 2 2" xfId="37994"/>
    <cellStyle name="Normal 106 2 3 2 2 2 3" xfId="57887"/>
    <cellStyle name="Normal 106 2 3 2 2 3" xfId="25458"/>
    <cellStyle name="Normal 106 2 3 2 2 4" xfId="45225"/>
    <cellStyle name="Normal 106 2 3 2 3" xfId="13175"/>
    <cellStyle name="Normal 106 2 3 2 3 2" xfId="32689"/>
    <cellStyle name="Normal 106 2 3 2 3 3" xfId="52582"/>
    <cellStyle name="Normal 106 2 3 2 4" xfId="24094"/>
    <cellStyle name="Normal 106 2 3 2 5" xfId="43860"/>
    <cellStyle name="Normal 106 2 3 3" xfId="7159"/>
    <cellStyle name="Normal 106 2 3 3 2" xfId="16895"/>
    <cellStyle name="Normal 106 2 3 3 2 2" xfId="36408"/>
    <cellStyle name="Normal 106 2 3 3 2 3" xfId="56301"/>
    <cellStyle name="Normal 106 2 3 3 3" xfId="26083"/>
    <cellStyle name="Normal 106 2 3 3 4" xfId="45854"/>
    <cellStyle name="Normal 106 2 3 4" xfId="6121"/>
    <cellStyle name="Normal 106 2 3 4 2" xfId="15858"/>
    <cellStyle name="Normal 106 2 3 4 2 2" xfId="35371"/>
    <cellStyle name="Normal 106 2 3 4 2 3" xfId="55264"/>
    <cellStyle name="Normal 106 2 3 4 3" xfId="27941"/>
    <cellStyle name="Normal 106 2 3 4 4" xfId="47829"/>
    <cellStyle name="Normal 106 2 3 5" xfId="10907"/>
    <cellStyle name="Normal 106 2 3 5 2" xfId="30422"/>
    <cellStyle name="Normal 106 2 3 5 3" xfId="50315"/>
    <cellStyle name="Normal 106 2 3 6" xfId="20628"/>
    <cellStyle name="Normal 106 2 3 7" xfId="40270"/>
    <cellStyle name="Normal 106 2 4" xfId="2126"/>
    <cellStyle name="Normal 106 2 4 2" xfId="4395"/>
    <cellStyle name="Normal 106 2 4 2 2" xfId="9831"/>
    <cellStyle name="Normal 106 2 4 2 2 2" xfId="19554"/>
    <cellStyle name="Normal 106 2 4 2 2 2 2" xfId="39067"/>
    <cellStyle name="Normal 106 2 4 2 2 2 3" xfId="58960"/>
    <cellStyle name="Normal 106 2 4 2 2 3" xfId="29280"/>
    <cellStyle name="Normal 106 2 4 2 2 4" xfId="49168"/>
    <cellStyle name="Normal 106 2 4 2 3" xfId="14248"/>
    <cellStyle name="Normal 106 2 4 2 3 2" xfId="33762"/>
    <cellStyle name="Normal 106 2 4 2 3 3" xfId="53655"/>
    <cellStyle name="Normal 106 2 4 2 4" xfId="25167"/>
    <cellStyle name="Normal 106 2 4 2 5" xfId="44934"/>
    <cellStyle name="Normal 106 2 4 3" xfId="6656"/>
    <cellStyle name="Normal 106 2 4 3 2" xfId="16393"/>
    <cellStyle name="Normal 106 2 4 3 2 2" xfId="35906"/>
    <cellStyle name="Normal 106 2 4 3 2 3" xfId="55799"/>
    <cellStyle name="Normal 106 2 4 3 3" xfId="28476"/>
    <cellStyle name="Normal 106 2 4 3 4" xfId="48364"/>
    <cellStyle name="Normal 106 2 4 4" xfId="11980"/>
    <cellStyle name="Normal 106 2 4 4 2" xfId="31495"/>
    <cellStyle name="Normal 106 2 4 4 3" xfId="51388"/>
    <cellStyle name="Normal 106 2 4 5" xfId="21701"/>
    <cellStyle name="Normal 106 2 4 6" xfId="41460"/>
    <cellStyle name="Normal 106 2 5" xfId="2786"/>
    <cellStyle name="Normal 106 2 5 2" xfId="8223"/>
    <cellStyle name="Normal 106 2 5 2 2" xfId="17946"/>
    <cellStyle name="Normal 106 2 5 2 2 2" xfId="37459"/>
    <cellStyle name="Normal 106 2 5 2 2 3" xfId="57352"/>
    <cellStyle name="Normal 106 2 5 2 3" xfId="22352"/>
    <cellStyle name="Normal 106 2 5 2 4" xfId="42114"/>
    <cellStyle name="Normal 106 2 5 3" xfId="12640"/>
    <cellStyle name="Normal 106 2 5 3 2" xfId="32154"/>
    <cellStyle name="Normal 106 2 5 3 3" xfId="52047"/>
    <cellStyle name="Normal 106 2 5 4" xfId="23559"/>
    <cellStyle name="Normal 106 2 5 5" xfId="43325"/>
    <cellStyle name="Normal 106 2 6" xfId="5046"/>
    <cellStyle name="Normal 106 2 6 2" xfId="14786"/>
    <cellStyle name="Normal 106 2 6 2 2" xfId="34299"/>
    <cellStyle name="Normal 106 2 6 2 3" xfId="54192"/>
    <cellStyle name="Normal 106 2 6 3" xfId="26868"/>
    <cellStyle name="Normal 106 2 6 4" xfId="46754"/>
    <cellStyle name="Normal 106 2 7" xfId="10372"/>
    <cellStyle name="Normal 106 2 7 2" xfId="29887"/>
    <cellStyle name="Normal 106 2 7 3" xfId="49780"/>
    <cellStyle name="Normal 106 2 8" xfId="20093"/>
    <cellStyle name="Normal 106 2 9" xfId="39735"/>
    <cellStyle name="Normal 106 3" xfId="577"/>
    <cellStyle name="Normal 106 3 2" xfId="1663"/>
    <cellStyle name="Normal 106 3 2 2" xfId="4035"/>
    <cellStyle name="Normal 106 3 2 2 2" xfId="9472"/>
    <cellStyle name="Normal 106 3 2 2 2 2" xfId="19195"/>
    <cellStyle name="Normal 106 3 2 2 2 2 2" xfId="38708"/>
    <cellStyle name="Normal 106 3 2 2 2 2 3" xfId="58601"/>
    <cellStyle name="Normal 106 3 2 2 2 3" xfId="23033"/>
    <cellStyle name="Normal 106 3 2 2 2 4" xfId="42798"/>
    <cellStyle name="Normal 106 3 2 2 3" xfId="13889"/>
    <cellStyle name="Normal 106 3 2 2 3 2" xfId="33403"/>
    <cellStyle name="Normal 106 3 2 2 3 3" xfId="53296"/>
    <cellStyle name="Normal 106 3 2 2 4" xfId="24808"/>
    <cellStyle name="Normal 106 3 2 2 5" xfId="44574"/>
    <cellStyle name="Normal 106 3 2 3" xfId="7766"/>
    <cellStyle name="Normal 106 3 2 3 2" xfId="17489"/>
    <cellStyle name="Normal 106 3 2 3 2 2" xfId="37002"/>
    <cellStyle name="Normal 106 3 2 3 2 3" xfId="56895"/>
    <cellStyle name="Normal 106 3 2 3 3" xfId="26096"/>
    <cellStyle name="Normal 106 3 2 3 4" xfId="45867"/>
    <cellStyle name="Normal 106 3 2 4" xfId="5762"/>
    <cellStyle name="Normal 106 3 2 4 2" xfId="15499"/>
    <cellStyle name="Normal 106 3 2 4 2 2" xfId="35012"/>
    <cellStyle name="Normal 106 3 2 4 2 3" xfId="54905"/>
    <cellStyle name="Normal 106 3 2 4 3" xfId="27582"/>
    <cellStyle name="Normal 106 3 2 4 4" xfId="47470"/>
    <cellStyle name="Normal 106 3 2 5" xfId="11621"/>
    <cellStyle name="Normal 106 3 2 5 2" xfId="31136"/>
    <cellStyle name="Normal 106 3 2 5 3" xfId="51029"/>
    <cellStyle name="Normal 106 3 2 6" xfId="21342"/>
    <cellStyle name="Normal 106 3 2 7" xfId="40997"/>
    <cellStyle name="Normal 106 3 3" xfId="1112"/>
    <cellStyle name="Normal 106 3 3 2" xfId="3497"/>
    <cellStyle name="Normal 106 3 3 2 2" xfId="8934"/>
    <cellStyle name="Normal 106 3 3 2 2 2" xfId="18657"/>
    <cellStyle name="Normal 106 3 3 2 2 2 2" xfId="38170"/>
    <cellStyle name="Normal 106 3 3 2 2 2 3" xfId="58063"/>
    <cellStyle name="Normal 106 3 3 2 2 3" xfId="26442"/>
    <cellStyle name="Normal 106 3 3 2 2 4" xfId="46215"/>
    <cellStyle name="Normal 106 3 3 2 3" xfId="13351"/>
    <cellStyle name="Normal 106 3 3 2 3 2" xfId="32865"/>
    <cellStyle name="Normal 106 3 3 2 3 3" xfId="52758"/>
    <cellStyle name="Normal 106 3 3 2 4" xfId="24270"/>
    <cellStyle name="Normal 106 3 3 2 5" xfId="44036"/>
    <cellStyle name="Normal 106 3 3 3" xfId="7306"/>
    <cellStyle name="Normal 106 3 3 3 2" xfId="17042"/>
    <cellStyle name="Normal 106 3 3 3 2 2" xfId="36555"/>
    <cellStyle name="Normal 106 3 3 3 2 3" xfId="56448"/>
    <cellStyle name="Normal 106 3 3 3 3" xfId="26524"/>
    <cellStyle name="Normal 106 3 3 3 4" xfId="46297"/>
    <cellStyle name="Normal 106 3 3 4" xfId="6297"/>
    <cellStyle name="Normal 106 3 3 4 2" xfId="16034"/>
    <cellStyle name="Normal 106 3 3 4 2 2" xfId="35547"/>
    <cellStyle name="Normal 106 3 3 4 2 3" xfId="55440"/>
    <cellStyle name="Normal 106 3 3 4 3" xfId="28117"/>
    <cellStyle name="Normal 106 3 3 4 4" xfId="48005"/>
    <cellStyle name="Normal 106 3 3 5" xfId="11083"/>
    <cellStyle name="Normal 106 3 3 5 2" xfId="30598"/>
    <cellStyle name="Normal 106 3 3 5 3" xfId="50491"/>
    <cellStyle name="Normal 106 3 3 6" xfId="20804"/>
    <cellStyle name="Normal 106 3 3 7" xfId="40446"/>
    <cellStyle name="Normal 106 3 4" xfId="2302"/>
    <cellStyle name="Normal 106 3 4 2" xfId="4571"/>
    <cellStyle name="Normal 106 3 4 2 2" xfId="10007"/>
    <cellStyle name="Normal 106 3 4 2 2 2" xfId="19730"/>
    <cellStyle name="Normal 106 3 4 2 2 2 2" xfId="39243"/>
    <cellStyle name="Normal 106 3 4 2 2 2 3" xfId="59136"/>
    <cellStyle name="Normal 106 3 4 2 2 3" xfId="29456"/>
    <cellStyle name="Normal 106 3 4 2 2 4" xfId="49344"/>
    <cellStyle name="Normal 106 3 4 2 3" xfId="14424"/>
    <cellStyle name="Normal 106 3 4 2 3 2" xfId="33938"/>
    <cellStyle name="Normal 106 3 4 2 3 3" xfId="53831"/>
    <cellStyle name="Normal 106 3 4 2 4" xfId="25343"/>
    <cellStyle name="Normal 106 3 4 2 5" xfId="45110"/>
    <cellStyle name="Normal 106 3 4 3" xfId="6832"/>
    <cellStyle name="Normal 106 3 4 3 2" xfId="16569"/>
    <cellStyle name="Normal 106 3 4 3 2 2" xfId="36082"/>
    <cellStyle name="Normal 106 3 4 3 2 3" xfId="55975"/>
    <cellStyle name="Normal 106 3 4 3 3" xfId="28652"/>
    <cellStyle name="Normal 106 3 4 3 4" xfId="48540"/>
    <cellStyle name="Normal 106 3 4 4" xfId="12156"/>
    <cellStyle name="Normal 106 3 4 4 2" xfId="31671"/>
    <cellStyle name="Normal 106 3 4 4 3" xfId="51564"/>
    <cellStyle name="Normal 106 3 4 5" xfId="21877"/>
    <cellStyle name="Normal 106 3 4 6" xfId="41636"/>
    <cellStyle name="Normal 106 3 5" xfId="2962"/>
    <cellStyle name="Normal 106 3 5 2" xfId="8399"/>
    <cellStyle name="Normal 106 3 5 2 2" xfId="18122"/>
    <cellStyle name="Normal 106 3 5 2 2 2" xfId="37635"/>
    <cellStyle name="Normal 106 3 5 2 2 3" xfId="57528"/>
    <cellStyle name="Normal 106 3 5 2 3" xfId="26101"/>
    <cellStyle name="Normal 106 3 5 2 4" xfId="45872"/>
    <cellStyle name="Normal 106 3 5 3" xfId="12816"/>
    <cellStyle name="Normal 106 3 5 3 2" xfId="32330"/>
    <cellStyle name="Normal 106 3 5 3 3" xfId="52223"/>
    <cellStyle name="Normal 106 3 5 4" xfId="23735"/>
    <cellStyle name="Normal 106 3 5 5" xfId="43501"/>
    <cellStyle name="Normal 106 3 6" xfId="5222"/>
    <cellStyle name="Normal 106 3 6 2" xfId="14962"/>
    <cellStyle name="Normal 106 3 6 2 2" xfId="34475"/>
    <cellStyle name="Normal 106 3 6 2 3" xfId="54368"/>
    <cellStyle name="Normal 106 3 6 3" xfId="27044"/>
    <cellStyle name="Normal 106 3 6 4" xfId="46930"/>
    <cellStyle name="Normal 106 3 7" xfId="10548"/>
    <cellStyle name="Normal 106 3 7 2" xfId="30063"/>
    <cellStyle name="Normal 106 3 7 3" xfId="49956"/>
    <cellStyle name="Normal 106 3 8" xfId="20269"/>
    <cellStyle name="Normal 106 3 9" xfId="39911"/>
    <cellStyle name="Normal 106 4" xfId="1311"/>
    <cellStyle name="Normal 106 4 2" xfId="3683"/>
    <cellStyle name="Normal 106 4 2 2" xfId="9120"/>
    <cellStyle name="Normal 106 4 2 2 2" xfId="18843"/>
    <cellStyle name="Normal 106 4 2 2 2 2" xfId="38356"/>
    <cellStyle name="Normal 106 4 2 2 2 3" xfId="58249"/>
    <cellStyle name="Normal 106 4 2 2 3" xfId="22820"/>
    <cellStyle name="Normal 106 4 2 2 4" xfId="42584"/>
    <cellStyle name="Normal 106 4 2 3" xfId="13537"/>
    <cellStyle name="Normal 106 4 2 3 2" xfId="33051"/>
    <cellStyle name="Normal 106 4 2 3 3" xfId="52944"/>
    <cellStyle name="Normal 106 4 2 4" xfId="24456"/>
    <cellStyle name="Normal 106 4 2 5" xfId="44222"/>
    <cellStyle name="Normal 106 4 3" xfId="7472"/>
    <cellStyle name="Normal 106 4 3 2" xfId="17195"/>
    <cellStyle name="Normal 106 4 3 2 2" xfId="36708"/>
    <cellStyle name="Normal 106 4 3 2 3" xfId="56601"/>
    <cellStyle name="Normal 106 4 3 3" xfId="23063"/>
    <cellStyle name="Normal 106 4 3 4" xfId="42828"/>
    <cellStyle name="Normal 106 4 4" xfId="5410"/>
    <cellStyle name="Normal 106 4 4 2" xfId="15147"/>
    <cellStyle name="Normal 106 4 4 2 2" xfId="34660"/>
    <cellStyle name="Normal 106 4 4 2 3" xfId="54553"/>
    <cellStyle name="Normal 106 4 4 3" xfId="27230"/>
    <cellStyle name="Normal 106 4 4 4" xfId="47118"/>
    <cellStyle name="Normal 106 4 5" xfId="11269"/>
    <cellStyle name="Normal 106 4 5 2" xfId="30784"/>
    <cellStyle name="Normal 106 4 5 3" xfId="50677"/>
    <cellStyle name="Normal 106 4 6" xfId="20990"/>
    <cellStyle name="Normal 106 4 7" xfId="40645"/>
    <cellStyle name="Normal 106 5" xfId="760"/>
    <cellStyle name="Normal 106 5 2" xfId="3145"/>
    <cellStyle name="Normal 106 5 2 2" xfId="8582"/>
    <cellStyle name="Normal 106 5 2 2 2" xfId="18305"/>
    <cellStyle name="Normal 106 5 2 2 2 2" xfId="37818"/>
    <cellStyle name="Normal 106 5 2 2 2 3" xfId="57711"/>
    <cellStyle name="Normal 106 5 2 2 3" xfId="22158"/>
    <cellStyle name="Normal 106 5 2 2 4" xfId="41918"/>
    <cellStyle name="Normal 106 5 2 3" xfId="12999"/>
    <cellStyle name="Normal 106 5 2 3 2" xfId="32513"/>
    <cellStyle name="Normal 106 5 2 3 3" xfId="52406"/>
    <cellStyle name="Normal 106 5 2 4" xfId="23918"/>
    <cellStyle name="Normal 106 5 2 5" xfId="43684"/>
    <cellStyle name="Normal 106 5 3" xfId="7012"/>
    <cellStyle name="Normal 106 5 3 2" xfId="16748"/>
    <cellStyle name="Normal 106 5 3 2 2" xfId="36261"/>
    <cellStyle name="Normal 106 5 3 2 3" xfId="56154"/>
    <cellStyle name="Normal 106 5 3 3" xfId="25856"/>
    <cellStyle name="Normal 106 5 3 4" xfId="45626"/>
    <cellStyle name="Normal 106 5 4" xfId="5945"/>
    <cellStyle name="Normal 106 5 4 2" xfId="15682"/>
    <cellStyle name="Normal 106 5 4 2 2" xfId="35195"/>
    <cellStyle name="Normal 106 5 4 2 3" xfId="55088"/>
    <cellStyle name="Normal 106 5 4 3" xfId="27765"/>
    <cellStyle name="Normal 106 5 4 4" xfId="47653"/>
    <cellStyle name="Normal 106 5 5" xfId="10731"/>
    <cellStyle name="Normal 106 5 5 2" xfId="30246"/>
    <cellStyle name="Normal 106 5 5 3" xfId="50139"/>
    <cellStyle name="Normal 106 5 6" xfId="20452"/>
    <cellStyle name="Normal 106 5 7" xfId="40094"/>
    <cellStyle name="Normal 106 6" xfId="1908"/>
    <cellStyle name="Normal 106 6 2" xfId="4219"/>
    <cellStyle name="Normal 106 6 2 2" xfId="9655"/>
    <cellStyle name="Normal 106 6 2 2 2" xfId="19378"/>
    <cellStyle name="Normal 106 6 2 2 2 2" xfId="38891"/>
    <cellStyle name="Normal 106 6 2 2 2 3" xfId="58784"/>
    <cellStyle name="Normal 106 6 2 2 3" xfId="29104"/>
    <cellStyle name="Normal 106 6 2 2 4" xfId="48992"/>
    <cellStyle name="Normal 106 6 2 3" xfId="14072"/>
    <cellStyle name="Normal 106 6 2 3 2" xfId="33586"/>
    <cellStyle name="Normal 106 6 2 3 3" xfId="53479"/>
    <cellStyle name="Normal 106 6 2 4" xfId="24991"/>
    <cellStyle name="Normal 106 6 2 5" xfId="44758"/>
    <cellStyle name="Normal 106 6 3" xfId="6480"/>
    <cellStyle name="Normal 106 6 3 2" xfId="16217"/>
    <cellStyle name="Normal 106 6 3 2 2" xfId="35730"/>
    <cellStyle name="Normal 106 6 3 2 3" xfId="55623"/>
    <cellStyle name="Normal 106 6 3 3" xfId="28300"/>
    <cellStyle name="Normal 106 6 3 4" xfId="48188"/>
    <cellStyle name="Normal 106 6 4" xfId="11804"/>
    <cellStyle name="Normal 106 6 4 2" xfId="31319"/>
    <cellStyle name="Normal 106 6 4 3" xfId="51212"/>
    <cellStyle name="Normal 106 6 5" xfId="21525"/>
    <cellStyle name="Normal 106 6 6" xfId="41242"/>
    <cellStyle name="Normal 106 7" xfId="2471"/>
    <cellStyle name="Normal 106 7 2" xfId="7908"/>
    <cellStyle name="Normal 106 7 2 2" xfId="17631"/>
    <cellStyle name="Normal 106 7 2 2 2" xfId="37144"/>
    <cellStyle name="Normal 106 7 2 2 3" xfId="57037"/>
    <cellStyle name="Normal 106 7 2 3" xfId="26279"/>
    <cellStyle name="Normal 106 7 2 4" xfId="46051"/>
    <cellStyle name="Normal 106 7 3" xfId="12325"/>
    <cellStyle name="Normal 106 7 3 2" xfId="31839"/>
    <cellStyle name="Normal 106 7 3 3" xfId="51732"/>
    <cellStyle name="Normal 106 7 4" xfId="23244"/>
    <cellStyle name="Normal 106 7 5" xfId="43010"/>
    <cellStyle name="Normal 106 8" xfId="2610"/>
    <cellStyle name="Normal 106 8 2" xfId="8047"/>
    <cellStyle name="Normal 106 8 2 2" xfId="17770"/>
    <cellStyle name="Normal 106 8 2 2 2" xfId="37283"/>
    <cellStyle name="Normal 106 8 2 2 3" xfId="57176"/>
    <cellStyle name="Normal 106 8 2 3" xfId="22593"/>
    <cellStyle name="Normal 106 8 2 4" xfId="42356"/>
    <cellStyle name="Normal 106 8 3" xfId="12464"/>
    <cellStyle name="Normal 106 8 3 2" xfId="31978"/>
    <cellStyle name="Normal 106 8 3 3" xfId="51871"/>
    <cellStyle name="Normal 106 8 4" xfId="23383"/>
    <cellStyle name="Normal 106 8 5" xfId="43149"/>
    <cellStyle name="Normal 106 9" xfId="4828"/>
    <cellStyle name="Normal 106 9 2" xfId="14610"/>
    <cellStyle name="Normal 106 9 2 2" xfId="34123"/>
    <cellStyle name="Normal 106 9 2 3" xfId="54016"/>
    <cellStyle name="Normal 106 9 3" xfId="26692"/>
    <cellStyle name="Normal 106 9 4" xfId="46536"/>
    <cellStyle name="Normal 107" xfId="184"/>
    <cellStyle name="Normal 107 10" xfId="10197"/>
    <cellStyle name="Normal 107 10 2" xfId="29712"/>
    <cellStyle name="Normal 107 10 3" xfId="49605"/>
    <cellStyle name="Normal 107 11" xfId="19918"/>
    <cellStyle name="Normal 107 12" xfId="39518"/>
    <cellStyle name="Normal 107 2" xfId="402"/>
    <cellStyle name="Normal 107 2 2" xfId="1488"/>
    <cellStyle name="Normal 107 2 2 2" xfId="3860"/>
    <cellStyle name="Normal 107 2 2 2 2" xfId="9297"/>
    <cellStyle name="Normal 107 2 2 2 2 2" xfId="19020"/>
    <cellStyle name="Normal 107 2 2 2 2 2 2" xfId="38533"/>
    <cellStyle name="Normal 107 2 2 2 2 2 3" xfId="58426"/>
    <cellStyle name="Normal 107 2 2 2 2 3" xfId="22533"/>
    <cellStyle name="Normal 107 2 2 2 2 4" xfId="42296"/>
    <cellStyle name="Normal 107 2 2 2 3" xfId="13714"/>
    <cellStyle name="Normal 107 2 2 2 3 2" xfId="33228"/>
    <cellStyle name="Normal 107 2 2 2 3 3" xfId="53121"/>
    <cellStyle name="Normal 107 2 2 2 4" xfId="24633"/>
    <cellStyle name="Normal 107 2 2 2 5" xfId="44399"/>
    <cellStyle name="Normal 107 2 2 3" xfId="7620"/>
    <cellStyle name="Normal 107 2 2 3 2" xfId="17343"/>
    <cellStyle name="Normal 107 2 2 3 2 2" xfId="36856"/>
    <cellStyle name="Normal 107 2 2 3 2 3" xfId="56749"/>
    <cellStyle name="Normal 107 2 2 3 3" xfId="22721"/>
    <cellStyle name="Normal 107 2 2 3 4" xfId="42485"/>
    <cellStyle name="Normal 107 2 2 4" xfId="5587"/>
    <cellStyle name="Normal 107 2 2 4 2" xfId="15324"/>
    <cellStyle name="Normal 107 2 2 4 2 2" xfId="34837"/>
    <cellStyle name="Normal 107 2 2 4 2 3" xfId="54730"/>
    <cellStyle name="Normal 107 2 2 4 3" xfId="27407"/>
    <cellStyle name="Normal 107 2 2 4 4" xfId="47295"/>
    <cellStyle name="Normal 107 2 2 5" xfId="11446"/>
    <cellStyle name="Normal 107 2 2 5 2" xfId="30961"/>
    <cellStyle name="Normal 107 2 2 5 3" xfId="50854"/>
    <cellStyle name="Normal 107 2 2 6" xfId="21167"/>
    <cellStyle name="Normal 107 2 2 7" xfId="40822"/>
    <cellStyle name="Normal 107 2 3" xfId="937"/>
    <cellStyle name="Normal 107 2 3 2" xfId="3322"/>
    <cellStyle name="Normal 107 2 3 2 2" xfId="8759"/>
    <cellStyle name="Normal 107 2 3 2 2 2" xfId="18482"/>
    <cellStyle name="Normal 107 2 3 2 2 2 2" xfId="37995"/>
    <cellStyle name="Normal 107 2 3 2 2 2 3" xfId="57888"/>
    <cellStyle name="Normal 107 2 3 2 2 3" xfId="22262"/>
    <cellStyle name="Normal 107 2 3 2 2 4" xfId="42023"/>
    <cellStyle name="Normal 107 2 3 2 3" xfId="13176"/>
    <cellStyle name="Normal 107 2 3 2 3 2" xfId="32690"/>
    <cellStyle name="Normal 107 2 3 2 3 3" xfId="52583"/>
    <cellStyle name="Normal 107 2 3 2 4" xfId="24095"/>
    <cellStyle name="Normal 107 2 3 2 5" xfId="43861"/>
    <cellStyle name="Normal 107 2 3 3" xfId="7160"/>
    <cellStyle name="Normal 107 2 3 3 2" xfId="16896"/>
    <cellStyle name="Normal 107 2 3 3 2 2" xfId="36409"/>
    <cellStyle name="Normal 107 2 3 3 2 3" xfId="56302"/>
    <cellStyle name="Normal 107 2 3 3 3" xfId="22142"/>
    <cellStyle name="Normal 107 2 3 3 4" xfId="41902"/>
    <cellStyle name="Normal 107 2 3 4" xfId="6122"/>
    <cellStyle name="Normal 107 2 3 4 2" xfId="15859"/>
    <cellStyle name="Normal 107 2 3 4 2 2" xfId="35372"/>
    <cellStyle name="Normal 107 2 3 4 2 3" xfId="55265"/>
    <cellStyle name="Normal 107 2 3 4 3" xfId="27942"/>
    <cellStyle name="Normal 107 2 3 4 4" xfId="47830"/>
    <cellStyle name="Normal 107 2 3 5" xfId="10908"/>
    <cellStyle name="Normal 107 2 3 5 2" xfId="30423"/>
    <cellStyle name="Normal 107 2 3 5 3" xfId="50316"/>
    <cellStyle name="Normal 107 2 3 6" xfId="20629"/>
    <cellStyle name="Normal 107 2 3 7" xfId="40271"/>
    <cellStyle name="Normal 107 2 4" xfId="2127"/>
    <cellStyle name="Normal 107 2 4 2" xfId="4396"/>
    <cellStyle name="Normal 107 2 4 2 2" xfId="9832"/>
    <cellStyle name="Normal 107 2 4 2 2 2" xfId="19555"/>
    <cellStyle name="Normal 107 2 4 2 2 2 2" xfId="39068"/>
    <cellStyle name="Normal 107 2 4 2 2 2 3" xfId="58961"/>
    <cellStyle name="Normal 107 2 4 2 2 3" xfId="29281"/>
    <cellStyle name="Normal 107 2 4 2 2 4" xfId="49169"/>
    <cellStyle name="Normal 107 2 4 2 3" xfId="14249"/>
    <cellStyle name="Normal 107 2 4 2 3 2" xfId="33763"/>
    <cellStyle name="Normal 107 2 4 2 3 3" xfId="53656"/>
    <cellStyle name="Normal 107 2 4 2 4" xfId="25168"/>
    <cellStyle name="Normal 107 2 4 2 5" xfId="44935"/>
    <cellStyle name="Normal 107 2 4 3" xfId="6657"/>
    <cellStyle name="Normal 107 2 4 3 2" xfId="16394"/>
    <cellStyle name="Normal 107 2 4 3 2 2" xfId="35907"/>
    <cellStyle name="Normal 107 2 4 3 2 3" xfId="55800"/>
    <cellStyle name="Normal 107 2 4 3 3" xfId="28477"/>
    <cellStyle name="Normal 107 2 4 3 4" xfId="48365"/>
    <cellStyle name="Normal 107 2 4 4" xfId="11981"/>
    <cellStyle name="Normal 107 2 4 4 2" xfId="31496"/>
    <cellStyle name="Normal 107 2 4 4 3" xfId="51389"/>
    <cellStyle name="Normal 107 2 4 5" xfId="21702"/>
    <cellStyle name="Normal 107 2 4 6" xfId="41461"/>
    <cellStyle name="Normal 107 2 5" xfId="2787"/>
    <cellStyle name="Normal 107 2 5 2" xfId="8224"/>
    <cellStyle name="Normal 107 2 5 2 2" xfId="17947"/>
    <cellStyle name="Normal 107 2 5 2 2 2" xfId="37460"/>
    <cellStyle name="Normal 107 2 5 2 2 3" xfId="57353"/>
    <cellStyle name="Normal 107 2 5 2 3" xfId="26504"/>
    <cellStyle name="Normal 107 2 5 2 4" xfId="46277"/>
    <cellStyle name="Normal 107 2 5 3" xfId="12641"/>
    <cellStyle name="Normal 107 2 5 3 2" xfId="32155"/>
    <cellStyle name="Normal 107 2 5 3 3" xfId="52048"/>
    <cellStyle name="Normal 107 2 5 4" xfId="23560"/>
    <cellStyle name="Normal 107 2 5 5" xfId="43326"/>
    <cellStyle name="Normal 107 2 6" xfId="5047"/>
    <cellStyle name="Normal 107 2 6 2" xfId="14787"/>
    <cellStyle name="Normal 107 2 6 2 2" xfId="34300"/>
    <cellStyle name="Normal 107 2 6 2 3" xfId="54193"/>
    <cellStyle name="Normal 107 2 6 3" xfId="26869"/>
    <cellStyle name="Normal 107 2 6 4" xfId="46755"/>
    <cellStyle name="Normal 107 2 7" xfId="10373"/>
    <cellStyle name="Normal 107 2 7 2" xfId="29888"/>
    <cellStyle name="Normal 107 2 7 3" xfId="49781"/>
    <cellStyle name="Normal 107 2 8" xfId="20094"/>
    <cellStyle name="Normal 107 2 9" xfId="39736"/>
    <cellStyle name="Normal 107 3" xfId="578"/>
    <cellStyle name="Normal 107 3 2" xfId="1664"/>
    <cellStyle name="Normal 107 3 2 2" xfId="4036"/>
    <cellStyle name="Normal 107 3 2 2 2" xfId="9473"/>
    <cellStyle name="Normal 107 3 2 2 2 2" xfId="19196"/>
    <cellStyle name="Normal 107 3 2 2 2 2 2" xfId="38709"/>
    <cellStyle name="Normal 107 3 2 2 2 2 3" xfId="58602"/>
    <cellStyle name="Normal 107 3 2 2 2 3" xfId="22753"/>
    <cellStyle name="Normal 107 3 2 2 2 4" xfId="42517"/>
    <cellStyle name="Normal 107 3 2 2 3" xfId="13890"/>
    <cellStyle name="Normal 107 3 2 2 3 2" xfId="33404"/>
    <cellStyle name="Normal 107 3 2 2 3 3" xfId="53297"/>
    <cellStyle name="Normal 107 3 2 2 4" xfId="24809"/>
    <cellStyle name="Normal 107 3 2 2 5" xfId="44575"/>
    <cellStyle name="Normal 107 3 2 3" xfId="7767"/>
    <cellStyle name="Normal 107 3 2 3 2" xfId="17490"/>
    <cellStyle name="Normal 107 3 2 3 2 2" xfId="37003"/>
    <cellStyle name="Normal 107 3 2 3 2 3" xfId="56896"/>
    <cellStyle name="Normal 107 3 2 3 3" xfId="25724"/>
    <cellStyle name="Normal 107 3 2 3 4" xfId="45493"/>
    <cellStyle name="Normal 107 3 2 4" xfId="5763"/>
    <cellStyle name="Normal 107 3 2 4 2" xfId="15500"/>
    <cellStyle name="Normal 107 3 2 4 2 2" xfId="35013"/>
    <cellStyle name="Normal 107 3 2 4 2 3" xfId="54906"/>
    <cellStyle name="Normal 107 3 2 4 3" xfId="27583"/>
    <cellStyle name="Normal 107 3 2 4 4" xfId="47471"/>
    <cellStyle name="Normal 107 3 2 5" xfId="11622"/>
    <cellStyle name="Normal 107 3 2 5 2" xfId="31137"/>
    <cellStyle name="Normal 107 3 2 5 3" xfId="51030"/>
    <cellStyle name="Normal 107 3 2 6" xfId="21343"/>
    <cellStyle name="Normal 107 3 2 7" xfId="40998"/>
    <cellStyle name="Normal 107 3 3" xfId="1113"/>
    <cellStyle name="Normal 107 3 3 2" xfId="3498"/>
    <cellStyle name="Normal 107 3 3 2 2" xfId="8935"/>
    <cellStyle name="Normal 107 3 3 2 2 2" xfId="18658"/>
    <cellStyle name="Normal 107 3 3 2 2 2 2" xfId="38171"/>
    <cellStyle name="Normal 107 3 3 2 2 2 3" xfId="58064"/>
    <cellStyle name="Normal 107 3 3 2 2 3" xfId="25456"/>
    <cellStyle name="Normal 107 3 3 2 2 4" xfId="45223"/>
    <cellStyle name="Normal 107 3 3 2 3" xfId="13352"/>
    <cellStyle name="Normal 107 3 3 2 3 2" xfId="32866"/>
    <cellStyle name="Normal 107 3 3 2 3 3" xfId="52759"/>
    <cellStyle name="Normal 107 3 3 2 4" xfId="24271"/>
    <cellStyle name="Normal 107 3 3 2 5" xfId="44037"/>
    <cellStyle name="Normal 107 3 3 3" xfId="7307"/>
    <cellStyle name="Normal 107 3 3 3 2" xfId="17043"/>
    <cellStyle name="Normal 107 3 3 3 2 2" xfId="36556"/>
    <cellStyle name="Normal 107 3 3 3 2 3" xfId="56449"/>
    <cellStyle name="Normal 107 3 3 3 3" xfId="22658"/>
    <cellStyle name="Normal 107 3 3 3 4" xfId="42422"/>
    <cellStyle name="Normal 107 3 3 4" xfId="6298"/>
    <cellStyle name="Normal 107 3 3 4 2" xfId="16035"/>
    <cellStyle name="Normal 107 3 3 4 2 2" xfId="35548"/>
    <cellStyle name="Normal 107 3 3 4 2 3" xfId="55441"/>
    <cellStyle name="Normal 107 3 3 4 3" xfId="28118"/>
    <cellStyle name="Normal 107 3 3 4 4" xfId="48006"/>
    <cellStyle name="Normal 107 3 3 5" xfId="11084"/>
    <cellStyle name="Normal 107 3 3 5 2" xfId="30599"/>
    <cellStyle name="Normal 107 3 3 5 3" xfId="50492"/>
    <cellStyle name="Normal 107 3 3 6" xfId="20805"/>
    <cellStyle name="Normal 107 3 3 7" xfId="40447"/>
    <cellStyle name="Normal 107 3 4" xfId="2303"/>
    <cellStyle name="Normal 107 3 4 2" xfId="4572"/>
    <cellStyle name="Normal 107 3 4 2 2" xfId="10008"/>
    <cellStyle name="Normal 107 3 4 2 2 2" xfId="19731"/>
    <cellStyle name="Normal 107 3 4 2 2 2 2" xfId="39244"/>
    <cellStyle name="Normal 107 3 4 2 2 2 3" xfId="59137"/>
    <cellStyle name="Normal 107 3 4 2 2 3" xfId="29457"/>
    <cellStyle name="Normal 107 3 4 2 2 4" xfId="49345"/>
    <cellStyle name="Normal 107 3 4 2 3" xfId="14425"/>
    <cellStyle name="Normal 107 3 4 2 3 2" xfId="33939"/>
    <cellStyle name="Normal 107 3 4 2 3 3" xfId="53832"/>
    <cellStyle name="Normal 107 3 4 2 4" xfId="25344"/>
    <cellStyle name="Normal 107 3 4 2 5" xfId="45111"/>
    <cellStyle name="Normal 107 3 4 3" xfId="6833"/>
    <cellStyle name="Normal 107 3 4 3 2" xfId="16570"/>
    <cellStyle name="Normal 107 3 4 3 2 2" xfId="36083"/>
    <cellStyle name="Normal 107 3 4 3 2 3" xfId="55976"/>
    <cellStyle name="Normal 107 3 4 3 3" xfId="28653"/>
    <cellStyle name="Normal 107 3 4 3 4" xfId="48541"/>
    <cellStyle name="Normal 107 3 4 4" xfId="12157"/>
    <cellStyle name="Normal 107 3 4 4 2" xfId="31672"/>
    <cellStyle name="Normal 107 3 4 4 3" xfId="51565"/>
    <cellStyle name="Normal 107 3 4 5" xfId="21878"/>
    <cellStyle name="Normal 107 3 4 6" xfId="41637"/>
    <cellStyle name="Normal 107 3 5" xfId="2963"/>
    <cellStyle name="Normal 107 3 5 2" xfId="8400"/>
    <cellStyle name="Normal 107 3 5 2 2" xfId="18123"/>
    <cellStyle name="Normal 107 3 5 2 2 2" xfId="37636"/>
    <cellStyle name="Normal 107 3 5 2 2 3" xfId="57529"/>
    <cellStyle name="Normal 107 3 5 2 3" xfId="25905"/>
    <cellStyle name="Normal 107 3 5 2 4" xfId="45675"/>
    <cellStyle name="Normal 107 3 5 3" xfId="12817"/>
    <cellStyle name="Normal 107 3 5 3 2" xfId="32331"/>
    <cellStyle name="Normal 107 3 5 3 3" xfId="52224"/>
    <cellStyle name="Normal 107 3 5 4" xfId="23736"/>
    <cellStyle name="Normal 107 3 5 5" xfId="43502"/>
    <cellStyle name="Normal 107 3 6" xfId="5223"/>
    <cellStyle name="Normal 107 3 6 2" xfId="14963"/>
    <cellStyle name="Normal 107 3 6 2 2" xfId="34476"/>
    <cellStyle name="Normal 107 3 6 2 3" xfId="54369"/>
    <cellStyle name="Normal 107 3 6 3" xfId="27045"/>
    <cellStyle name="Normal 107 3 6 4" xfId="46931"/>
    <cellStyle name="Normal 107 3 7" xfId="10549"/>
    <cellStyle name="Normal 107 3 7 2" xfId="30064"/>
    <cellStyle name="Normal 107 3 7 3" xfId="49957"/>
    <cellStyle name="Normal 107 3 8" xfId="20270"/>
    <cellStyle name="Normal 107 3 9" xfId="39912"/>
    <cellStyle name="Normal 107 4" xfId="1312"/>
    <cellStyle name="Normal 107 4 2" xfId="3684"/>
    <cellStyle name="Normal 107 4 2 2" xfId="9121"/>
    <cellStyle name="Normal 107 4 2 2 2" xfId="18844"/>
    <cellStyle name="Normal 107 4 2 2 2 2" xfId="38357"/>
    <cellStyle name="Normal 107 4 2 2 2 3" xfId="58250"/>
    <cellStyle name="Normal 107 4 2 2 3" xfId="22321"/>
    <cellStyle name="Normal 107 4 2 2 4" xfId="42083"/>
    <cellStyle name="Normal 107 4 2 3" xfId="13538"/>
    <cellStyle name="Normal 107 4 2 3 2" xfId="33052"/>
    <cellStyle name="Normal 107 4 2 3 3" xfId="52945"/>
    <cellStyle name="Normal 107 4 2 4" xfId="24457"/>
    <cellStyle name="Normal 107 4 2 5" xfId="44223"/>
    <cellStyle name="Normal 107 4 3" xfId="7473"/>
    <cellStyle name="Normal 107 4 3 2" xfId="17196"/>
    <cellStyle name="Normal 107 4 3 2 2" xfId="36709"/>
    <cellStyle name="Normal 107 4 3 2 3" xfId="56602"/>
    <cellStyle name="Normal 107 4 3 3" xfId="22493"/>
    <cellStyle name="Normal 107 4 3 4" xfId="42256"/>
    <cellStyle name="Normal 107 4 4" xfId="5411"/>
    <cellStyle name="Normal 107 4 4 2" xfId="15148"/>
    <cellStyle name="Normal 107 4 4 2 2" xfId="34661"/>
    <cellStyle name="Normal 107 4 4 2 3" xfId="54554"/>
    <cellStyle name="Normal 107 4 4 3" xfId="27231"/>
    <cellStyle name="Normal 107 4 4 4" xfId="47119"/>
    <cellStyle name="Normal 107 4 5" xfId="11270"/>
    <cellStyle name="Normal 107 4 5 2" xfId="30785"/>
    <cellStyle name="Normal 107 4 5 3" xfId="50678"/>
    <cellStyle name="Normal 107 4 6" xfId="20991"/>
    <cellStyle name="Normal 107 4 7" xfId="40646"/>
    <cellStyle name="Normal 107 5" xfId="761"/>
    <cellStyle name="Normal 107 5 2" xfId="3146"/>
    <cellStyle name="Normal 107 5 2 2" xfId="8583"/>
    <cellStyle name="Normal 107 5 2 2 2" xfId="18306"/>
    <cellStyle name="Normal 107 5 2 2 2 2" xfId="37819"/>
    <cellStyle name="Normal 107 5 2 2 2 3" xfId="57712"/>
    <cellStyle name="Normal 107 5 2 2 3" xfId="26295"/>
    <cellStyle name="Normal 107 5 2 2 4" xfId="46068"/>
    <cellStyle name="Normal 107 5 2 3" xfId="13000"/>
    <cellStyle name="Normal 107 5 2 3 2" xfId="32514"/>
    <cellStyle name="Normal 107 5 2 3 3" xfId="52407"/>
    <cellStyle name="Normal 107 5 2 4" xfId="23919"/>
    <cellStyle name="Normal 107 5 2 5" xfId="43685"/>
    <cellStyle name="Normal 107 5 3" xfId="7013"/>
    <cellStyle name="Normal 107 5 3 2" xfId="16749"/>
    <cellStyle name="Normal 107 5 3 2 2" xfId="36262"/>
    <cellStyle name="Normal 107 5 3 2 3" xfId="56155"/>
    <cellStyle name="Normal 107 5 3 3" xfId="22599"/>
    <cellStyle name="Normal 107 5 3 4" xfId="42362"/>
    <cellStyle name="Normal 107 5 4" xfId="5946"/>
    <cellStyle name="Normal 107 5 4 2" xfId="15683"/>
    <cellStyle name="Normal 107 5 4 2 2" xfId="35196"/>
    <cellStyle name="Normal 107 5 4 2 3" xfId="55089"/>
    <cellStyle name="Normal 107 5 4 3" xfId="27766"/>
    <cellStyle name="Normal 107 5 4 4" xfId="47654"/>
    <cellStyle name="Normal 107 5 5" xfId="10732"/>
    <cellStyle name="Normal 107 5 5 2" xfId="30247"/>
    <cellStyle name="Normal 107 5 5 3" xfId="50140"/>
    <cellStyle name="Normal 107 5 6" xfId="20453"/>
    <cellStyle name="Normal 107 5 7" xfId="40095"/>
    <cellStyle name="Normal 107 6" xfId="1909"/>
    <cellStyle name="Normal 107 6 2" xfId="4220"/>
    <cellStyle name="Normal 107 6 2 2" xfId="9656"/>
    <cellStyle name="Normal 107 6 2 2 2" xfId="19379"/>
    <cellStyle name="Normal 107 6 2 2 2 2" xfId="38892"/>
    <cellStyle name="Normal 107 6 2 2 2 3" xfId="58785"/>
    <cellStyle name="Normal 107 6 2 2 3" xfId="29105"/>
    <cellStyle name="Normal 107 6 2 2 4" xfId="48993"/>
    <cellStyle name="Normal 107 6 2 3" xfId="14073"/>
    <cellStyle name="Normal 107 6 2 3 2" xfId="33587"/>
    <cellStyle name="Normal 107 6 2 3 3" xfId="53480"/>
    <cellStyle name="Normal 107 6 2 4" xfId="24992"/>
    <cellStyle name="Normal 107 6 2 5" xfId="44759"/>
    <cellStyle name="Normal 107 6 3" xfId="6481"/>
    <cellStyle name="Normal 107 6 3 2" xfId="16218"/>
    <cellStyle name="Normal 107 6 3 2 2" xfId="35731"/>
    <cellStyle name="Normal 107 6 3 2 3" xfId="55624"/>
    <cellStyle name="Normal 107 6 3 3" xfId="28301"/>
    <cellStyle name="Normal 107 6 3 4" xfId="48189"/>
    <cellStyle name="Normal 107 6 4" xfId="11805"/>
    <cellStyle name="Normal 107 6 4 2" xfId="31320"/>
    <cellStyle name="Normal 107 6 4 3" xfId="51213"/>
    <cellStyle name="Normal 107 6 5" xfId="21526"/>
    <cellStyle name="Normal 107 6 6" xfId="41243"/>
    <cellStyle name="Normal 107 7" xfId="2472"/>
    <cellStyle name="Normal 107 7 2" xfId="7909"/>
    <cellStyle name="Normal 107 7 2 2" xfId="17632"/>
    <cellStyle name="Normal 107 7 2 2 2" xfId="37145"/>
    <cellStyle name="Normal 107 7 2 2 3" xfId="57038"/>
    <cellStyle name="Normal 107 7 2 3" xfId="22089"/>
    <cellStyle name="Normal 107 7 2 4" xfId="41849"/>
    <cellStyle name="Normal 107 7 3" xfId="12326"/>
    <cellStyle name="Normal 107 7 3 2" xfId="31840"/>
    <cellStyle name="Normal 107 7 3 3" xfId="51733"/>
    <cellStyle name="Normal 107 7 4" xfId="23245"/>
    <cellStyle name="Normal 107 7 5" xfId="43011"/>
    <cellStyle name="Normal 107 8" xfId="2611"/>
    <cellStyle name="Normal 107 8 2" xfId="8048"/>
    <cellStyle name="Normal 107 8 2 2" xfId="17771"/>
    <cellStyle name="Normal 107 8 2 2 2" xfId="37284"/>
    <cellStyle name="Normal 107 8 2 2 3" xfId="57177"/>
    <cellStyle name="Normal 107 8 2 3" xfId="26174"/>
    <cellStyle name="Normal 107 8 2 4" xfId="45945"/>
    <cellStyle name="Normal 107 8 3" xfId="12465"/>
    <cellStyle name="Normal 107 8 3 2" xfId="31979"/>
    <cellStyle name="Normal 107 8 3 3" xfId="51872"/>
    <cellStyle name="Normal 107 8 4" xfId="23384"/>
    <cellStyle name="Normal 107 8 5" xfId="43150"/>
    <cellStyle name="Normal 107 9" xfId="4829"/>
    <cellStyle name="Normal 107 9 2" xfId="14611"/>
    <cellStyle name="Normal 107 9 2 2" xfId="34124"/>
    <cellStyle name="Normal 107 9 2 3" xfId="54017"/>
    <cellStyle name="Normal 107 9 3" xfId="26693"/>
    <cellStyle name="Normal 107 9 4" xfId="46537"/>
    <cellStyle name="Normal 108" xfId="185"/>
    <cellStyle name="Normal 108 10" xfId="10198"/>
    <cellStyle name="Normal 108 10 2" xfId="29713"/>
    <cellStyle name="Normal 108 10 3" xfId="49606"/>
    <cellStyle name="Normal 108 11" xfId="19919"/>
    <cellStyle name="Normal 108 12" xfId="39519"/>
    <cellStyle name="Normal 108 2" xfId="403"/>
    <cellStyle name="Normal 108 2 2" xfId="1489"/>
    <cellStyle name="Normal 108 2 2 2" xfId="3861"/>
    <cellStyle name="Normal 108 2 2 2 2" xfId="9298"/>
    <cellStyle name="Normal 108 2 2 2 2 2" xfId="19021"/>
    <cellStyle name="Normal 108 2 2 2 2 2 2" xfId="38534"/>
    <cellStyle name="Normal 108 2 2 2 2 2 3" xfId="58427"/>
    <cellStyle name="Normal 108 2 2 2 2 3" xfId="25716"/>
    <cellStyle name="Normal 108 2 2 2 2 4" xfId="45485"/>
    <cellStyle name="Normal 108 2 2 2 3" xfId="13715"/>
    <cellStyle name="Normal 108 2 2 2 3 2" xfId="33229"/>
    <cellStyle name="Normal 108 2 2 2 3 3" xfId="53122"/>
    <cellStyle name="Normal 108 2 2 2 4" xfId="24634"/>
    <cellStyle name="Normal 108 2 2 2 5" xfId="44400"/>
    <cellStyle name="Normal 108 2 2 3" xfId="7621"/>
    <cellStyle name="Normal 108 2 2 3 2" xfId="17344"/>
    <cellStyle name="Normal 108 2 2 3 2 2" xfId="36857"/>
    <cellStyle name="Normal 108 2 2 3 2 3" xfId="56750"/>
    <cellStyle name="Normal 108 2 2 3 3" xfId="25981"/>
    <cellStyle name="Normal 108 2 2 3 4" xfId="45751"/>
    <cellStyle name="Normal 108 2 2 4" xfId="5588"/>
    <cellStyle name="Normal 108 2 2 4 2" xfId="15325"/>
    <cellStyle name="Normal 108 2 2 4 2 2" xfId="34838"/>
    <cellStyle name="Normal 108 2 2 4 2 3" xfId="54731"/>
    <cellStyle name="Normal 108 2 2 4 3" xfId="27408"/>
    <cellStyle name="Normal 108 2 2 4 4" xfId="47296"/>
    <cellStyle name="Normal 108 2 2 5" xfId="11447"/>
    <cellStyle name="Normal 108 2 2 5 2" xfId="30962"/>
    <cellStyle name="Normal 108 2 2 5 3" xfId="50855"/>
    <cellStyle name="Normal 108 2 2 6" xfId="21168"/>
    <cellStyle name="Normal 108 2 2 7" xfId="40823"/>
    <cellStyle name="Normal 108 2 3" xfId="938"/>
    <cellStyle name="Normal 108 2 3 2" xfId="3323"/>
    <cellStyle name="Normal 108 2 3 2 2" xfId="8760"/>
    <cellStyle name="Normal 108 2 3 2 2 2" xfId="18483"/>
    <cellStyle name="Normal 108 2 3 2 2 2 2" xfId="37996"/>
    <cellStyle name="Normal 108 2 3 2 2 2 3" xfId="57889"/>
    <cellStyle name="Normal 108 2 3 2 2 3" xfId="22108"/>
    <cellStyle name="Normal 108 2 3 2 2 4" xfId="41868"/>
    <cellStyle name="Normal 108 2 3 2 3" xfId="13177"/>
    <cellStyle name="Normal 108 2 3 2 3 2" xfId="32691"/>
    <cellStyle name="Normal 108 2 3 2 3 3" xfId="52584"/>
    <cellStyle name="Normal 108 2 3 2 4" xfId="24096"/>
    <cellStyle name="Normal 108 2 3 2 5" xfId="43862"/>
    <cellStyle name="Normal 108 2 3 3" xfId="7161"/>
    <cellStyle name="Normal 108 2 3 3 2" xfId="16897"/>
    <cellStyle name="Normal 108 2 3 3 2 2" xfId="36410"/>
    <cellStyle name="Normal 108 2 3 3 2 3" xfId="56303"/>
    <cellStyle name="Normal 108 2 3 3 3" xfId="26452"/>
    <cellStyle name="Normal 108 2 3 3 4" xfId="46225"/>
    <cellStyle name="Normal 108 2 3 4" xfId="6123"/>
    <cellStyle name="Normal 108 2 3 4 2" xfId="15860"/>
    <cellStyle name="Normal 108 2 3 4 2 2" xfId="35373"/>
    <cellStyle name="Normal 108 2 3 4 2 3" xfId="55266"/>
    <cellStyle name="Normal 108 2 3 4 3" xfId="27943"/>
    <cellStyle name="Normal 108 2 3 4 4" xfId="47831"/>
    <cellStyle name="Normal 108 2 3 5" xfId="10909"/>
    <cellStyle name="Normal 108 2 3 5 2" xfId="30424"/>
    <cellStyle name="Normal 108 2 3 5 3" xfId="50317"/>
    <cellStyle name="Normal 108 2 3 6" xfId="20630"/>
    <cellStyle name="Normal 108 2 3 7" xfId="40272"/>
    <cellStyle name="Normal 108 2 4" xfId="2128"/>
    <cellStyle name="Normal 108 2 4 2" xfId="4397"/>
    <cellStyle name="Normal 108 2 4 2 2" xfId="9833"/>
    <cellStyle name="Normal 108 2 4 2 2 2" xfId="19556"/>
    <cellStyle name="Normal 108 2 4 2 2 2 2" xfId="39069"/>
    <cellStyle name="Normal 108 2 4 2 2 2 3" xfId="58962"/>
    <cellStyle name="Normal 108 2 4 2 2 3" xfId="29282"/>
    <cellStyle name="Normal 108 2 4 2 2 4" xfId="49170"/>
    <cellStyle name="Normal 108 2 4 2 3" xfId="14250"/>
    <cellStyle name="Normal 108 2 4 2 3 2" xfId="33764"/>
    <cellStyle name="Normal 108 2 4 2 3 3" xfId="53657"/>
    <cellStyle name="Normal 108 2 4 2 4" xfId="25169"/>
    <cellStyle name="Normal 108 2 4 2 5" xfId="44936"/>
    <cellStyle name="Normal 108 2 4 3" xfId="6658"/>
    <cellStyle name="Normal 108 2 4 3 2" xfId="16395"/>
    <cellStyle name="Normal 108 2 4 3 2 2" xfId="35908"/>
    <cellStyle name="Normal 108 2 4 3 2 3" xfId="55801"/>
    <cellStyle name="Normal 108 2 4 3 3" xfId="28478"/>
    <cellStyle name="Normal 108 2 4 3 4" xfId="48366"/>
    <cellStyle name="Normal 108 2 4 4" xfId="11982"/>
    <cellStyle name="Normal 108 2 4 4 2" xfId="31497"/>
    <cellStyle name="Normal 108 2 4 4 3" xfId="51390"/>
    <cellStyle name="Normal 108 2 4 5" xfId="21703"/>
    <cellStyle name="Normal 108 2 4 6" xfId="41462"/>
    <cellStyle name="Normal 108 2 5" xfId="2788"/>
    <cellStyle name="Normal 108 2 5 2" xfId="8225"/>
    <cellStyle name="Normal 108 2 5 2 2" xfId="17948"/>
    <cellStyle name="Normal 108 2 5 2 2 2" xfId="37461"/>
    <cellStyle name="Normal 108 2 5 2 2 3" xfId="57354"/>
    <cellStyle name="Normal 108 2 5 2 3" xfId="25827"/>
    <cellStyle name="Normal 108 2 5 2 4" xfId="45596"/>
    <cellStyle name="Normal 108 2 5 3" xfId="12642"/>
    <cellStyle name="Normal 108 2 5 3 2" xfId="32156"/>
    <cellStyle name="Normal 108 2 5 3 3" xfId="52049"/>
    <cellStyle name="Normal 108 2 5 4" xfId="23561"/>
    <cellStyle name="Normal 108 2 5 5" xfId="43327"/>
    <cellStyle name="Normal 108 2 6" xfId="5048"/>
    <cellStyle name="Normal 108 2 6 2" xfId="14788"/>
    <cellStyle name="Normal 108 2 6 2 2" xfId="34301"/>
    <cellStyle name="Normal 108 2 6 2 3" xfId="54194"/>
    <cellStyle name="Normal 108 2 6 3" xfId="26870"/>
    <cellStyle name="Normal 108 2 6 4" xfId="46756"/>
    <cellStyle name="Normal 108 2 7" xfId="10374"/>
    <cellStyle name="Normal 108 2 7 2" xfId="29889"/>
    <cellStyle name="Normal 108 2 7 3" xfId="49782"/>
    <cellStyle name="Normal 108 2 8" xfId="20095"/>
    <cellStyle name="Normal 108 2 9" xfId="39737"/>
    <cellStyle name="Normal 108 3" xfId="579"/>
    <cellStyle name="Normal 108 3 2" xfId="1665"/>
    <cellStyle name="Normal 108 3 2 2" xfId="4037"/>
    <cellStyle name="Normal 108 3 2 2 2" xfId="9474"/>
    <cellStyle name="Normal 108 3 2 2 2 2" xfId="19197"/>
    <cellStyle name="Normal 108 3 2 2 2 2 2" xfId="38710"/>
    <cellStyle name="Normal 108 3 2 2 2 2 3" xfId="58603"/>
    <cellStyle name="Normal 108 3 2 2 2 3" xfId="22234"/>
    <cellStyle name="Normal 108 3 2 2 2 4" xfId="41994"/>
    <cellStyle name="Normal 108 3 2 2 3" xfId="13891"/>
    <cellStyle name="Normal 108 3 2 2 3 2" xfId="33405"/>
    <cellStyle name="Normal 108 3 2 2 3 3" xfId="53298"/>
    <cellStyle name="Normal 108 3 2 2 4" xfId="24810"/>
    <cellStyle name="Normal 108 3 2 2 5" xfId="44576"/>
    <cellStyle name="Normal 108 3 2 3" xfId="7768"/>
    <cellStyle name="Normal 108 3 2 3 2" xfId="17491"/>
    <cellStyle name="Normal 108 3 2 3 2 2" xfId="37004"/>
    <cellStyle name="Normal 108 3 2 3 2 3" xfId="56897"/>
    <cellStyle name="Normal 108 3 2 3 3" xfId="22604"/>
    <cellStyle name="Normal 108 3 2 3 4" xfId="42367"/>
    <cellStyle name="Normal 108 3 2 4" xfId="5764"/>
    <cellStyle name="Normal 108 3 2 4 2" xfId="15501"/>
    <cellStyle name="Normal 108 3 2 4 2 2" xfId="35014"/>
    <cellStyle name="Normal 108 3 2 4 2 3" xfId="54907"/>
    <cellStyle name="Normal 108 3 2 4 3" xfId="27584"/>
    <cellStyle name="Normal 108 3 2 4 4" xfId="47472"/>
    <cellStyle name="Normal 108 3 2 5" xfId="11623"/>
    <cellStyle name="Normal 108 3 2 5 2" xfId="31138"/>
    <cellStyle name="Normal 108 3 2 5 3" xfId="51031"/>
    <cellStyle name="Normal 108 3 2 6" xfId="21344"/>
    <cellStyle name="Normal 108 3 2 7" xfId="40999"/>
    <cellStyle name="Normal 108 3 3" xfId="1114"/>
    <cellStyle name="Normal 108 3 3 2" xfId="3499"/>
    <cellStyle name="Normal 108 3 3 2 2" xfId="8936"/>
    <cellStyle name="Normal 108 3 3 2 2 2" xfId="18659"/>
    <cellStyle name="Normal 108 3 3 2 2 2 2" xfId="38172"/>
    <cellStyle name="Normal 108 3 3 2 2 2 3" xfId="58065"/>
    <cellStyle name="Normal 108 3 3 2 2 3" xfId="26499"/>
    <cellStyle name="Normal 108 3 3 2 2 4" xfId="46272"/>
    <cellStyle name="Normal 108 3 3 2 3" xfId="13353"/>
    <cellStyle name="Normal 108 3 3 2 3 2" xfId="32867"/>
    <cellStyle name="Normal 108 3 3 2 3 3" xfId="52760"/>
    <cellStyle name="Normal 108 3 3 2 4" xfId="24272"/>
    <cellStyle name="Normal 108 3 3 2 5" xfId="44038"/>
    <cellStyle name="Normal 108 3 3 3" xfId="7308"/>
    <cellStyle name="Normal 108 3 3 3 2" xfId="17044"/>
    <cellStyle name="Normal 108 3 3 3 2 2" xfId="36557"/>
    <cellStyle name="Normal 108 3 3 3 2 3" xfId="56450"/>
    <cellStyle name="Normal 108 3 3 3 3" xfId="23008"/>
    <cellStyle name="Normal 108 3 3 3 4" xfId="42773"/>
    <cellStyle name="Normal 108 3 3 4" xfId="6299"/>
    <cellStyle name="Normal 108 3 3 4 2" xfId="16036"/>
    <cellStyle name="Normal 108 3 3 4 2 2" xfId="35549"/>
    <cellStyle name="Normal 108 3 3 4 2 3" xfId="55442"/>
    <cellStyle name="Normal 108 3 3 4 3" xfId="28119"/>
    <cellStyle name="Normal 108 3 3 4 4" xfId="48007"/>
    <cellStyle name="Normal 108 3 3 5" xfId="11085"/>
    <cellStyle name="Normal 108 3 3 5 2" xfId="30600"/>
    <cellStyle name="Normal 108 3 3 5 3" xfId="50493"/>
    <cellStyle name="Normal 108 3 3 6" xfId="20806"/>
    <cellStyle name="Normal 108 3 3 7" xfId="40448"/>
    <cellStyle name="Normal 108 3 4" xfId="2304"/>
    <cellStyle name="Normal 108 3 4 2" xfId="4573"/>
    <cellStyle name="Normal 108 3 4 2 2" xfId="10009"/>
    <cellStyle name="Normal 108 3 4 2 2 2" xfId="19732"/>
    <cellStyle name="Normal 108 3 4 2 2 2 2" xfId="39245"/>
    <cellStyle name="Normal 108 3 4 2 2 2 3" xfId="59138"/>
    <cellStyle name="Normal 108 3 4 2 2 3" xfId="29458"/>
    <cellStyle name="Normal 108 3 4 2 2 4" xfId="49346"/>
    <cellStyle name="Normal 108 3 4 2 3" xfId="14426"/>
    <cellStyle name="Normal 108 3 4 2 3 2" xfId="33940"/>
    <cellStyle name="Normal 108 3 4 2 3 3" xfId="53833"/>
    <cellStyle name="Normal 108 3 4 2 4" xfId="25345"/>
    <cellStyle name="Normal 108 3 4 2 5" xfId="45112"/>
    <cellStyle name="Normal 108 3 4 3" xfId="6834"/>
    <cellStyle name="Normal 108 3 4 3 2" xfId="16571"/>
    <cellStyle name="Normal 108 3 4 3 2 2" xfId="36084"/>
    <cellStyle name="Normal 108 3 4 3 2 3" xfId="55977"/>
    <cellStyle name="Normal 108 3 4 3 3" xfId="28654"/>
    <cellStyle name="Normal 108 3 4 3 4" xfId="48542"/>
    <cellStyle name="Normal 108 3 4 4" xfId="12158"/>
    <cellStyle name="Normal 108 3 4 4 2" xfId="31673"/>
    <cellStyle name="Normal 108 3 4 4 3" xfId="51566"/>
    <cellStyle name="Normal 108 3 4 5" xfId="21879"/>
    <cellStyle name="Normal 108 3 4 6" xfId="41638"/>
    <cellStyle name="Normal 108 3 5" xfId="2964"/>
    <cellStyle name="Normal 108 3 5 2" xfId="8401"/>
    <cellStyle name="Normal 108 3 5 2 2" xfId="18124"/>
    <cellStyle name="Normal 108 3 5 2 2 2" xfId="37637"/>
    <cellStyle name="Normal 108 3 5 2 2 3" xfId="57530"/>
    <cellStyle name="Normal 108 3 5 2 3" xfId="25502"/>
    <cellStyle name="Normal 108 3 5 2 4" xfId="45269"/>
    <cellStyle name="Normal 108 3 5 3" xfId="12818"/>
    <cellStyle name="Normal 108 3 5 3 2" xfId="32332"/>
    <cellStyle name="Normal 108 3 5 3 3" xfId="52225"/>
    <cellStyle name="Normal 108 3 5 4" xfId="23737"/>
    <cellStyle name="Normal 108 3 5 5" xfId="43503"/>
    <cellStyle name="Normal 108 3 6" xfId="5224"/>
    <cellStyle name="Normal 108 3 6 2" xfId="14964"/>
    <cellStyle name="Normal 108 3 6 2 2" xfId="34477"/>
    <cellStyle name="Normal 108 3 6 2 3" xfId="54370"/>
    <cellStyle name="Normal 108 3 6 3" xfId="27046"/>
    <cellStyle name="Normal 108 3 6 4" xfId="46932"/>
    <cellStyle name="Normal 108 3 7" xfId="10550"/>
    <cellStyle name="Normal 108 3 7 2" xfId="30065"/>
    <cellStyle name="Normal 108 3 7 3" xfId="49958"/>
    <cellStyle name="Normal 108 3 8" xfId="20271"/>
    <cellStyle name="Normal 108 3 9" xfId="39913"/>
    <cellStyle name="Normal 108 4" xfId="1313"/>
    <cellStyle name="Normal 108 4 2" xfId="3685"/>
    <cellStyle name="Normal 108 4 2 2" xfId="9122"/>
    <cellStyle name="Normal 108 4 2 2 2" xfId="18845"/>
    <cellStyle name="Normal 108 4 2 2 2 2" xfId="38358"/>
    <cellStyle name="Normal 108 4 2 2 2 3" xfId="58251"/>
    <cellStyle name="Normal 108 4 2 2 3" xfId="22541"/>
    <cellStyle name="Normal 108 4 2 2 4" xfId="42304"/>
    <cellStyle name="Normal 108 4 2 3" xfId="13539"/>
    <cellStyle name="Normal 108 4 2 3 2" xfId="33053"/>
    <cellStyle name="Normal 108 4 2 3 3" xfId="52946"/>
    <cellStyle name="Normal 108 4 2 4" xfId="24458"/>
    <cellStyle name="Normal 108 4 2 5" xfId="44224"/>
    <cellStyle name="Normal 108 4 3" xfId="7474"/>
    <cellStyle name="Normal 108 4 3 2" xfId="17197"/>
    <cellStyle name="Normal 108 4 3 2 2" xfId="36710"/>
    <cellStyle name="Normal 108 4 3 2 3" xfId="56603"/>
    <cellStyle name="Normal 108 4 3 3" xfId="25698"/>
    <cellStyle name="Normal 108 4 3 4" xfId="45467"/>
    <cellStyle name="Normal 108 4 4" xfId="5412"/>
    <cellStyle name="Normal 108 4 4 2" xfId="15149"/>
    <cellStyle name="Normal 108 4 4 2 2" xfId="34662"/>
    <cellStyle name="Normal 108 4 4 2 3" xfId="54555"/>
    <cellStyle name="Normal 108 4 4 3" xfId="27232"/>
    <cellStyle name="Normal 108 4 4 4" xfId="47120"/>
    <cellStyle name="Normal 108 4 5" xfId="11271"/>
    <cellStyle name="Normal 108 4 5 2" xfId="30786"/>
    <cellStyle name="Normal 108 4 5 3" xfId="50679"/>
    <cellStyle name="Normal 108 4 6" xfId="20992"/>
    <cellStyle name="Normal 108 4 7" xfId="40647"/>
    <cellStyle name="Normal 108 5" xfId="762"/>
    <cellStyle name="Normal 108 5 2" xfId="3147"/>
    <cellStyle name="Normal 108 5 2 2" xfId="8584"/>
    <cellStyle name="Normal 108 5 2 2 2" xfId="18307"/>
    <cellStyle name="Normal 108 5 2 2 2 2" xfId="37820"/>
    <cellStyle name="Normal 108 5 2 2 2 3" xfId="57713"/>
    <cellStyle name="Normal 108 5 2 2 3" xfId="25446"/>
    <cellStyle name="Normal 108 5 2 2 4" xfId="45213"/>
    <cellStyle name="Normal 108 5 2 3" xfId="13001"/>
    <cellStyle name="Normal 108 5 2 3 2" xfId="32515"/>
    <cellStyle name="Normal 108 5 2 3 3" xfId="52408"/>
    <cellStyle name="Normal 108 5 2 4" xfId="23920"/>
    <cellStyle name="Normal 108 5 2 5" xfId="43686"/>
    <cellStyle name="Normal 108 5 3" xfId="7014"/>
    <cellStyle name="Normal 108 5 3 2" xfId="16750"/>
    <cellStyle name="Normal 108 5 3 2 2" xfId="36263"/>
    <cellStyle name="Normal 108 5 3 2 3" xfId="56156"/>
    <cellStyle name="Normal 108 5 3 3" xfId="22438"/>
    <cellStyle name="Normal 108 5 3 4" xfId="42200"/>
    <cellStyle name="Normal 108 5 4" xfId="5947"/>
    <cellStyle name="Normal 108 5 4 2" xfId="15684"/>
    <cellStyle name="Normal 108 5 4 2 2" xfId="35197"/>
    <cellStyle name="Normal 108 5 4 2 3" xfId="55090"/>
    <cellStyle name="Normal 108 5 4 3" xfId="27767"/>
    <cellStyle name="Normal 108 5 4 4" xfId="47655"/>
    <cellStyle name="Normal 108 5 5" xfId="10733"/>
    <cellStyle name="Normal 108 5 5 2" xfId="30248"/>
    <cellStyle name="Normal 108 5 5 3" xfId="50141"/>
    <cellStyle name="Normal 108 5 6" xfId="20454"/>
    <cellStyle name="Normal 108 5 7" xfId="40096"/>
    <cellStyle name="Normal 108 6" xfId="1910"/>
    <cellStyle name="Normal 108 6 2" xfId="4221"/>
    <cellStyle name="Normal 108 6 2 2" xfId="9657"/>
    <cellStyle name="Normal 108 6 2 2 2" xfId="19380"/>
    <cellStyle name="Normal 108 6 2 2 2 2" xfId="38893"/>
    <cellStyle name="Normal 108 6 2 2 2 3" xfId="58786"/>
    <cellStyle name="Normal 108 6 2 2 3" xfId="29106"/>
    <cellStyle name="Normal 108 6 2 2 4" xfId="48994"/>
    <cellStyle name="Normal 108 6 2 3" xfId="14074"/>
    <cellStyle name="Normal 108 6 2 3 2" xfId="33588"/>
    <cellStyle name="Normal 108 6 2 3 3" xfId="53481"/>
    <cellStyle name="Normal 108 6 2 4" xfId="24993"/>
    <cellStyle name="Normal 108 6 2 5" xfId="44760"/>
    <cellStyle name="Normal 108 6 3" xfId="6482"/>
    <cellStyle name="Normal 108 6 3 2" xfId="16219"/>
    <cellStyle name="Normal 108 6 3 2 2" xfId="35732"/>
    <cellStyle name="Normal 108 6 3 2 3" xfId="55625"/>
    <cellStyle name="Normal 108 6 3 3" xfId="28302"/>
    <cellStyle name="Normal 108 6 3 4" xfId="48190"/>
    <cellStyle name="Normal 108 6 4" xfId="11806"/>
    <cellStyle name="Normal 108 6 4 2" xfId="31321"/>
    <cellStyle name="Normal 108 6 4 3" xfId="51214"/>
    <cellStyle name="Normal 108 6 5" xfId="21527"/>
    <cellStyle name="Normal 108 6 6" xfId="41244"/>
    <cellStyle name="Normal 108 7" xfId="2473"/>
    <cellStyle name="Normal 108 7 2" xfId="7910"/>
    <cellStyle name="Normal 108 7 2 2" xfId="17633"/>
    <cellStyle name="Normal 108 7 2 2 2" xfId="37146"/>
    <cellStyle name="Normal 108 7 2 2 3" xfId="57039"/>
    <cellStyle name="Normal 108 7 2 3" xfId="22577"/>
    <cellStyle name="Normal 108 7 2 4" xfId="42340"/>
    <cellStyle name="Normal 108 7 3" xfId="12327"/>
    <cellStyle name="Normal 108 7 3 2" xfId="31841"/>
    <cellStyle name="Normal 108 7 3 3" xfId="51734"/>
    <cellStyle name="Normal 108 7 4" xfId="23246"/>
    <cellStyle name="Normal 108 7 5" xfId="43012"/>
    <cellStyle name="Normal 108 8" xfId="2612"/>
    <cellStyle name="Normal 108 8 2" xfId="8049"/>
    <cellStyle name="Normal 108 8 2 2" xfId="17772"/>
    <cellStyle name="Normal 108 8 2 2 2" xfId="37285"/>
    <cellStyle name="Normal 108 8 2 2 3" xfId="57178"/>
    <cellStyle name="Normal 108 8 2 3" xfId="22958"/>
    <cellStyle name="Normal 108 8 2 4" xfId="42723"/>
    <cellStyle name="Normal 108 8 3" xfId="12466"/>
    <cellStyle name="Normal 108 8 3 2" xfId="31980"/>
    <cellStyle name="Normal 108 8 3 3" xfId="51873"/>
    <cellStyle name="Normal 108 8 4" xfId="23385"/>
    <cellStyle name="Normal 108 8 5" xfId="43151"/>
    <cellStyle name="Normal 108 9" xfId="4830"/>
    <cellStyle name="Normal 108 9 2" xfId="14612"/>
    <cellStyle name="Normal 108 9 2 2" xfId="34125"/>
    <cellStyle name="Normal 108 9 2 3" xfId="54018"/>
    <cellStyle name="Normal 108 9 3" xfId="26694"/>
    <cellStyle name="Normal 108 9 4" xfId="46538"/>
    <cellStyle name="Normal 109" xfId="153"/>
    <cellStyle name="Normal 109 10" xfId="10166"/>
    <cellStyle name="Normal 109 10 2" xfId="29681"/>
    <cellStyle name="Normal 109 10 3" xfId="49574"/>
    <cellStyle name="Normal 109 11" xfId="19887"/>
    <cellStyle name="Normal 109 12" xfId="39487"/>
    <cellStyle name="Normal 109 2" xfId="371"/>
    <cellStyle name="Normal 109 2 2" xfId="1457"/>
    <cellStyle name="Normal 109 2 2 2" xfId="3829"/>
    <cellStyle name="Normal 109 2 2 2 2" xfId="9266"/>
    <cellStyle name="Normal 109 2 2 2 2 2" xfId="18989"/>
    <cellStyle name="Normal 109 2 2 2 2 2 2" xfId="38502"/>
    <cellStyle name="Normal 109 2 2 2 2 2 3" xfId="58395"/>
    <cellStyle name="Normal 109 2 2 2 2 3" xfId="25575"/>
    <cellStyle name="Normal 109 2 2 2 2 4" xfId="45343"/>
    <cellStyle name="Normal 109 2 2 2 3" xfId="13683"/>
    <cellStyle name="Normal 109 2 2 2 3 2" xfId="33197"/>
    <cellStyle name="Normal 109 2 2 2 3 3" xfId="53090"/>
    <cellStyle name="Normal 109 2 2 2 4" xfId="24602"/>
    <cellStyle name="Normal 109 2 2 2 5" xfId="44368"/>
    <cellStyle name="Normal 109 2 2 3" xfId="7589"/>
    <cellStyle name="Normal 109 2 2 3 2" xfId="17312"/>
    <cellStyle name="Normal 109 2 2 3 2 2" xfId="36825"/>
    <cellStyle name="Normal 109 2 2 3 2 3" xfId="56718"/>
    <cellStyle name="Normal 109 2 2 3 3" xfId="22964"/>
    <cellStyle name="Normal 109 2 2 3 4" xfId="42729"/>
    <cellStyle name="Normal 109 2 2 4" xfId="5556"/>
    <cellStyle name="Normal 109 2 2 4 2" xfId="15293"/>
    <cellStyle name="Normal 109 2 2 4 2 2" xfId="34806"/>
    <cellStyle name="Normal 109 2 2 4 2 3" xfId="54699"/>
    <cellStyle name="Normal 109 2 2 4 3" xfId="27376"/>
    <cellStyle name="Normal 109 2 2 4 4" xfId="47264"/>
    <cellStyle name="Normal 109 2 2 5" xfId="11415"/>
    <cellStyle name="Normal 109 2 2 5 2" xfId="30930"/>
    <cellStyle name="Normal 109 2 2 5 3" xfId="50823"/>
    <cellStyle name="Normal 109 2 2 6" xfId="21136"/>
    <cellStyle name="Normal 109 2 2 7" xfId="40791"/>
    <cellStyle name="Normal 109 2 3" xfId="906"/>
    <cellStyle name="Normal 109 2 3 2" xfId="3291"/>
    <cellStyle name="Normal 109 2 3 2 2" xfId="8728"/>
    <cellStyle name="Normal 109 2 3 2 2 2" xfId="18451"/>
    <cellStyle name="Normal 109 2 3 2 2 2 2" xfId="37964"/>
    <cellStyle name="Normal 109 2 3 2 2 2 3" xfId="57857"/>
    <cellStyle name="Normal 109 2 3 2 2 3" xfId="25940"/>
    <cellStyle name="Normal 109 2 3 2 2 4" xfId="45710"/>
    <cellStyle name="Normal 109 2 3 2 3" xfId="13145"/>
    <cellStyle name="Normal 109 2 3 2 3 2" xfId="32659"/>
    <cellStyle name="Normal 109 2 3 2 3 3" xfId="52552"/>
    <cellStyle name="Normal 109 2 3 2 4" xfId="24064"/>
    <cellStyle name="Normal 109 2 3 2 5" xfId="43830"/>
    <cellStyle name="Normal 109 2 3 3" xfId="7129"/>
    <cellStyle name="Normal 109 2 3 3 2" xfId="16865"/>
    <cellStyle name="Normal 109 2 3 3 2 2" xfId="36378"/>
    <cellStyle name="Normal 109 2 3 3 2 3" xfId="56271"/>
    <cellStyle name="Normal 109 2 3 3 3" xfId="23074"/>
    <cellStyle name="Normal 109 2 3 3 4" xfId="42839"/>
    <cellStyle name="Normal 109 2 3 4" xfId="6091"/>
    <cellStyle name="Normal 109 2 3 4 2" xfId="15828"/>
    <cellStyle name="Normal 109 2 3 4 2 2" xfId="35341"/>
    <cellStyle name="Normal 109 2 3 4 2 3" xfId="55234"/>
    <cellStyle name="Normal 109 2 3 4 3" xfId="27911"/>
    <cellStyle name="Normal 109 2 3 4 4" xfId="47799"/>
    <cellStyle name="Normal 109 2 3 5" xfId="10877"/>
    <cellStyle name="Normal 109 2 3 5 2" xfId="30392"/>
    <cellStyle name="Normal 109 2 3 5 3" xfId="50285"/>
    <cellStyle name="Normal 109 2 3 6" xfId="20598"/>
    <cellStyle name="Normal 109 2 3 7" xfId="40240"/>
    <cellStyle name="Normal 109 2 4" xfId="2096"/>
    <cellStyle name="Normal 109 2 4 2" xfId="4365"/>
    <cellStyle name="Normal 109 2 4 2 2" xfId="9801"/>
    <cellStyle name="Normal 109 2 4 2 2 2" xfId="19524"/>
    <cellStyle name="Normal 109 2 4 2 2 2 2" xfId="39037"/>
    <cellStyle name="Normal 109 2 4 2 2 2 3" xfId="58930"/>
    <cellStyle name="Normal 109 2 4 2 2 3" xfId="29250"/>
    <cellStyle name="Normal 109 2 4 2 2 4" xfId="49138"/>
    <cellStyle name="Normal 109 2 4 2 3" xfId="14218"/>
    <cellStyle name="Normal 109 2 4 2 3 2" xfId="33732"/>
    <cellStyle name="Normal 109 2 4 2 3 3" xfId="53625"/>
    <cellStyle name="Normal 109 2 4 2 4" xfId="25137"/>
    <cellStyle name="Normal 109 2 4 2 5" xfId="44904"/>
    <cellStyle name="Normal 109 2 4 3" xfId="6626"/>
    <cellStyle name="Normal 109 2 4 3 2" xfId="16363"/>
    <cellStyle name="Normal 109 2 4 3 2 2" xfId="35876"/>
    <cellStyle name="Normal 109 2 4 3 2 3" xfId="55769"/>
    <cellStyle name="Normal 109 2 4 3 3" xfId="28446"/>
    <cellStyle name="Normal 109 2 4 3 4" xfId="48334"/>
    <cellStyle name="Normal 109 2 4 4" xfId="11950"/>
    <cellStyle name="Normal 109 2 4 4 2" xfId="31465"/>
    <cellStyle name="Normal 109 2 4 4 3" xfId="51358"/>
    <cellStyle name="Normal 109 2 4 5" xfId="21671"/>
    <cellStyle name="Normal 109 2 4 6" xfId="41430"/>
    <cellStyle name="Normal 109 2 5" xfId="2756"/>
    <cellStyle name="Normal 109 2 5 2" xfId="8193"/>
    <cellStyle name="Normal 109 2 5 2 2" xfId="17916"/>
    <cellStyle name="Normal 109 2 5 2 2 2" xfId="37429"/>
    <cellStyle name="Normal 109 2 5 2 2 3" xfId="57322"/>
    <cellStyle name="Normal 109 2 5 2 3" xfId="22624"/>
    <cellStyle name="Normal 109 2 5 2 4" xfId="42387"/>
    <cellStyle name="Normal 109 2 5 3" xfId="12610"/>
    <cellStyle name="Normal 109 2 5 3 2" xfId="32124"/>
    <cellStyle name="Normal 109 2 5 3 3" xfId="52017"/>
    <cellStyle name="Normal 109 2 5 4" xfId="23529"/>
    <cellStyle name="Normal 109 2 5 5" xfId="43295"/>
    <cellStyle name="Normal 109 2 6" xfId="5016"/>
    <cellStyle name="Normal 109 2 6 2" xfId="14756"/>
    <cellStyle name="Normal 109 2 6 2 2" xfId="34269"/>
    <cellStyle name="Normal 109 2 6 2 3" xfId="54162"/>
    <cellStyle name="Normal 109 2 6 3" xfId="26838"/>
    <cellStyle name="Normal 109 2 6 4" xfId="46724"/>
    <cellStyle name="Normal 109 2 7" xfId="10342"/>
    <cellStyle name="Normal 109 2 7 2" xfId="29857"/>
    <cellStyle name="Normal 109 2 7 3" xfId="49750"/>
    <cellStyle name="Normal 109 2 8" xfId="20063"/>
    <cellStyle name="Normal 109 2 9" xfId="39705"/>
    <cellStyle name="Normal 109 3" xfId="547"/>
    <cellStyle name="Normal 109 3 2" xfId="1633"/>
    <cellStyle name="Normal 109 3 2 2" xfId="4005"/>
    <cellStyle name="Normal 109 3 2 2 2" xfId="9442"/>
    <cellStyle name="Normal 109 3 2 2 2 2" xfId="19165"/>
    <cellStyle name="Normal 109 3 2 2 2 2 2" xfId="38678"/>
    <cellStyle name="Normal 109 3 2 2 2 2 3" xfId="58571"/>
    <cellStyle name="Normal 109 3 2 2 2 3" xfId="23045"/>
    <cellStyle name="Normal 109 3 2 2 2 4" xfId="42810"/>
    <cellStyle name="Normal 109 3 2 2 3" xfId="13859"/>
    <cellStyle name="Normal 109 3 2 2 3 2" xfId="33373"/>
    <cellStyle name="Normal 109 3 2 2 3 3" xfId="53266"/>
    <cellStyle name="Normal 109 3 2 2 4" xfId="24778"/>
    <cellStyle name="Normal 109 3 2 2 5" xfId="44544"/>
    <cellStyle name="Normal 109 3 2 3" xfId="7736"/>
    <cellStyle name="Normal 109 3 2 3 2" xfId="17459"/>
    <cellStyle name="Normal 109 3 2 3 2 2" xfId="36972"/>
    <cellStyle name="Normal 109 3 2 3 2 3" xfId="56865"/>
    <cellStyle name="Normal 109 3 2 3 3" xfId="26219"/>
    <cellStyle name="Normal 109 3 2 3 4" xfId="45990"/>
    <cellStyle name="Normal 109 3 2 4" xfId="5732"/>
    <cellStyle name="Normal 109 3 2 4 2" xfId="15469"/>
    <cellStyle name="Normal 109 3 2 4 2 2" xfId="34982"/>
    <cellStyle name="Normal 109 3 2 4 2 3" xfId="54875"/>
    <cellStyle name="Normal 109 3 2 4 3" xfId="27552"/>
    <cellStyle name="Normal 109 3 2 4 4" xfId="47440"/>
    <cellStyle name="Normal 109 3 2 5" xfId="11591"/>
    <cellStyle name="Normal 109 3 2 5 2" xfId="31106"/>
    <cellStyle name="Normal 109 3 2 5 3" xfId="50999"/>
    <cellStyle name="Normal 109 3 2 6" xfId="21312"/>
    <cellStyle name="Normal 109 3 2 7" xfId="40967"/>
    <cellStyle name="Normal 109 3 3" xfId="1082"/>
    <cellStyle name="Normal 109 3 3 2" xfId="3467"/>
    <cellStyle name="Normal 109 3 3 2 2" xfId="8904"/>
    <cellStyle name="Normal 109 3 3 2 2 2" xfId="18627"/>
    <cellStyle name="Normal 109 3 3 2 2 2 2" xfId="38140"/>
    <cellStyle name="Normal 109 3 3 2 2 2 3" xfId="58033"/>
    <cellStyle name="Normal 109 3 3 2 2 3" xfId="22682"/>
    <cellStyle name="Normal 109 3 3 2 2 4" xfId="42446"/>
    <cellStyle name="Normal 109 3 3 2 3" xfId="13321"/>
    <cellStyle name="Normal 109 3 3 2 3 2" xfId="32835"/>
    <cellStyle name="Normal 109 3 3 2 3 3" xfId="52728"/>
    <cellStyle name="Normal 109 3 3 2 4" xfId="24240"/>
    <cellStyle name="Normal 109 3 3 2 5" xfId="44006"/>
    <cellStyle name="Normal 109 3 3 3" xfId="7276"/>
    <cellStyle name="Normal 109 3 3 3 2" xfId="17012"/>
    <cellStyle name="Normal 109 3 3 3 2 2" xfId="36525"/>
    <cellStyle name="Normal 109 3 3 3 2 3" xfId="56418"/>
    <cellStyle name="Normal 109 3 3 3 3" xfId="26432"/>
    <cellStyle name="Normal 109 3 3 3 4" xfId="46205"/>
    <cellStyle name="Normal 109 3 3 4" xfId="6267"/>
    <cellStyle name="Normal 109 3 3 4 2" xfId="16004"/>
    <cellStyle name="Normal 109 3 3 4 2 2" xfId="35517"/>
    <cellStyle name="Normal 109 3 3 4 2 3" xfId="55410"/>
    <cellStyle name="Normal 109 3 3 4 3" xfId="28087"/>
    <cellStyle name="Normal 109 3 3 4 4" xfId="47975"/>
    <cellStyle name="Normal 109 3 3 5" xfId="11053"/>
    <cellStyle name="Normal 109 3 3 5 2" xfId="30568"/>
    <cellStyle name="Normal 109 3 3 5 3" xfId="50461"/>
    <cellStyle name="Normal 109 3 3 6" xfId="20774"/>
    <cellStyle name="Normal 109 3 3 7" xfId="40416"/>
    <cellStyle name="Normal 109 3 4" xfId="2272"/>
    <cellStyle name="Normal 109 3 4 2" xfId="4541"/>
    <cellStyle name="Normal 109 3 4 2 2" xfId="9977"/>
    <cellStyle name="Normal 109 3 4 2 2 2" xfId="19700"/>
    <cellStyle name="Normal 109 3 4 2 2 2 2" xfId="39213"/>
    <cellStyle name="Normal 109 3 4 2 2 2 3" xfId="59106"/>
    <cellStyle name="Normal 109 3 4 2 2 3" xfId="29426"/>
    <cellStyle name="Normal 109 3 4 2 2 4" xfId="49314"/>
    <cellStyle name="Normal 109 3 4 2 3" xfId="14394"/>
    <cellStyle name="Normal 109 3 4 2 3 2" xfId="33908"/>
    <cellStyle name="Normal 109 3 4 2 3 3" xfId="53801"/>
    <cellStyle name="Normal 109 3 4 2 4" xfId="25313"/>
    <cellStyle name="Normal 109 3 4 2 5" xfId="45080"/>
    <cellStyle name="Normal 109 3 4 3" xfId="6802"/>
    <cellStyle name="Normal 109 3 4 3 2" xfId="16539"/>
    <cellStyle name="Normal 109 3 4 3 2 2" xfId="36052"/>
    <cellStyle name="Normal 109 3 4 3 2 3" xfId="55945"/>
    <cellStyle name="Normal 109 3 4 3 3" xfId="28622"/>
    <cellStyle name="Normal 109 3 4 3 4" xfId="48510"/>
    <cellStyle name="Normal 109 3 4 4" xfId="12126"/>
    <cellStyle name="Normal 109 3 4 4 2" xfId="31641"/>
    <cellStyle name="Normal 109 3 4 4 3" xfId="51534"/>
    <cellStyle name="Normal 109 3 4 5" xfId="21847"/>
    <cellStyle name="Normal 109 3 4 6" xfId="41606"/>
    <cellStyle name="Normal 109 3 5" xfId="2932"/>
    <cellStyle name="Normal 109 3 5 2" xfId="8369"/>
    <cellStyle name="Normal 109 3 5 2 2" xfId="18092"/>
    <cellStyle name="Normal 109 3 5 2 2 2" xfId="37605"/>
    <cellStyle name="Normal 109 3 5 2 2 3" xfId="57498"/>
    <cellStyle name="Normal 109 3 5 2 3" xfId="22576"/>
    <cellStyle name="Normal 109 3 5 2 4" xfId="42339"/>
    <cellStyle name="Normal 109 3 5 3" xfId="12786"/>
    <cellStyle name="Normal 109 3 5 3 2" xfId="32300"/>
    <cellStyle name="Normal 109 3 5 3 3" xfId="52193"/>
    <cellStyle name="Normal 109 3 5 4" xfId="23705"/>
    <cellStyle name="Normal 109 3 5 5" xfId="43471"/>
    <cellStyle name="Normal 109 3 6" xfId="5192"/>
    <cellStyle name="Normal 109 3 6 2" xfId="14932"/>
    <cellStyle name="Normal 109 3 6 2 2" xfId="34445"/>
    <cellStyle name="Normal 109 3 6 2 3" xfId="54338"/>
    <cellStyle name="Normal 109 3 6 3" xfId="27014"/>
    <cellStyle name="Normal 109 3 6 4" xfId="46900"/>
    <cellStyle name="Normal 109 3 7" xfId="10518"/>
    <cellStyle name="Normal 109 3 7 2" xfId="30033"/>
    <cellStyle name="Normal 109 3 7 3" xfId="49926"/>
    <cellStyle name="Normal 109 3 8" xfId="20239"/>
    <cellStyle name="Normal 109 3 9" xfId="39881"/>
    <cellStyle name="Normal 109 4" xfId="1281"/>
    <cellStyle name="Normal 109 4 2" xfId="3653"/>
    <cellStyle name="Normal 109 4 2 2" xfId="9090"/>
    <cellStyle name="Normal 109 4 2 2 2" xfId="18813"/>
    <cellStyle name="Normal 109 4 2 2 2 2" xfId="38326"/>
    <cellStyle name="Normal 109 4 2 2 2 3" xfId="58219"/>
    <cellStyle name="Normal 109 4 2 2 3" xfId="23031"/>
    <cellStyle name="Normal 109 4 2 2 4" xfId="42796"/>
    <cellStyle name="Normal 109 4 2 3" xfId="13507"/>
    <cellStyle name="Normal 109 4 2 3 2" xfId="33021"/>
    <cellStyle name="Normal 109 4 2 3 3" xfId="52914"/>
    <cellStyle name="Normal 109 4 2 4" xfId="24426"/>
    <cellStyle name="Normal 109 4 2 5" xfId="44192"/>
    <cellStyle name="Normal 109 4 3" xfId="7442"/>
    <cellStyle name="Normal 109 4 3 2" xfId="17165"/>
    <cellStyle name="Normal 109 4 3 2 2" xfId="36678"/>
    <cellStyle name="Normal 109 4 3 2 3" xfId="56571"/>
    <cellStyle name="Normal 109 4 3 3" xfId="25646"/>
    <cellStyle name="Normal 109 4 3 4" xfId="45415"/>
    <cellStyle name="Normal 109 4 4" xfId="5380"/>
    <cellStyle name="Normal 109 4 4 2" xfId="15117"/>
    <cellStyle name="Normal 109 4 4 2 2" xfId="34630"/>
    <cellStyle name="Normal 109 4 4 2 3" xfId="54523"/>
    <cellStyle name="Normal 109 4 4 3" xfId="27200"/>
    <cellStyle name="Normal 109 4 4 4" xfId="47088"/>
    <cellStyle name="Normal 109 4 5" xfId="11239"/>
    <cellStyle name="Normal 109 4 5 2" xfId="30754"/>
    <cellStyle name="Normal 109 4 5 3" xfId="50647"/>
    <cellStyle name="Normal 109 4 6" xfId="20960"/>
    <cellStyle name="Normal 109 4 7" xfId="40615"/>
    <cellStyle name="Normal 109 5" xfId="730"/>
    <cellStyle name="Normal 109 5 2" xfId="3115"/>
    <cellStyle name="Normal 109 5 2 2" xfId="8552"/>
    <cellStyle name="Normal 109 5 2 2 2" xfId="18275"/>
    <cellStyle name="Normal 109 5 2 2 2 2" xfId="37788"/>
    <cellStyle name="Normal 109 5 2 2 2 3" xfId="57681"/>
    <cellStyle name="Normal 109 5 2 2 3" xfId="26319"/>
    <cellStyle name="Normal 109 5 2 2 4" xfId="46092"/>
    <cellStyle name="Normal 109 5 2 3" xfId="12969"/>
    <cellStyle name="Normal 109 5 2 3 2" xfId="32483"/>
    <cellStyle name="Normal 109 5 2 3 3" xfId="52376"/>
    <cellStyle name="Normal 109 5 2 4" xfId="23888"/>
    <cellStyle name="Normal 109 5 2 5" xfId="43654"/>
    <cellStyle name="Normal 109 5 3" xfId="6982"/>
    <cellStyle name="Normal 109 5 3 2" xfId="16718"/>
    <cellStyle name="Normal 109 5 3 2 2" xfId="36231"/>
    <cellStyle name="Normal 109 5 3 2 3" xfId="56124"/>
    <cellStyle name="Normal 109 5 3 3" xfId="22133"/>
    <cellStyle name="Normal 109 5 3 4" xfId="41893"/>
    <cellStyle name="Normal 109 5 4" xfId="5915"/>
    <cellStyle name="Normal 109 5 4 2" xfId="15652"/>
    <cellStyle name="Normal 109 5 4 2 2" xfId="35165"/>
    <cellStyle name="Normal 109 5 4 2 3" xfId="55058"/>
    <cellStyle name="Normal 109 5 4 3" xfId="27735"/>
    <cellStyle name="Normal 109 5 4 4" xfId="47623"/>
    <cellStyle name="Normal 109 5 5" xfId="10701"/>
    <cellStyle name="Normal 109 5 5 2" xfId="30216"/>
    <cellStyle name="Normal 109 5 5 3" xfId="50109"/>
    <cellStyle name="Normal 109 5 6" xfId="20422"/>
    <cellStyle name="Normal 109 5 7" xfId="40064"/>
    <cellStyle name="Normal 109 6" xfId="1878"/>
    <cellStyle name="Normal 109 6 2" xfId="4189"/>
    <cellStyle name="Normal 109 6 2 2" xfId="9625"/>
    <cellStyle name="Normal 109 6 2 2 2" xfId="19348"/>
    <cellStyle name="Normal 109 6 2 2 2 2" xfId="38861"/>
    <cellStyle name="Normal 109 6 2 2 2 3" xfId="58754"/>
    <cellStyle name="Normal 109 6 2 2 3" xfId="29074"/>
    <cellStyle name="Normal 109 6 2 2 4" xfId="48962"/>
    <cellStyle name="Normal 109 6 2 3" xfId="14042"/>
    <cellStyle name="Normal 109 6 2 3 2" xfId="33556"/>
    <cellStyle name="Normal 109 6 2 3 3" xfId="53449"/>
    <cellStyle name="Normal 109 6 2 4" xfId="24961"/>
    <cellStyle name="Normal 109 6 2 5" xfId="44728"/>
    <cellStyle name="Normal 109 6 3" xfId="6450"/>
    <cellStyle name="Normal 109 6 3 2" xfId="16187"/>
    <cellStyle name="Normal 109 6 3 2 2" xfId="35700"/>
    <cellStyle name="Normal 109 6 3 2 3" xfId="55593"/>
    <cellStyle name="Normal 109 6 3 3" xfId="28270"/>
    <cellStyle name="Normal 109 6 3 4" xfId="48158"/>
    <cellStyle name="Normal 109 6 4" xfId="11774"/>
    <cellStyle name="Normal 109 6 4 2" xfId="31289"/>
    <cellStyle name="Normal 109 6 4 3" xfId="51182"/>
    <cellStyle name="Normal 109 6 5" xfId="21495"/>
    <cellStyle name="Normal 109 6 6" xfId="41212"/>
    <cellStyle name="Normal 109 7" xfId="2441"/>
    <cellStyle name="Normal 109 7 2" xfId="7878"/>
    <cellStyle name="Normal 109 7 2 2" xfId="17601"/>
    <cellStyle name="Normal 109 7 2 2 2" xfId="37114"/>
    <cellStyle name="Normal 109 7 2 2 3" xfId="57007"/>
    <cellStyle name="Normal 109 7 2 3" xfId="21967"/>
    <cellStyle name="Normal 109 7 2 4" xfId="41726"/>
    <cellStyle name="Normal 109 7 3" xfId="12295"/>
    <cellStyle name="Normal 109 7 3 2" xfId="31809"/>
    <cellStyle name="Normal 109 7 3 3" xfId="51702"/>
    <cellStyle name="Normal 109 7 4" xfId="23214"/>
    <cellStyle name="Normal 109 7 5" xfId="42980"/>
    <cellStyle name="Normal 109 8" xfId="2580"/>
    <cellStyle name="Normal 109 8 2" xfId="8017"/>
    <cellStyle name="Normal 109 8 2 2" xfId="17740"/>
    <cellStyle name="Normal 109 8 2 2 2" xfId="37253"/>
    <cellStyle name="Normal 109 8 2 2 3" xfId="57146"/>
    <cellStyle name="Normal 109 8 2 3" xfId="25898"/>
    <cellStyle name="Normal 109 8 2 4" xfId="45668"/>
    <cellStyle name="Normal 109 8 3" xfId="12434"/>
    <cellStyle name="Normal 109 8 3 2" xfId="31948"/>
    <cellStyle name="Normal 109 8 3 3" xfId="51841"/>
    <cellStyle name="Normal 109 8 4" xfId="23353"/>
    <cellStyle name="Normal 109 8 5" xfId="43119"/>
    <cellStyle name="Normal 109 9" xfId="4798"/>
    <cellStyle name="Normal 109 9 2" xfId="14580"/>
    <cellStyle name="Normal 109 9 2 2" xfId="34093"/>
    <cellStyle name="Normal 109 9 2 3" xfId="53986"/>
    <cellStyle name="Normal 109 9 3" xfId="26662"/>
    <cellStyle name="Normal 109 9 4" xfId="46506"/>
    <cellStyle name="Normal 11" xfId="87"/>
    <cellStyle name="Normal 11 10" xfId="1812"/>
    <cellStyle name="Normal 11 10 2" xfId="4123"/>
    <cellStyle name="Normal 11 10 2 2" xfId="9559"/>
    <cellStyle name="Normal 11 10 2 2 2" xfId="19282"/>
    <cellStyle name="Normal 11 10 2 2 2 2" xfId="38795"/>
    <cellStyle name="Normal 11 10 2 2 2 3" xfId="58688"/>
    <cellStyle name="Normal 11 10 2 2 3" xfId="29008"/>
    <cellStyle name="Normal 11 10 2 2 4" xfId="48896"/>
    <cellStyle name="Normal 11 10 2 3" xfId="13976"/>
    <cellStyle name="Normal 11 10 2 3 2" xfId="33490"/>
    <cellStyle name="Normal 11 10 2 3 3" xfId="53383"/>
    <cellStyle name="Normal 11 10 2 4" xfId="24895"/>
    <cellStyle name="Normal 11 10 2 5" xfId="44662"/>
    <cellStyle name="Normal 11 10 3" xfId="6384"/>
    <cellStyle name="Normal 11 10 3 2" xfId="16121"/>
    <cellStyle name="Normal 11 10 3 2 2" xfId="35634"/>
    <cellStyle name="Normal 11 10 3 2 3" xfId="55527"/>
    <cellStyle name="Normal 11 10 3 3" xfId="28204"/>
    <cellStyle name="Normal 11 10 3 4" xfId="48092"/>
    <cellStyle name="Normal 11 10 4" xfId="11708"/>
    <cellStyle name="Normal 11 10 4 2" xfId="31223"/>
    <cellStyle name="Normal 11 10 4 3" xfId="51116"/>
    <cellStyle name="Normal 11 10 5" xfId="21429"/>
    <cellStyle name="Normal 11 10 6" xfId="41146"/>
    <cellStyle name="Normal 11 11" xfId="2375"/>
    <cellStyle name="Normal 11 11 2" xfId="7812"/>
    <cellStyle name="Normal 11 11 2 2" xfId="17535"/>
    <cellStyle name="Normal 11 11 2 2 2" xfId="37048"/>
    <cellStyle name="Normal 11 11 2 2 3" xfId="56941"/>
    <cellStyle name="Normal 11 11 2 3" xfId="22328"/>
    <cellStyle name="Normal 11 11 2 4" xfId="42090"/>
    <cellStyle name="Normal 11 11 3" xfId="12229"/>
    <cellStyle name="Normal 11 11 3 2" xfId="31743"/>
    <cellStyle name="Normal 11 11 3 3" xfId="51636"/>
    <cellStyle name="Normal 11 11 4" xfId="23148"/>
    <cellStyle name="Normal 11 11 5" xfId="42914"/>
    <cellStyle name="Normal 11 12" xfId="2514"/>
    <cellStyle name="Normal 11 12 2" xfId="7951"/>
    <cellStyle name="Normal 11 12 2 2" xfId="17674"/>
    <cellStyle name="Normal 11 12 2 2 2" xfId="37187"/>
    <cellStyle name="Normal 11 12 2 2 3" xfId="57080"/>
    <cellStyle name="Normal 11 12 2 3" xfId="22123"/>
    <cellStyle name="Normal 11 12 2 4" xfId="41883"/>
    <cellStyle name="Normal 11 12 3" xfId="12368"/>
    <cellStyle name="Normal 11 12 3 2" xfId="31882"/>
    <cellStyle name="Normal 11 12 3 3" xfId="51775"/>
    <cellStyle name="Normal 11 12 4" xfId="23287"/>
    <cellStyle name="Normal 11 12 5" xfId="43053"/>
    <cellStyle name="Normal 11 13" xfId="4640"/>
    <cellStyle name="Normal 11 13 2" xfId="46348"/>
    <cellStyle name="Normal 11 14" xfId="10100"/>
    <cellStyle name="Normal 11 14 2" xfId="29615"/>
    <cellStyle name="Normal 11 14 3" xfId="49508"/>
    <cellStyle name="Normal 11 15" xfId="19821"/>
    <cellStyle name="Normal 11 16" xfId="39421"/>
    <cellStyle name="Normal 11 2" xfId="221"/>
    <cellStyle name="Normal 11 2 10" xfId="19955"/>
    <cellStyle name="Normal 11 2 11" xfId="39555"/>
    <cellStyle name="Normal 11 2 2" xfId="439"/>
    <cellStyle name="Normal 11 2 2 2" xfId="1525"/>
    <cellStyle name="Normal 11 2 2 2 2" xfId="3897"/>
    <cellStyle name="Normal 11 2 2 2 2 2" xfId="9334"/>
    <cellStyle name="Normal 11 2 2 2 2 2 2" xfId="19057"/>
    <cellStyle name="Normal 11 2 2 2 2 2 2 2" xfId="38570"/>
    <cellStyle name="Normal 11 2 2 2 2 2 2 3" xfId="58463"/>
    <cellStyle name="Normal 11 2 2 2 2 2 3" xfId="28944"/>
    <cellStyle name="Normal 11 2 2 2 2 2 4" xfId="48832"/>
    <cellStyle name="Normal 11 2 2 2 2 3" xfId="13751"/>
    <cellStyle name="Normal 11 2 2 2 2 3 2" xfId="33265"/>
    <cellStyle name="Normal 11 2 2 2 2 3 3" xfId="53158"/>
    <cellStyle name="Normal 11 2 2 2 2 4" xfId="24670"/>
    <cellStyle name="Normal 11 2 2 2 2 5" xfId="44436"/>
    <cellStyle name="Normal 11 2 2 2 3" xfId="5624"/>
    <cellStyle name="Normal 11 2 2 2 3 2" xfId="15361"/>
    <cellStyle name="Normal 11 2 2 2 3 2 2" xfId="34874"/>
    <cellStyle name="Normal 11 2 2 2 3 2 3" xfId="54767"/>
    <cellStyle name="Normal 11 2 2 2 3 3" xfId="27444"/>
    <cellStyle name="Normal 11 2 2 2 3 4" xfId="47332"/>
    <cellStyle name="Normal 11 2 2 2 4" xfId="11483"/>
    <cellStyle name="Normal 11 2 2 2 4 2" xfId="30998"/>
    <cellStyle name="Normal 11 2 2 2 4 3" xfId="50891"/>
    <cellStyle name="Normal 11 2 2 2 5" xfId="21204"/>
    <cellStyle name="Normal 11 2 2 2 6" xfId="40859"/>
    <cellStyle name="Normal 11 2 2 3" xfId="974"/>
    <cellStyle name="Normal 11 2 2 3 2" xfId="3359"/>
    <cellStyle name="Normal 11 2 2 3 2 2" xfId="8796"/>
    <cellStyle name="Normal 11 2 2 3 2 2 2" xfId="18519"/>
    <cellStyle name="Normal 11 2 2 3 2 2 2 2" xfId="38032"/>
    <cellStyle name="Normal 11 2 2 3 2 2 2 3" xfId="57925"/>
    <cellStyle name="Normal 11 2 2 3 2 2 3" xfId="28853"/>
    <cellStyle name="Normal 11 2 2 3 2 2 4" xfId="48741"/>
    <cellStyle name="Normal 11 2 2 3 2 3" xfId="13213"/>
    <cellStyle name="Normal 11 2 2 3 2 3 2" xfId="32727"/>
    <cellStyle name="Normal 11 2 2 3 2 3 3" xfId="52620"/>
    <cellStyle name="Normal 11 2 2 3 2 4" xfId="24132"/>
    <cellStyle name="Normal 11 2 2 3 2 5" xfId="43898"/>
    <cellStyle name="Normal 11 2 2 3 3" xfId="6159"/>
    <cellStyle name="Normal 11 2 2 3 3 2" xfId="15896"/>
    <cellStyle name="Normal 11 2 2 3 3 2 2" xfId="35409"/>
    <cellStyle name="Normal 11 2 2 3 3 2 3" xfId="55302"/>
    <cellStyle name="Normal 11 2 2 3 3 3" xfId="27979"/>
    <cellStyle name="Normal 11 2 2 3 3 4" xfId="47867"/>
    <cellStyle name="Normal 11 2 2 3 4" xfId="10945"/>
    <cellStyle name="Normal 11 2 2 3 4 2" xfId="30460"/>
    <cellStyle name="Normal 11 2 2 3 4 3" xfId="50353"/>
    <cellStyle name="Normal 11 2 2 3 5" xfId="20666"/>
    <cellStyle name="Normal 11 2 2 3 6" xfId="40308"/>
    <cellStyle name="Normal 11 2 2 4" xfId="2164"/>
    <cellStyle name="Normal 11 2 2 4 2" xfId="4433"/>
    <cellStyle name="Normal 11 2 2 4 2 2" xfId="9869"/>
    <cellStyle name="Normal 11 2 2 4 2 2 2" xfId="19592"/>
    <cellStyle name="Normal 11 2 2 4 2 2 2 2" xfId="39105"/>
    <cellStyle name="Normal 11 2 2 4 2 2 2 3" xfId="58998"/>
    <cellStyle name="Normal 11 2 2 4 2 2 3" xfId="29318"/>
    <cellStyle name="Normal 11 2 2 4 2 2 4" xfId="49206"/>
    <cellStyle name="Normal 11 2 2 4 2 3" xfId="14286"/>
    <cellStyle name="Normal 11 2 2 4 2 3 2" xfId="33800"/>
    <cellStyle name="Normal 11 2 2 4 2 3 3" xfId="53693"/>
    <cellStyle name="Normal 11 2 2 4 2 4" xfId="25205"/>
    <cellStyle name="Normal 11 2 2 4 2 5" xfId="44972"/>
    <cellStyle name="Normal 11 2 2 4 3" xfId="6694"/>
    <cellStyle name="Normal 11 2 2 4 3 2" xfId="16431"/>
    <cellStyle name="Normal 11 2 2 4 3 2 2" xfId="35944"/>
    <cellStyle name="Normal 11 2 2 4 3 2 3" xfId="55837"/>
    <cellStyle name="Normal 11 2 2 4 3 3" xfId="28514"/>
    <cellStyle name="Normal 11 2 2 4 3 4" xfId="48402"/>
    <cellStyle name="Normal 11 2 2 4 4" xfId="12018"/>
    <cellStyle name="Normal 11 2 2 4 4 2" xfId="31533"/>
    <cellStyle name="Normal 11 2 2 4 4 3" xfId="51426"/>
    <cellStyle name="Normal 11 2 2 4 5" xfId="21739"/>
    <cellStyle name="Normal 11 2 2 4 6" xfId="41498"/>
    <cellStyle name="Normal 11 2 2 5" xfId="2824"/>
    <cellStyle name="Normal 11 2 2 5 2" xfId="8261"/>
    <cellStyle name="Normal 11 2 2 5 2 2" xfId="17984"/>
    <cellStyle name="Normal 11 2 2 5 2 2 2" xfId="37497"/>
    <cellStyle name="Normal 11 2 2 5 2 2 3" xfId="57390"/>
    <cellStyle name="Normal 11 2 2 5 2 3" xfId="28764"/>
    <cellStyle name="Normal 11 2 2 5 2 4" xfId="48652"/>
    <cellStyle name="Normal 11 2 2 5 3" xfId="12678"/>
    <cellStyle name="Normal 11 2 2 5 3 2" xfId="32192"/>
    <cellStyle name="Normal 11 2 2 5 3 3" xfId="52085"/>
    <cellStyle name="Normal 11 2 2 5 4" xfId="23597"/>
    <cellStyle name="Normal 11 2 2 5 5" xfId="43363"/>
    <cellStyle name="Normal 11 2 2 6" xfId="5084"/>
    <cellStyle name="Normal 11 2 2 6 2" xfId="14824"/>
    <cellStyle name="Normal 11 2 2 6 2 2" xfId="34337"/>
    <cellStyle name="Normal 11 2 2 6 2 3" xfId="54230"/>
    <cellStyle name="Normal 11 2 2 6 3" xfId="26906"/>
    <cellStyle name="Normal 11 2 2 6 4" xfId="46792"/>
    <cellStyle name="Normal 11 2 2 7" xfId="10410"/>
    <cellStyle name="Normal 11 2 2 7 2" xfId="29925"/>
    <cellStyle name="Normal 11 2 2 7 3" xfId="49818"/>
    <cellStyle name="Normal 11 2 2 8" xfId="20131"/>
    <cellStyle name="Normal 11 2 2 9" xfId="39773"/>
    <cellStyle name="Normal 11 2 3" xfId="615"/>
    <cellStyle name="Normal 11 2 3 2" xfId="1701"/>
    <cellStyle name="Normal 11 2 3 2 2" xfId="4073"/>
    <cellStyle name="Normal 11 2 3 2 2 2" xfId="9510"/>
    <cellStyle name="Normal 11 2 3 2 2 2 2" xfId="19233"/>
    <cellStyle name="Normal 11 2 3 2 2 2 2 2" xfId="38746"/>
    <cellStyle name="Normal 11 2 3 2 2 2 2 3" xfId="58639"/>
    <cellStyle name="Normal 11 2 3 2 2 2 3" xfId="28973"/>
    <cellStyle name="Normal 11 2 3 2 2 2 4" xfId="48861"/>
    <cellStyle name="Normal 11 2 3 2 2 3" xfId="13927"/>
    <cellStyle name="Normal 11 2 3 2 2 3 2" xfId="33441"/>
    <cellStyle name="Normal 11 2 3 2 2 3 3" xfId="53334"/>
    <cellStyle name="Normal 11 2 3 2 2 4" xfId="24846"/>
    <cellStyle name="Normal 11 2 3 2 2 5" xfId="44612"/>
    <cellStyle name="Normal 11 2 3 2 3" xfId="5800"/>
    <cellStyle name="Normal 11 2 3 2 3 2" xfId="15537"/>
    <cellStyle name="Normal 11 2 3 2 3 2 2" xfId="35050"/>
    <cellStyle name="Normal 11 2 3 2 3 2 3" xfId="54943"/>
    <cellStyle name="Normal 11 2 3 2 3 3" xfId="27620"/>
    <cellStyle name="Normal 11 2 3 2 3 4" xfId="47508"/>
    <cellStyle name="Normal 11 2 3 2 4" xfId="11659"/>
    <cellStyle name="Normal 11 2 3 2 4 2" xfId="31174"/>
    <cellStyle name="Normal 11 2 3 2 4 3" xfId="51067"/>
    <cellStyle name="Normal 11 2 3 2 5" xfId="21380"/>
    <cellStyle name="Normal 11 2 3 2 6" xfId="41035"/>
    <cellStyle name="Normal 11 2 3 3" xfId="1150"/>
    <cellStyle name="Normal 11 2 3 3 2" xfId="3535"/>
    <cellStyle name="Normal 11 2 3 3 2 2" xfId="8972"/>
    <cellStyle name="Normal 11 2 3 3 2 2 2" xfId="18695"/>
    <cellStyle name="Normal 11 2 3 3 2 2 2 2" xfId="38208"/>
    <cellStyle name="Normal 11 2 3 3 2 2 2 3" xfId="58101"/>
    <cellStyle name="Normal 11 2 3 3 2 2 3" xfId="28882"/>
    <cellStyle name="Normal 11 2 3 3 2 2 4" xfId="48770"/>
    <cellStyle name="Normal 11 2 3 3 2 3" xfId="13389"/>
    <cellStyle name="Normal 11 2 3 3 2 3 2" xfId="32903"/>
    <cellStyle name="Normal 11 2 3 3 2 3 3" xfId="52796"/>
    <cellStyle name="Normal 11 2 3 3 2 4" xfId="24308"/>
    <cellStyle name="Normal 11 2 3 3 2 5" xfId="44074"/>
    <cellStyle name="Normal 11 2 3 3 3" xfId="6335"/>
    <cellStyle name="Normal 11 2 3 3 3 2" xfId="16072"/>
    <cellStyle name="Normal 11 2 3 3 3 2 2" xfId="35585"/>
    <cellStyle name="Normal 11 2 3 3 3 2 3" xfId="55478"/>
    <cellStyle name="Normal 11 2 3 3 3 3" xfId="28155"/>
    <cellStyle name="Normal 11 2 3 3 3 4" xfId="48043"/>
    <cellStyle name="Normal 11 2 3 3 4" xfId="11121"/>
    <cellStyle name="Normal 11 2 3 3 4 2" xfId="30636"/>
    <cellStyle name="Normal 11 2 3 3 4 3" xfId="50529"/>
    <cellStyle name="Normal 11 2 3 3 5" xfId="20842"/>
    <cellStyle name="Normal 11 2 3 3 6" xfId="40484"/>
    <cellStyle name="Normal 11 2 3 4" xfId="2340"/>
    <cellStyle name="Normal 11 2 3 4 2" xfId="4609"/>
    <cellStyle name="Normal 11 2 3 4 2 2" xfId="10045"/>
    <cellStyle name="Normal 11 2 3 4 2 2 2" xfId="19768"/>
    <cellStyle name="Normal 11 2 3 4 2 2 2 2" xfId="39281"/>
    <cellStyle name="Normal 11 2 3 4 2 2 2 3" xfId="59174"/>
    <cellStyle name="Normal 11 2 3 4 2 2 3" xfId="29494"/>
    <cellStyle name="Normal 11 2 3 4 2 2 4" xfId="49382"/>
    <cellStyle name="Normal 11 2 3 4 2 3" xfId="14462"/>
    <cellStyle name="Normal 11 2 3 4 2 3 2" xfId="33976"/>
    <cellStyle name="Normal 11 2 3 4 2 3 3" xfId="53869"/>
    <cellStyle name="Normal 11 2 3 4 2 4" xfId="25381"/>
    <cellStyle name="Normal 11 2 3 4 2 5" xfId="45148"/>
    <cellStyle name="Normal 11 2 3 4 3" xfId="6870"/>
    <cellStyle name="Normal 11 2 3 4 3 2" xfId="16607"/>
    <cellStyle name="Normal 11 2 3 4 3 2 2" xfId="36120"/>
    <cellStyle name="Normal 11 2 3 4 3 2 3" xfId="56013"/>
    <cellStyle name="Normal 11 2 3 4 3 3" xfId="28690"/>
    <cellStyle name="Normal 11 2 3 4 3 4" xfId="48578"/>
    <cellStyle name="Normal 11 2 3 4 4" xfId="12194"/>
    <cellStyle name="Normal 11 2 3 4 4 2" xfId="31709"/>
    <cellStyle name="Normal 11 2 3 4 4 3" xfId="51602"/>
    <cellStyle name="Normal 11 2 3 4 5" xfId="21915"/>
    <cellStyle name="Normal 11 2 3 4 6" xfId="41674"/>
    <cellStyle name="Normal 11 2 3 5" xfId="3000"/>
    <cellStyle name="Normal 11 2 3 5 2" xfId="8437"/>
    <cellStyle name="Normal 11 2 3 5 2 2" xfId="18160"/>
    <cellStyle name="Normal 11 2 3 5 2 2 2" xfId="37673"/>
    <cellStyle name="Normal 11 2 3 5 2 2 3" xfId="57566"/>
    <cellStyle name="Normal 11 2 3 5 2 3" xfId="28793"/>
    <cellStyle name="Normal 11 2 3 5 2 4" xfId="48681"/>
    <cellStyle name="Normal 11 2 3 5 3" xfId="12854"/>
    <cellStyle name="Normal 11 2 3 5 3 2" xfId="32368"/>
    <cellStyle name="Normal 11 2 3 5 3 3" xfId="52261"/>
    <cellStyle name="Normal 11 2 3 5 4" xfId="23773"/>
    <cellStyle name="Normal 11 2 3 5 5" xfId="43539"/>
    <cellStyle name="Normal 11 2 3 6" xfId="5260"/>
    <cellStyle name="Normal 11 2 3 6 2" xfId="15000"/>
    <cellStyle name="Normal 11 2 3 6 2 2" xfId="34513"/>
    <cellStyle name="Normal 11 2 3 6 2 3" xfId="54406"/>
    <cellStyle name="Normal 11 2 3 6 3" xfId="27082"/>
    <cellStyle name="Normal 11 2 3 6 4" xfId="46968"/>
    <cellStyle name="Normal 11 2 3 7" xfId="10586"/>
    <cellStyle name="Normal 11 2 3 7 2" xfId="30101"/>
    <cellStyle name="Normal 11 2 3 7 3" xfId="49994"/>
    <cellStyle name="Normal 11 2 3 8" xfId="20307"/>
    <cellStyle name="Normal 11 2 3 9" xfId="39949"/>
    <cellStyle name="Normal 11 2 4" xfId="1349"/>
    <cellStyle name="Normal 11 2 4 2" xfId="3721"/>
    <cellStyle name="Normal 11 2 4 2 2" xfId="9158"/>
    <cellStyle name="Normal 11 2 4 2 2 2" xfId="18881"/>
    <cellStyle name="Normal 11 2 4 2 2 2 2" xfId="38394"/>
    <cellStyle name="Normal 11 2 4 2 2 2 3" xfId="58287"/>
    <cellStyle name="Normal 11 2 4 2 2 3" xfId="28915"/>
    <cellStyle name="Normal 11 2 4 2 2 4" xfId="48803"/>
    <cellStyle name="Normal 11 2 4 2 3" xfId="13575"/>
    <cellStyle name="Normal 11 2 4 2 3 2" xfId="33089"/>
    <cellStyle name="Normal 11 2 4 2 3 3" xfId="52982"/>
    <cellStyle name="Normal 11 2 4 2 4" xfId="24494"/>
    <cellStyle name="Normal 11 2 4 2 5" xfId="44260"/>
    <cellStyle name="Normal 11 2 4 3" xfId="5448"/>
    <cellStyle name="Normal 11 2 4 3 2" xfId="15185"/>
    <cellStyle name="Normal 11 2 4 3 2 2" xfId="34698"/>
    <cellStyle name="Normal 11 2 4 3 2 3" xfId="54591"/>
    <cellStyle name="Normal 11 2 4 3 3" xfId="27268"/>
    <cellStyle name="Normal 11 2 4 3 4" xfId="47156"/>
    <cellStyle name="Normal 11 2 4 4" xfId="11307"/>
    <cellStyle name="Normal 11 2 4 4 2" xfId="30822"/>
    <cellStyle name="Normal 11 2 4 4 3" xfId="50715"/>
    <cellStyle name="Normal 11 2 4 5" xfId="21028"/>
    <cellStyle name="Normal 11 2 4 6" xfId="40683"/>
    <cellStyle name="Normal 11 2 5" xfId="798"/>
    <cellStyle name="Normal 11 2 5 2" xfId="3183"/>
    <cellStyle name="Normal 11 2 5 2 2" xfId="8620"/>
    <cellStyle name="Normal 11 2 5 2 2 2" xfId="18343"/>
    <cellStyle name="Normal 11 2 5 2 2 2 2" xfId="37856"/>
    <cellStyle name="Normal 11 2 5 2 2 2 3" xfId="57749"/>
    <cellStyle name="Normal 11 2 5 2 2 3" xfId="28824"/>
    <cellStyle name="Normal 11 2 5 2 2 4" xfId="48712"/>
    <cellStyle name="Normal 11 2 5 2 3" xfId="13037"/>
    <cellStyle name="Normal 11 2 5 2 3 2" xfId="32551"/>
    <cellStyle name="Normal 11 2 5 2 3 3" xfId="52444"/>
    <cellStyle name="Normal 11 2 5 2 4" xfId="23956"/>
    <cellStyle name="Normal 11 2 5 2 5" xfId="43722"/>
    <cellStyle name="Normal 11 2 5 3" xfId="5983"/>
    <cellStyle name="Normal 11 2 5 3 2" xfId="15720"/>
    <cellStyle name="Normal 11 2 5 3 2 2" xfId="35233"/>
    <cellStyle name="Normal 11 2 5 3 2 3" xfId="55126"/>
    <cellStyle name="Normal 11 2 5 3 3" xfId="27803"/>
    <cellStyle name="Normal 11 2 5 3 4" xfId="47691"/>
    <cellStyle name="Normal 11 2 5 4" xfId="10769"/>
    <cellStyle name="Normal 11 2 5 4 2" xfId="30284"/>
    <cellStyle name="Normal 11 2 5 4 3" xfId="50177"/>
    <cellStyle name="Normal 11 2 5 5" xfId="20490"/>
    <cellStyle name="Normal 11 2 5 6" xfId="40132"/>
    <cellStyle name="Normal 11 2 6" xfId="1946"/>
    <cellStyle name="Normal 11 2 6 2" xfId="4257"/>
    <cellStyle name="Normal 11 2 6 2 2" xfId="9693"/>
    <cellStyle name="Normal 11 2 6 2 2 2" xfId="19416"/>
    <cellStyle name="Normal 11 2 6 2 2 2 2" xfId="38929"/>
    <cellStyle name="Normal 11 2 6 2 2 2 3" xfId="58822"/>
    <cellStyle name="Normal 11 2 6 2 2 3" xfId="29142"/>
    <cellStyle name="Normal 11 2 6 2 2 4" xfId="49030"/>
    <cellStyle name="Normal 11 2 6 2 3" xfId="14110"/>
    <cellStyle name="Normal 11 2 6 2 3 2" xfId="33624"/>
    <cellStyle name="Normal 11 2 6 2 3 3" xfId="53517"/>
    <cellStyle name="Normal 11 2 6 2 4" xfId="25029"/>
    <cellStyle name="Normal 11 2 6 2 5" xfId="44796"/>
    <cellStyle name="Normal 11 2 6 3" xfId="6518"/>
    <cellStyle name="Normal 11 2 6 3 2" xfId="16255"/>
    <cellStyle name="Normal 11 2 6 3 2 2" xfId="35768"/>
    <cellStyle name="Normal 11 2 6 3 2 3" xfId="55661"/>
    <cellStyle name="Normal 11 2 6 3 3" xfId="28338"/>
    <cellStyle name="Normal 11 2 6 3 4" xfId="48226"/>
    <cellStyle name="Normal 11 2 6 4" xfId="11842"/>
    <cellStyle name="Normal 11 2 6 4 2" xfId="31357"/>
    <cellStyle name="Normal 11 2 6 4 3" xfId="51250"/>
    <cellStyle name="Normal 11 2 6 5" xfId="21563"/>
    <cellStyle name="Normal 11 2 6 6" xfId="41280"/>
    <cellStyle name="Normal 11 2 7" xfId="2648"/>
    <cellStyle name="Normal 11 2 7 2" xfId="8085"/>
    <cellStyle name="Normal 11 2 7 2 2" xfId="17808"/>
    <cellStyle name="Normal 11 2 7 2 2 2" xfId="37321"/>
    <cellStyle name="Normal 11 2 7 2 2 3" xfId="57214"/>
    <cellStyle name="Normal 11 2 7 2 3" xfId="28735"/>
    <cellStyle name="Normal 11 2 7 2 4" xfId="48623"/>
    <cellStyle name="Normal 11 2 7 3" xfId="12502"/>
    <cellStyle name="Normal 11 2 7 3 2" xfId="32016"/>
    <cellStyle name="Normal 11 2 7 3 3" xfId="51909"/>
    <cellStyle name="Normal 11 2 7 4" xfId="23421"/>
    <cellStyle name="Normal 11 2 7 5" xfId="43187"/>
    <cellStyle name="Normal 11 2 8" xfId="4866"/>
    <cellStyle name="Normal 11 2 8 2" xfId="14648"/>
    <cellStyle name="Normal 11 2 8 2 2" xfId="34161"/>
    <cellStyle name="Normal 11 2 8 2 3" xfId="54054"/>
    <cellStyle name="Normal 11 2 8 3" xfId="26730"/>
    <cellStyle name="Normal 11 2 8 4" xfId="46574"/>
    <cellStyle name="Normal 11 2 9" xfId="10234"/>
    <cellStyle name="Normal 11 2 9 2" xfId="29749"/>
    <cellStyle name="Normal 11 2 9 3" xfId="49642"/>
    <cellStyle name="Normal 11 3" xfId="220"/>
    <cellStyle name="Normal 11 3 10" xfId="19954"/>
    <cellStyle name="Normal 11 3 11" xfId="39554"/>
    <cellStyle name="Normal 11 3 2" xfId="438"/>
    <cellStyle name="Normal 11 3 2 2" xfId="1524"/>
    <cellStyle name="Normal 11 3 2 2 2" xfId="3896"/>
    <cellStyle name="Normal 11 3 2 2 2 2" xfId="9333"/>
    <cellStyle name="Normal 11 3 2 2 2 2 2" xfId="19056"/>
    <cellStyle name="Normal 11 3 2 2 2 2 2 2" xfId="38569"/>
    <cellStyle name="Normal 11 3 2 2 2 2 2 3" xfId="58462"/>
    <cellStyle name="Normal 11 3 2 2 2 2 3" xfId="22551"/>
    <cellStyle name="Normal 11 3 2 2 2 2 4" xfId="42314"/>
    <cellStyle name="Normal 11 3 2 2 2 3" xfId="13750"/>
    <cellStyle name="Normal 11 3 2 2 2 3 2" xfId="33264"/>
    <cellStyle name="Normal 11 3 2 2 2 3 3" xfId="53157"/>
    <cellStyle name="Normal 11 3 2 2 2 4" xfId="24669"/>
    <cellStyle name="Normal 11 3 2 2 2 5" xfId="44435"/>
    <cellStyle name="Normal 11 3 2 2 3" xfId="7642"/>
    <cellStyle name="Normal 11 3 2 2 3 2" xfId="17365"/>
    <cellStyle name="Normal 11 3 2 2 3 2 2" xfId="36878"/>
    <cellStyle name="Normal 11 3 2 2 3 2 3" xfId="56771"/>
    <cellStyle name="Normal 11 3 2 2 3 3" xfId="26368"/>
    <cellStyle name="Normal 11 3 2 2 3 4" xfId="46141"/>
    <cellStyle name="Normal 11 3 2 2 4" xfId="5623"/>
    <cellStyle name="Normal 11 3 2 2 4 2" xfId="15360"/>
    <cellStyle name="Normal 11 3 2 2 4 2 2" xfId="34873"/>
    <cellStyle name="Normal 11 3 2 2 4 2 3" xfId="54766"/>
    <cellStyle name="Normal 11 3 2 2 4 3" xfId="27443"/>
    <cellStyle name="Normal 11 3 2 2 4 4" xfId="47331"/>
    <cellStyle name="Normal 11 3 2 2 5" xfId="11482"/>
    <cellStyle name="Normal 11 3 2 2 5 2" xfId="30997"/>
    <cellStyle name="Normal 11 3 2 2 5 3" xfId="50890"/>
    <cellStyle name="Normal 11 3 2 2 6" xfId="21203"/>
    <cellStyle name="Normal 11 3 2 2 7" xfId="40858"/>
    <cellStyle name="Normal 11 3 2 3" xfId="973"/>
    <cellStyle name="Normal 11 3 2 3 2" xfId="3358"/>
    <cellStyle name="Normal 11 3 2 3 2 2" xfId="8795"/>
    <cellStyle name="Normal 11 3 2 3 2 2 2" xfId="18518"/>
    <cellStyle name="Normal 11 3 2 3 2 2 2 2" xfId="38031"/>
    <cellStyle name="Normal 11 3 2 3 2 2 2 3" xfId="57924"/>
    <cellStyle name="Normal 11 3 2 3 2 2 3" xfId="22914"/>
    <cellStyle name="Normal 11 3 2 3 2 2 4" xfId="42679"/>
    <cellStyle name="Normal 11 3 2 3 2 3" xfId="13212"/>
    <cellStyle name="Normal 11 3 2 3 2 3 2" xfId="32726"/>
    <cellStyle name="Normal 11 3 2 3 2 3 3" xfId="52619"/>
    <cellStyle name="Normal 11 3 2 3 2 4" xfId="24131"/>
    <cellStyle name="Normal 11 3 2 3 2 5" xfId="43897"/>
    <cellStyle name="Normal 11 3 2 3 3" xfId="7182"/>
    <cellStyle name="Normal 11 3 2 3 3 2" xfId="16918"/>
    <cellStyle name="Normal 11 3 2 3 3 2 2" xfId="36431"/>
    <cellStyle name="Normal 11 3 2 3 3 2 3" xfId="56324"/>
    <cellStyle name="Normal 11 3 2 3 3 3" xfId="26190"/>
    <cellStyle name="Normal 11 3 2 3 3 4" xfId="45961"/>
    <cellStyle name="Normal 11 3 2 3 4" xfId="6158"/>
    <cellStyle name="Normal 11 3 2 3 4 2" xfId="15895"/>
    <cellStyle name="Normal 11 3 2 3 4 2 2" xfId="35408"/>
    <cellStyle name="Normal 11 3 2 3 4 2 3" xfId="55301"/>
    <cellStyle name="Normal 11 3 2 3 4 3" xfId="27978"/>
    <cellStyle name="Normal 11 3 2 3 4 4" xfId="47866"/>
    <cellStyle name="Normal 11 3 2 3 5" xfId="10944"/>
    <cellStyle name="Normal 11 3 2 3 5 2" xfId="30459"/>
    <cellStyle name="Normal 11 3 2 3 5 3" xfId="50352"/>
    <cellStyle name="Normal 11 3 2 3 6" xfId="20665"/>
    <cellStyle name="Normal 11 3 2 3 7" xfId="40307"/>
    <cellStyle name="Normal 11 3 2 4" xfId="2163"/>
    <cellStyle name="Normal 11 3 2 4 2" xfId="4432"/>
    <cellStyle name="Normal 11 3 2 4 2 2" xfId="9868"/>
    <cellStyle name="Normal 11 3 2 4 2 2 2" xfId="19591"/>
    <cellStyle name="Normal 11 3 2 4 2 2 2 2" xfId="39104"/>
    <cellStyle name="Normal 11 3 2 4 2 2 2 3" xfId="58997"/>
    <cellStyle name="Normal 11 3 2 4 2 2 3" xfId="29317"/>
    <cellStyle name="Normal 11 3 2 4 2 2 4" xfId="49205"/>
    <cellStyle name="Normal 11 3 2 4 2 3" xfId="14285"/>
    <cellStyle name="Normal 11 3 2 4 2 3 2" xfId="33799"/>
    <cellStyle name="Normal 11 3 2 4 2 3 3" xfId="53692"/>
    <cellStyle name="Normal 11 3 2 4 2 4" xfId="25204"/>
    <cellStyle name="Normal 11 3 2 4 2 5" xfId="44971"/>
    <cellStyle name="Normal 11 3 2 4 3" xfId="6693"/>
    <cellStyle name="Normal 11 3 2 4 3 2" xfId="16430"/>
    <cellStyle name="Normal 11 3 2 4 3 2 2" xfId="35943"/>
    <cellStyle name="Normal 11 3 2 4 3 2 3" xfId="55836"/>
    <cellStyle name="Normal 11 3 2 4 3 3" xfId="28513"/>
    <cellStyle name="Normal 11 3 2 4 3 4" xfId="48401"/>
    <cellStyle name="Normal 11 3 2 4 4" xfId="12017"/>
    <cellStyle name="Normal 11 3 2 4 4 2" xfId="31532"/>
    <cellStyle name="Normal 11 3 2 4 4 3" xfId="51425"/>
    <cellStyle name="Normal 11 3 2 4 5" xfId="21738"/>
    <cellStyle name="Normal 11 3 2 4 6" xfId="41497"/>
    <cellStyle name="Normal 11 3 2 5" xfId="2823"/>
    <cellStyle name="Normal 11 3 2 5 2" xfId="8260"/>
    <cellStyle name="Normal 11 3 2 5 2 2" xfId="17983"/>
    <cellStyle name="Normal 11 3 2 5 2 2 2" xfId="37496"/>
    <cellStyle name="Normal 11 3 2 5 2 2 3" xfId="57389"/>
    <cellStyle name="Normal 11 3 2 5 2 3" xfId="22445"/>
    <cellStyle name="Normal 11 3 2 5 2 4" xfId="42207"/>
    <cellStyle name="Normal 11 3 2 5 3" xfId="12677"/>
    <cellStyle name="Normal 11 3 2 5 3 2" xfId="32191"/>
    <cellStyle name="Normal 11 3 2 5 3 3" xfId="52084"/>
    <cellStyle name="Normal 11 3 2 5 4" xfId="23596"/>
    <cellStyle name="Normal 11 3 2 5 5" xfId="43362"/>
    <cellStyle name="Normal 11 3 2 6" xfId="5083"/>
    <cellStyle name="Normal 11 3 2 6 2" xfId="14823"/>
    <cellStyle name="Normal 11 3 2 6 2 2" xfId="34336"/>
    <cellStyle name="Normal 11 3 2 6 2 3" xfId="54229"/>
    <cellStyle name="Normal 11 3 2 6 3" xfId="26905"/>
    <cellStyle name="Normal 11 3 2 6 4" xfId="46791"/>
    <cellStyle name="Normal 11 3 2 7" xfId="10409"/>
    <cellStyle name="Normal 11 3 2 7 2" xfId="29924"/>
    <cellStyle name="Normal 11 3 2 7 3" xfId="49817"/>
    <cellStyle name="Normal 11 3 2 8" xfId="20130"/>
    <cellStyle name="Normal 11 3 2 9" xfId="39772"/>
    <cellStyle name="Normal 11 3 3" xfId="614"/>
    <cellStyle name="Normal 11 3 3 2" xfId="1700"/>
    <cellStyle name="Normal 11 3 3 2 2" xfId="4072"/>
    <cellStyle name="Normal 11 3 3 2 2 2" xfId="9509"/>
    <cellStyle name="Normal 11 3 3 2 2 2 2" xfId="19232"/>
    <cellStyle name="Normal 11 3 3 2 2 2 2 2" xfId="38745"/>
    <cellStyle name="Normal 11 3 3 2 2 2 2 3" xfId="58638"/>
    <cellStyle name="Normal 11 3 3 2 2 2 3" xfId="22804"/>
    <cellStyle name="Normal 11 3 3 2 2 2 4" xfId="42568"/>
    <cellStyle name="Normal 11 3 3 2 2 3" xfId="13926"/>
    <cellStyle name="Normal 11 3 3 2 2 3 2" xfId="33440"/>
    <cellStyle name="Normal 11 3 3 2 2 3 3" xfId="53333"/>
    <cellStyle name="Normal 11 3 3 2 2 4" xfId="24845"/>
    <cellStyle name="Normal 11 3 3 2 2 5" xfId="44611"/>
    <cellStyle name="Normal 11 3 3 2 3" xfId="7789"/>
    <cellStyle name="Normal 11 3 3 2 3 2" xfId="17512"/>
    <cellStyle name="Normal 11 3 3 2 3 2 2" xfId="37025"/>
    <cellStyle name="Normal 11 3 3 2 3 2 3" xfId="56918"/>
    <cellStyle name="Normal 11 3 3 2 3 3" xfId="22296"/>
    <cellStyle name="Normal 11 3 3 2 3 4" xfId="42058"/>
    <cellStyle name="Normal 11 3 3 2 4" xfId="5799"/>
    <cellStyle name="Normal 11 3 3 2 4 2" xfId="15536"/>
    <cellStyle name="Normal 11 3 3 2 4 2 2" xfId="35049"/>
    <cellStyle name="Normal 11 3 3 2 4 2 3" xfId="54942"/>
    <cellStyle name="Normal 11 3 3 2 4 3" xfId="27619"/>
    <cellStyle name="Normal 11 3 3 2 4 4" xfId="47507"/>
    <cellStyle name="Normal 11 3 3 2 5" xfId="11658"/>
    <cellStyle name="Normal 11 3 3 2 5 2" xfId="31173"/>
    <cellStyle name="Normal 11 3 3 2 5 3" xfId="51066"/>
    <cellStyle name="Normal 11 3 3 2 6" xfId="21379"/>
    <cellStyle name="Normal 11 3 3 2 7" xfId="41034"/>
    <cellStyle name="Normal 11 3 3 3" xfId="1149"/>
    <cellStyle name="Normal 11 3 3 3 2" xfId="3534"/>
    <cellStyle name="Normal 11 3 3 3 2 2" xfId="8971"/>
    <cellStyle name="Normal 11 3 3 3 2 2 2" xfId="18694"/>
    <cellStyle name="Normal 11 3 3 3 2 2 2 2" xfId="38207"/>
    <cellStyle name="Normal 11 3 3 3 2 2 2 3" xfId="58100"/>
    <cellStyle name="Normal 11 3 3 3 2 2 3" xfId="26308"/>
    <cellStyle name="Normal 11 3 3 3 2 2 4" xfId="46081"/>
    <cellStyle name="Normal 11 3 3 3 2 3" xfId="13388"/>
    <cellStyle name="Normal 11 3 3 3 2 3 2" xfId="32902"/>
    <cellStyle name="Normal 11 3 3 3 2 3 3" xfId="52795"/>
    <cellStyle name="Normal 11 3 3 3 2 4" xfId="24307"/>
    <cellStyle name="Normal 11 3 3 3 2 5" xfId="44073"/>
    <cellStyle name="Normal 11 3 3 3 3" xfId="7329"/>
    <cellStyle name="Normal 11 3 3 3 3 2" xfId="17065"/>
    <cellStyle name="Normal 11 3 3 3 3 2 2" xfId="36578"/>
    <cellStyle name="Normal 11 3 3 3 3 2 3" xfId="56471"/>
    <cellStyle name="Normal 11 3 3 3 3 3" xfId="26091"/>
    <cellStyle name="Normal 11 3 3 3 3 4" xfId="45862"/>
    <cellStyle name="Normal 11 3 3 3 4" xfId="6334"/>
    <cellStyle name="Normal 11 3 3 3 4 2" xfId="16071"/>
    <cellStyle name="Normal 11 3 3 3 4 2 2" xfId="35584"/>
    <cellStyle name="Normal 11 3 3 3 4 2 3" xfId="55477"/>
    <cellStyle name="Normal 11 3 3 3 4 3" xfId="28154"/>
    <cellStyle name="Normal 11 3 3 3 4 4" xfId="48042"/>
    <cellStyle name="Normal 11 3 3 3 5" xfId="11120"/>
    <cellStyle name="Normal 11 3 3 3 5 2" xfId="30635"/>
    <cellStyle name="Normal 11 3 3 3 5 3" xfId="50528"/>
    <cellStyle name="Normal 11 3 3 3 6" xfId="20841"/>
    <cellStyle name="Normal 11 3 3 3 7" xfId="40483"/>
    <cellStyle name="Normal 11 3 3 4" xfId="2339"/>
    <cellStyle name="Normal 11 3 3 4 2" xfId="4608"/>
    <cellStyle name="Normal 11 3 3 4 2 2" xfId="10044"/>
    <cellStyle name="Normal 11 3 3 4 2 2 2" xfId="19767"/>
    <cellStyle name="Normal 11 3 3 4 2 2 2 2" xfId="39280"/>
    <cellStyle name="Normal 11 3 3 4 2 2 2 3" xfId="59173"/>
    <cellStyle name="Normal 11 3 3 4 2 2 3" xfId="29493"/>
    <cellStyle name="Normal 11 3 3 4 2 2 4" xfId="49381"/>
    <cellStyle name="Normal 11 3 3 4 2 3" xfId="14461"/>
    <cellStyle name="Normal 11 3 3 4 2 3 2" xfId="33975"/>
    <cellStyle name="Normal 11 3 3 4 2 3 3" xfId="53868"/>
    <cellStyle name="Normal 11 3 3 4 2 4" xfId="25380"/>
    <cellStyle name="Normal 11 3 3 4 2 5" xfId="45147"/>
    <cellStyle name="Normal 11 3 3 4 3" xfId="6869"/>
    <cellStyle name="Normal 11 3 3 4 3 2" xfId="16606"/>
    <cellStyle name="Normal 11 3 3 4 3 2 2" xfId="36119"/>
    <cellStyle name="Normal 11 3 3 4 3 2 3" xfId="56012"/>
    <cellStyle name="Normal 11 3 3 4 3 3" xfId="28689"/>
    <cellStyle name="Normal 11 3 3 4 3 4" xfId="48577"/>
    <cellStyle name="Normal 11 3 3 4 4" xfId="12193"/>
    <cellStyle name="Normal 11 3 3 4 4 2" xfId="31708"/>
    <cellStyle name="Normal 11 3 3 4 4 3" xfId="51601"/>
    <cellStyle name="Normal 11 3 3 4 5" xfId="21914"/>
    <cellStyle name="Normal 11 3 3 4 6" xfId="41673"/>
    <cellStyle name="Normal 11 3 3 5" xfId="2999"/>
    <cellStyle name="Normal 11 3 3 5 2" xfId="8436"/>
    <cellStyle name="Normal 11 3 3 5 2 2" xfId="18159"/>
    <cellStyle name="Normal 11 3 3 5 2 2 2" xfId="37672"/>
    <cellStyle name="Normal 11 3 3 5 2 2 3" xfId="57565"/>
    <cellStyle name="Normal 11 3 3 5 2 3" xfId="25761"/>
    <cellStyle name="Normal 11 3 3 5 2 4" xfId="45530"/>
    <cellStyle name="Normal 11 3 3 5 3" xfId="12853"/>
    <cellStyle name="Normal 11 3 3 5 3 2" xfId="32367"/>
    <cellStyle name="Normal 11 3 3 5 3 3" xfId="52260"/>
    <cellStyle name="Normal 11 3 3 5 4" xfId="23772"/>
    <cellStyle name="Normal 11 3 3 5 5" xfId="43538"/>
    <cellStyle name="Normal 11 3 3 6" xfId="5259"/>
    <cellStyle name="Normal 11 3 3 6 2" xfId="14999"/>
    <cellStyle name="Normal 11 3 3 6 2 2" xfId="34512"/>
    <cellStyle name="Normal 11 3 3 6 2 3" xfId="54405"/>
    <cellStyle name="Normal 11 3 3 6 3" xfId="27081"/>
    <cellStyle name="Normal 11 3 3 6 4" xfId="46967"/>
    <cellStyle name="Normal 11 3 3 7" xfId="10585"/>
    <cellStyle name="Normal 11 3 3 7 2" xfId="30100"/>
    <cellStyle name="Normal 11 3 3 7 3" xfId="49993"/>
    <cellStyle name="Normal 11 3 3 8" xfId="20306"/>
    <cellStyle name="Normal 11 3 3 9" xfId="39948"/>
    <cellStyle name="Normal 11 3 4" xfId="1348"/>
    <cellStyle name="Normal 11 3 4 2" xfId="3720"/>
    <cellStyle name="Normal 11 3 4 2 2" xfId="9157"/>
    <cellStyle name="Normal 11 3 4 2 2 2" xfId="18880"/>
    <cellStyle name="Normal 11 3 4 2 2 2 2" xfId="38393"/>
    <cellStyle name="Normal 11 3 4 2 2 2 3" xfId="58286"/>
    <cellStyle name="Normal 11 3 4 2 2 3" xfId="26433"/>
    <cellStyle name="Normal 11 3 4 2 2 4" xfId="46206"/>
    <cellStyle name="Normal 11 3 4 2 3" xfId="13574"/>
    <cellStyle name="Normal 11 3 4 2 3 2" xfId="33088"/>
    <cellStyle name="Normal 11 3 4 2 3 3" xfId="52981"/>
    <cellStyle name="Normal 11 3 4 2 4" xfId="24493"/>
    <cellStyle name="Normal 11 3 4 2 5" xfId="44259"/>
    <cellStyle name="Normal 11 3 4 3" xfId="7495"/>
    <cellStyle name="Normal 11 3 4 3 2" xfId="17218"/>
    <cellStyle name="Normal 11 3 4 3 2 2" xfId="36731"/>
    <cellStyle name="Normal 11 3 4 3 2 3" xfId="56624"/>
    <cellStyle name="Normal 11 3 4 3 3" xfId="22918"/>
    <cellStyle name="Normal 11 3 4 3 4" xfId="42683"/>
    <cellStyle name="Normal 11 3 4 4" xfId="5447"/>
    <cellStyle name="Normal 11 3 4 4 2" xfId="15184"/>
    <cellStyle name="Normal 11 3 4 4 2 2" xfId="34697"/>
    <cellStyle name="Normal 11 3 4 4 2 3" xfId="54590"/>
    <cellStyle name="Normal 11 3 4 4 3" xfId="27267"/>
    <cellStyle name="Normal 11 3 4 4 4" xfId="47155"/>
    <cellStyle name="Normal 11 3 4 5" xfId="11306"/>
    <cellStyle name="Normal 11 3 4 5 2" xfId="30821"/>
    <cellStyle name="Normal 11 3 4 5 3" xfId="50714"/>
    <cellStyle name="Normal 11 3 4 6" xfId="21027"/>
    <cellStyle name="Normal 11 3 4 7" xfId="40682"/>
    <cellStyle name="Normal 11 3 5" xfId="797"/>
    <cellStyle name="Normal 11 3 5 2" xfId="3182"/>
    <cellStyle name="Normal 11 3 5 2 2" xfId="8619"/>
    <cellStyle name="Normal 11 3 5 2 2 2" xfId="18342"/>
    <cellStyle name="Normal 11 3 5 2 2 2 2" xfId="37855"/>
    <cellStyle name="Normal 11 3 5 2 2 2 3" xfId="57748"/>
    <cellStyle name="Normal 11 3 5 2 2 3" xfId="25949"/>
    <cellStyle name="Normal 11 3 5 2 2 4" xfId="45719"/>
    <cellStyle name="Normal 11 3 5 2 3" xfId="13036"/>
    <cellStyle name="Normal 11 3 5 2 3 2" xfId="32550"/>
    <cellStyle name="Normal 11 3 5 2 3 3" xfId="52443"/>
    <cellStyle name="Normal 11 3 5 2 4" xfId="23955"/>
    <cellStyle name="Normal 11 3 5 2 5" xfId="43721"/>
    <cellStyle name="Normal 11 3 5 3" xfId="7035"/>
    <cellStyle name="Normal 11 3 5 3 2" xfId="16771"/>
    <cellStyle name="Normal 11 3 5 3 2 2" xfId="36284"/>
    <cellStyle name="Normal 11 3 5 3 2 3" xfId="56177"/>
    <cellStyle name="Normal 11 3 5 3 3" xfId="22184"/>
    <cellStyle name="Normal 11 3 5 3 4" xfId="41944"/>
    <cellStyle name="Normal 11 3 5 4" xfId="5982"/>
    <cellStyle name="Normal 11 3 5 4 2" xfId="15719"/>
    <cellStyle name="Normal 11 3 5 4 2 2" xfId="35232"/>
    <cellStyle name="Normal 11 3 5 4 2 3" xfId="55125"/>
    <cellStyle name="Normal 11 3 5 4 3" xfId="27802"/>
    <cellStyle name="Normal 11 3 5 4 4" xfId="47690"/>
    <cellStyle name="Normal 11 3 5 5" xfId="10768"/>
    <cellStyle name="Normal 11 3 5 5 2" xfId="30283"/>
    <cellStyle name="Normal 11 3 5 5 3" xfId="50176"/>
    <cellStyle name="Normal 11 3 5 6" xfId="20489"/>
    <cellStyle name="Normal 11 3 5 7" xfId="40131"/>
    <cellStyle name="Normal 11 3 6" xfId="1945"/>
    <cellStyle name="Normal 11 3 6 2" xfId="4256"/>
    <cellStyle name="Normal 11 3 6 2 2" xfId="9692"/>
    <cellStyle name="Normal 11 3 6 2 2 2" xfId="19415"/>
    <cellStyle name="Normal 11 3 6 2 2 2 2" xfId="38928"/>
    <cellStyle name="Normal 11 3 6 2 2 2 3" xfId="58821"/>
    <cellStyle name="Normal 11 3 6 2 2 3" xfId="29141"/>
    <cellStyle name="Normal 11 3 6 2 2 4" xfId="49029"/>
    <cellStyle name="Normal 11 3 6 2 3" xfId="14109"/>
    <cellStyle name="Normal 11 3 6 2 3 2" xfId="33623"/>
    <cellStyle name="Normal 11 3 6 2 3 3" xfId="53516"/>
    <cellStyle name="Normal 11 3 6 2 4" xfId="25028"/>
    <cellStyle name="Normal 11 3 6 2 5" xfId="44795"/>
    <cellStyle name="Normal 11 3 6 3" xfId="6517"/>
    <cellStyle name="Normal 11 3 6 3 2" xfId="16254"/>
    <cellStyle name="Normal 11 3 6 3 2 2" xfId="35767"/>
    <cellStyle name="Normal 11 3 6 3 2 3" xfId="55660"/>
    <cellStyle name="Normal 11 3 6 3 3" xfId="28337"/>
    <cellStyle name="Normal 11 3 6 3 4" xfId="48225"/>
    <cellStyle name="Normal 11 3 6 4" xfId="11841"/>
    <cellStyle name="Normal 11 3 6 4 2" xfId="31356"/>
    <cellStyle name="Normal 11 3 6 4 3" xfId="51249"/>
    <cellStyle name="Normal 11 3 6 5" xfId="21562"/>
    <cellStyle name="Normal 11 3 6 6" xfId="41279"/>
    <cellStyle name="Normal 11 3 7" xfId="2647"/>
    <cellStyle name="Normal 11 3 7 2" xfId="8084"/>
    <cellStyle name="Normal 11 3 7 2 2" xfId="17807"/>
    <cellStyle name="Normal 11 3 7 2 2 2" xfId="37320"/>
    <cellStyle name="Normal 11 3 7 2 2 3" xfId="57213"/>
    <cellStyle name="Normal 11 3 7 2 3" xfId="22824"/>
    <cellStyle name="Normal 11 3 7 2 4" xfId="42588"/>
    <cellStyle name="Normal 11 3 7 3" xfId="12501"/>
    <cellStyle name="Normal 11 3 7 3 2" xfId="32015"/>
    <cellStyle name="Normal 11 3 7 3 3" xfId="51908"/>
    <cellStyle name="Normal 11 3 7 4" xfId="23420"/>
    <cellStyle name="Normal 11 3 7 5" xfId="43186"/>
    <cellStyle name="Normal 11 3 8" xfId="4865"/>
    <cellStyle name="Normal 11 3 8 2" xfId="14647"/>
    <cellStyle name="Normal 11 3 8 2 2" xfId="34160"/>
    <cellStyle name="Normal 11 3 8 2 3" xfId="54053"/>
    <cellStyle name="Normal 11 3 8 3" xfId="26729"/>
    <cellStyle name="Normal 11 3 8 4" xfId="46573"/>
    <cellStyle name="Normal 11 3 9" xfId="10233"/>
    <cellStyle name="Normal 11 3 9 2" xfId="29748"/>
    <cellStyle name="Normal 11 3 9 3" xfId="49641"/>
    <cellStyle name="Normal 11 4" xfId="214"/>
    <cellStyle name="Normal 11 4 10" xfId="19948"/>
    <cellStyle name="Normal 11 4 11" xfId="39548"/>
    <cellStyle name="Normal 11 4 2" xfId="432"/>
    <cellStyle name="Normal 11 4 2 2" xfId="1518"/>
    <cellStyle name="Normal 11 4 2 2 2" xfId="3890"/>
    <cellStyle name="Normal 11 4 2 2 2 2" xfId="9327"/>
    <cellStyle name="Normal 11 4 2 2 2 2 2" xfId="19050"/>
    <cellStyle name="Normal 11 4 2 2 2 2 2 2" xfId="38563"/>
    <cellStyle name="Normal 11 4 2 2 2 2 2 3" xfId="58456"/>
    <cellStyle name="Normal 11 4 2 2 2 2 3" xfId="28940"/>
    <cellStyle name="Normal 11 4 2 2 2 2 4" xfId="48828"/>
    <cellStyle name="Normal 11 4 2 2 2 3" xfId="13744"/>
    <cellStyle name="Normal 11 4 2 2 2 3 2" xfId="33258"/>
    <cellStyle name="Normal 11 4 2 2 2 3 3" xfId="53151"/>
    <cellStyle name="Normal 11 4 2 2 2 4" xfId="24663"/>
    <cellStyle name="Normal 11 4 2 2 2 5" xfId="44429"/>
    <cellStyle name="Normal 11 4 2 2 3" xfId="5617"/>
    <cellStyle name="Normal 11 4 2 2 3 2" xfId="15354"/>
    <cellStyle name="Normal 11 4 2 2 3 2 2" xfId="34867"/>
    <cellStyle name="Normal 11 4 2 2 3 2 3" xfId="54760"/>
    <cellStyle name="Normal 11 4 2 2 3 3" xfId="27437"/>
    <cellStyle name="Normal 11 4 2 2 3 4" xfId="47325"/>
    <cellStyle name="Normal 11 4 2 2 4" xfId="11476"/>
    <cellStyle name="Normal 11 4 2 2 4 2" xfId="30991"/>
    <cellStyle name="Normal 11 4 2 2 4 3" xfId="50884"/>
    <cellStyle name="Normal 11 4 2 2 5" xfId="21197"/>
    <cellStyle name="Normal 11 4 2 2 6" xfId="40852"/>
    <cellStyle name="Normal 11 4 2 3" xfId="967"/>
    <cellStyle name="Normal 11 4 2 3 2" xfId="3352"/>
    <cellStyle name="Normal 11 4 2 3 2 2" xfId="8789"/>
    <cellStyle name="Normal 11 4 2 3 2 2 2" xfId="18512"/>
    <cellStyle name="Normal 11 4 2 3 2 2 2 2" xfId="38025"/>
    <cellStyle name="Normal 11 4 2 3 2 2 2 3" xfId="57918"/>
    <cellStyle name="Normal 11 4 2 3 2 2 3" xfId="28849"/>
    <cellStyle name="Normal 11 4 2 3 2 2 4" xfId="48737"/>
    <cellStyle name="Normal 11 4 2 3 2 3" xfId="13206"/>
    <cellStyle name="Normal 11 4 2 3 2 3 2" xfId="32720"/>
    <cellStyle name="Normal 11 4 2 3 2 3 3" xfId="52613"/>
    <cellStyle name="Normal 11 4 2 3 2 4" xfId="24125"/>
    <cellStyle name="Normal 11 4 2 3 2 5" xfId="43891"/>
    <cellStyle name="Normal 11 4 2 3 3" xfId="6152"/>
    <cellStyle name="Normal 11 4 2 3 3 2" xfId="15889"/>
    <cellStyle name="Normal 11 4 2 3 3 2 2" xfId="35402"/>
    <cellStyle name="Normal 11 4 2 3 3 2 3" xfId="55295"/>
    <cellStyle name="Normal 11 4 2 3 3 3" xfId="27972"/>
    <cellStyle name="Normal 11 4 2 3 3 4" xfId="47860"/>
    <cellStyle name="Normal 11 4 2 3 4" xfId="10938"/>
    <cellStyle name="Normal 11 4 2 3 4 2" xfId="30453"/>
    <cellStyle name="Normal 11 4 2 3 4 3" xfId="50346"/>
    <cellStyle name="Normal 11 4 2 3 5" xfId="20659"/>
    <cellStyle name="Normal 11 4 2 3 6" xfId="40301"/>
    <cellStyle name="Normal 11 4 2 4" xfId="2157"/>
    <cellStyle name="Normal 11 4 2 4 2" xfId="4426"/>
    <cellStyle name="Normal 11 4 2 4 2 2" xfId="9862"/>
    <cellStyle name="Normal 11 4 2 4 2 2 2" xfId="19585"/>
    <cellStyle name="Normal 11 4 2 4 2 2 2 2" xfId="39098"/>
    <cellStyle name="Normal 11 4 2 4 2 2 2 3" xfId="58991"/>
    <cellStyle name="Normal 11 4 2 4 2 2 3" xfId="29311"/>
    <cellStyle name="Normal 11 4 2 4 2 2 4" xfId="49199"/>
    <cellStyle name="Normal 11 4 2 4 2 3" xfId="14279"/>
    <cellStyle name="Normal 11 4 2 4 2 3 2" xfId="33793"/>
    <cellStyle name="Normal 11 4 2 4 2 3 3" xfId="53686"/>
    <cellStyle name="Normal 11 4 2 4 2 4" xfId="25198"/>
    <cellStyle name="Normal 11 4 2 4 2 5" xfId="44965"/>
    <cellStyle name="Normal 11 4 2 4 3" xfId="6687"/>
    <cellStyle name="Normal 11 4 2 4 3 2" xfId="16424"/>
    <cellStyle name="Normal 11 4 2 4 3 2 2" xfId="35937"/>
    <cellStyle name="Normal 11 4 2 4 3 2 3" xfId="55830"/>
    <cellStyle name="Normal 11 4 2 4 3 3" xfId="28507"/>
    <cellStyle name="Normal 11 4 2 4 3 4" xfId="48395"/>
    <cellStyle name="Normal 11 4 2 4 4" xfId="12011"/>
    <cellStyle name="Normal 11 4 2 4 4 2" xfId="31526"/>
    <cellStyle name="Normal 11 4 2 4 4 3" xfId="51419"/>
    <cellStyle name="Normal 11 4 2 4 5" xfId="21732"/>
    <cellStyle name="Normal 11 4 2 4 6" xfId="41491"/>
    <cellStyle name="Normal 11 4 2 5" xfId="2817"/>
    <cellStyle name="Normal 11 4 2 5 2" xfId="8254"/>
    <cellStyle name="Normal 11 4 2 5 2 2" xfId="17977"/>
    <cellStyle name="Normal 11 4 2 5 2 2 2" xfId="37490"/>
    <cellStyle name="Normal 11 4 2 5 2 2 3" xfId="57383"/>
    <cellStyle name="Normal 11 4 2 5 2 3" xfId="28760"/>
    <cellStyle name="Normal 11 4 2 5 2 4" xfId="48648"/>
    <cellStyle name="Normal 11 4 2 5 3" xfId="12671"/>
    <cellStyle name="Normal 11 4 2 5 3 2" xfId="32185"/>
    <cellStyle name="Normal 11 4 2 5 3 3" xfId="52078"/>
    <cellStyle name="Normal 11 4 2 5 4" xfId="23590"/>
    <cellStyle name="Normal 11 4 2 5 5" xfId="43356"/>
    <cellStyle name="Normal 11 4 2 6" xfId="5077"/>
    <cellStyle name="Normal 11 4 2 6 2" xfId="14817"/>
    <cellStyle name="Normal 11 4 2 6 2 2" xfId="34330"/>
    <cellStyle name="Normal 11 4 2 6 2 3" xfId="54223"/>
    <cellStyle name="Normal 11 4 2 6 3" xfId="26899"/>
    <cellStyle name="Normal 11 4 2 6 4" xfId="46785"/>
    <cellStyle name="Normal 11 4 2 7" xfId="10403"/>
    <cellStyle name="Normal 11 4 2 7 2" xfId="29918"/>
    <cellStyle name="Normal 11 4 2 7 3" xfId="49811"/>
    <cellStyle name="Normal 11 4 2 8" xfId="20124"/>
    <cellStyle name="Normal 11 4 2 9" xfId="39766"/>
    <cellStyle name="Normal 11 4 3" xfId="608"/>
    <cellStyle name="Normal 11 4 3 2" xfId="1694"/>
    <cellStyle name="Normal 11 4 3 2 2" xfId="4066"/>
    <cellStyle name="Normal 11 4 3 2 2 2" xfId="9503"/>
    <cellStyle name="Normal 11 4 3 2 2 2 2" xfId="19226"/>
    <cellStyle name="Normal 11 4 3 2 2 2 2 2" xfId="38739"/>
    <cellStyle name="Normal 11 4 3 2 2 2 2 3" xfId="58632"/>
    <cellStyle name="Normal 11 4 3 2 2 2 3" xfId="28969"/>
    <cellStyle name="Normal 11 4 3 2 2 2 4" xfId="48857"/>
    <cellStyle name="Normal 11 4 3 2 2 3" xfId="13920"/>
    <cellStyle name="Normal 11 4 3 2 2 3 2" xfId="33434"/>
    <cellStyle name="Normal 11 4 3 2 2 3 3" xfId="53327"/>
    <cellStyle name="Normal 11 4 3 2 2 4" xfId="24839"/>
    <cellStyle name="Normal 11 4 3 2 2 5" xfId="44605"/>
    <cellStyle name="Normal 11 4 3 2 3" xfId="5793"/>
    <cellStyle name="Normal 11 4 3 2 3 2" xfId="15530"/>
    <cellStyle name="Normal 11 4 3 2 3 2 2" xfId="35043"/>
    <cellStyle name="Normal 11 4 3 2 3 2 3" xfId="54936"/>
    <cellStyle name="Normal 11 4 3 2 3 3" xfId="27613"/>
    <cellStyle name="Normal 11 4 3 2 3 4" xfId="47501"/>
    <cellStyle name="Normal 11 4 3 2 4" xfId="11652"/>
    <cellStyle name="Normal 11 4 3 2 4 2" xfId="31167"/>
    <cellStyle name="Normal 11 4 3 2 4 3" xfId="51060"/>
    <cellStyle name="Normal 11 4 3 2 5" xfId="21373"/>
    <cellStyle name="Normal 11 4 3 2 6" xfId="41028"/>
    <cellStyle name="Normal 11 4 3 3" xfId="1143"/>
    <cellStyle name="Normal 11 4 3 3 2" xfId="3528"/>
    <cellStyle name="Normal 11 4 3 3 2 2" xfId="8965"/>
    <cellStyle name="Normal 11 4 3 3 2 2 2" xfId="18688"/>
    <cellStyle name="Normal 11 4 3 3 2 2 2 2" xfId="38201"/>
    <cellStyle name="Normal 11 4 3 3 2 2 2 3" xfId="58094"/>
    <cellStyle name="Normal 11 4 3 3 2 2 3" xfId="28878"/>
    <cellStyle name="Normal 11 4 3 3 2 2 4" xfId="48766"/>
    <cellStyle name="Normal 11 4 3 3 2 3" xfId="13382"/>
    <cellStyle name="Normal 11 4 3 3 2 3 2" xfId="32896"/>
    <cellStyle name="Normal 11 4 3 3 2 3 3" xfId="52789"/>
    <cellStyle name="Normal 11 4 3 3 2 4" xfId="24301"/>
    <cellStyle name="Normal 11 4 3 3 2 5" xfId="44067"/>
    <cellStyle name="Normal 11 4 3 3 3" xfId="6328"/>
    <cellStyle name="Normal 11 4 3 3 3 2" xfId="16065"/>
    <cellStyle name="Normal 11 4 3 3 3 2 2" xfId="35578"/>
    <cellStyle name="Normal 11 4 3 3 3 2 3" xfId="55471"/>
    <cellStyle name="Normal 11 4 3 3 3 3" xfId="28148"/>
    <cellStyle name="Normal 11 4 3 3 3 4" xfId="48036"/>
    <cellStyle name="Normal 11 4 3 3 4" xfId="11114"/>
    <cellStyle name="Normal 11 4 3 3 4 2" xfId="30629"/>
    <cellStyle name="Normal 11 4 3 3 4 3" xfId="50522"/>
    <cellStyle name="Normal 11 4 3 3 5" xfId="20835"/>
    <cellStyle name="Normal 11 4 3 3 6" xfId="40477"/>
    <cellStyle name="Normal 11 4 3 4" xfId="2333"/>
    <cellStyle name="Normal 11 4 3 4 2" xfId="4602"/>
    <cellStyle name="Normal 11 4 3 4 2 2" xfId="10038"/>
    <cellStyle name="Normal 11 4 3 4 2 2 2" xfId="19761"/>
    <cellStyle name="Normal 11 4 3 4 2 2 2 2" xfId="39274"/>
    <cellStyle name="Normal 11 4 3 4 2 2 2 3" xfId="59167"/>
    <cellStyle name="Normal 11 4 3 4 2 2 3" xfId="29487"/>
    <cellStyle name="Normal 11 4 3 4 2 2 4" xfId="49375"/>
    <cellStyle name="Normal 11 4 3 4 2 3" xfId="14455"/>
    <cellStyle name="Normal 11 4 3 4 2 3 2" xfId="33969"/>
    <cellStyle name="Normal 11 4 3 4 2 3 3" xfId="53862"/>
    <cellStyle name="Normal 11 4 3 4 2 4" xfId="25374"/>
    <cellStyle name="Normal 11 4 3 4 2 5" xfId="45141"/>
    <cellStyle name="Normal 11 4 3 4 3" xfId="6863"/>
    <cellStyle name="Normal 11 4 3 4 3 2" xfId="16600"/>
    <cellStyle name="Normal 11 4 3 4 3 2 2" xfId="36113"/>
    <cellStyle name="Normal 11 4 3 4 3 2 3" xfId="56006"/>
    <cellStyle name="Normal 11 4 3 4 3 3" xfId="28683"/>
    <cellStyle name="Normal 11 4 3 4 3 4" xfId="48571"/>
    <cellStyle name="Normal 11 4 3 4 4" xfId="12187"/>
    <cellStyle name="Normal 11 4 3 4 4 2" xfId="31702"/>
    <cellStyle name="Normal 11 4 3 4 4 3" xfId="51595"/>
    <cellStyle name="Normal 11 4 3 4 5" xfId="21908"/>
    <cellStyle name="Normal 11 4 3 4 6" xfId="41667"/>
    <cellStyle name="Normal 11 4 3 5" xfId="2993"/>
    <cellStyle name="Normal 11 4 3 5 2" xfId="8430"/>
    <cellStyle name="Normal 11 4 3 5 2 2" xfId="18153"/>
    <cellStyle name="Normal 11 4 3 5 2 2 2" xfId="37666"/>
    <cellStyle name="Normal 11 4 3 5 2 2 3" xfId="57559"/>
    <cellStyle name="Normal 11 4 3 5 2 3" xfId="28789"/>
    <cellStyle name="Normal 11 4 3 5 2 4" xfId="48677"/>
    <cellStyle name="Normal 11 4 3 5 3" xfId="12847"/>
    <cellStyle name="Normal 11 4 3 5 3 2" xfId="32361"/>
    <cellStyle name="Normal 11 4 3 5 3 3" xfId="52254"/>
    <cellStyle name="Normal 11 4 3 5 4" xfId="23766"/>
    <cellStyle name="Normal 11 4 3 5 5" xfId="43532"/>
    <cellStyle name="Normal 11 4 3 6" xfId="5253"/>
    <cellStyle name="Normal 11 4 3 6 2" xfId="14993"/>
    <cellStyle name="Normal 11 4 3 6 2 2" xfId="34506"/>
    <cellStyle name="Normal 11 4 3 6 2 3" xfId="54399"/>
    <cellStyle name="Normal 11 4 3 6 3" xfId="27075"/>
    <cellStyle name="Normal 11 4 3 6 4" xfId="46961"/>
    <cellStyle name="Normal 11 4 3 7" xfId="10579"/>
    <cellStyle name="Normal 11 4 3 7 2" xfId="30094"/>
    <cellStyle name="Normal 11 4 3 7 3" xfId="49987"/>
    <cellStyle name="Normal 11 4 3 8" xfId="20300"/>
    <cellStyle name="Normal 11 4 3 9" xfId="39942"/>
    <cellStyle name="Normal 11 4 4" xfId="1342"/>
    <cellStyle name="Normal 11 4 4 2" xfId="3714"/>
    <cellStyle name="Normal 11 4 4 2 2" xfId="9151"/>
    <cellStyle name="Normal 11 4 4 2 2 2" xfId="18874"/>
    <cellStyle name="Normal 11 4 4 2 2 2 2" xfId="38387"/>
    <cellStyle name="Normal 11 4 4 2 2 2 3" xfId="58280"/>
    <cellStyle name="Normal 11 4 4 2 2 3" xfId="28911"/>
    <cellStyle name="Normal 11 4 4 2 2 4" xfId="48799"/>
    <cellStyle name="Normal 11 4 4 2 3" xfId="13568"/>
    <cellStyle name="Normal 11 4 4 2 3 2" xfId="33082"/>
    <cellStyle name="Normal 11 4 4 2 3 3" xfId="52975"/>
    <cellStyle name="Normal 11 4 4 2 4" xfId="24487"/>
    <cellStyle name="Normal 11 4 4 2 5" xfId="44253"/>
    <cellStyle name="Normal 11 4 4 3" xfId="5441"/>
    <cellStyle name="Normal 11 4 4 3 2" xfId="15178"/>
    <cellStyle name="Normal 11 4 4 3 2 2" xfId="34691"/>
    <cellStyle name="Normal 11 4 4 3 2 3" xfId="54584"/>
    <cellStyle name="Normal 11 4 4 3 3" xfId="27261"/>
    <cellStyle name="Normal 11 4 4 3 4" xfId="47149"/>
    <cellStyle name="Normal 11 4 4 4" xfId="11300"/>
    <cellStyle name="Normal 11 4 4 4 2" xfId="30815"/>
    <cellStyle name="Normal 11 4 4 4 3" xfId="50708"/>
    <cellStyle name="Normal 11 4 4 5" xfId="21021"/>
    <cellStyle name="Normal 11 4 4 6" xfId="40676"/>
    <cellStyle name="Normal 11 4 5" xfId="791"/>
    <cellStyle name="Normal 11 4 5 2" xfId="3176"/>
    <cellStyle name="Normal 11 4 5 2 2" xfId="8613"/>
    <cellStyle name="Normal 11 4 5 2 2 2" xfId="18336"/>
    <cellStyle name="Normal 11 4 5 2 2 2 2" xfId="37849"/>
    <cellStyle name="Normal 11 4 5 2 2 2 3" xfId="57742"/>
    <cellStyle name="Normal 11 4 5 2 2 3" xfId="28820"/>
    <cellStyle name="Normal 11 4 5 2 2 4" xfId="48708"/>
    <cellStyle name="Normal 11 4 5 2 3" xfId="13030"/>
    <cellStyle name="Normal 11 4 5 2 3 2" xfId="32544"/>
    <cellStyle name="Normal 11 4 5 2 3 3" xfId="52437"/>
    <cellStyle name="Normal 11 4 5 2 4" xfId="23949"/>
    <cellStyle name="Normal 11 4 5 2 5" xfId="43715"/>
    <cellStyle name="Normal 11 4 5 3" xfId="5976"/>
    <cellStyle name="Normal 11 4 5 3 2" xfId="15713"/>
    <cellStyle name="Normal 11 4 5 3 2 2" xfId="35226"/>
    <cellStyle name="Normal 11 4 5 3 2 3" xfId="55119"/>
    <cellStyle name="Normal 11 4 5 3 3" xfId="27796"/>
    <cellStyle name="Normal 11 4 5 3 4" xfId="47684"/>
    <cellStyle name="Normal 11 4 5 4" xfId="10762"/>
    <cellStyle name="Normal 11 4 5 4 2" xfId="30277"/>
    <cellStyle name="Normal 11 4 5 4 3" xfId="50170"/>
    <cellStyle name="Normal 11 4 5 5" xfId="20483"/>
    <cellStyle name="Normal 11 4 5 6" xfId="40125"/>
    <cellStyle name="Normal 11 4 6" xfId="1939"/>
    <cellStyle name="Normal 11 4 6 2" xfId="4250"/>
    <cellStyle name="Normal 11 4 6 2 2" xfId="9686"/>
    <cellStyle name="Normal 11 4 6 2 2 2" xfId="19409"/>
    <cellStyle name="Normal 11 4 6 2 2 2 2" xfId="38922"/>
    <cellStyle name="Normal 11 4 6 2 2 2 3" xfId="58815"/>
    <cellStyle name="Normal 11 4 6 2 2 3" xfId="29135"/>
    <cellStyle name="Normal 11 4 6 2 2 4" xfId="49023"/>
    <cellStyle name="Normal 11 4 6 2 3" xfId="14103"/>
    <cellStyle name="Normal 11 4 6 2 3 2" xfId="33617"/>
    <cellStyle name="Normal 11 4 6 2 3 3" xfId="53510"/>
    <cellStyle name="Normal 11 4 6 2 4" xfId="25022"/>
    <cellStyle name="Normal 11 4 6 2 5" xfId="44789"/>
    <cellStyle name="Normal 11 4 6 3" xfId="6511"/>
    <cellStyle name="Normal 11 4 6 3 2" xfId="16248"/>
    <cellStyle name="Normal 11 4 6 3 2 2" xfId="35761"/>
    <cellStyle name="Normal 11 4 6 3 2 3" xfId="55654"/>
    <cellStyle name="Normal 11 4 6 3 3" xfId="28331"/>
    <cellStyle name="Normal 11 4 6 3 4" xfId="48219"/>
    <cellStyle name="Normal 11 4 6 4" xfId="11835"/>
    <cellStyle name="Normal 11 4 6 4 2" xfId="31350"/>
    <cellStyle name="Normal 11 4 6 4 3" xfId="51243"/>
    <cellStyle name="Normal 11 4 6 5" xfId="21556"/>
    <cellStyle name="Normal 11 4 6 6" xfId="41273"/>
    <cellStyle name="Normal 11 4 7" xfId="2641"/>
    <cellStyle name="Normal 11 4 7 2" xfId="8078"/>
    <cellStyle name="Normal 11 4 7 2 2" xfId="17801"/>
    <cellStyle name="Normal 11 4 7 2 2 2" xfId="37314"/>
    <cellStyle name="Normal 11 4 7 2 2 3" xfId="57207"/>
    <cellStyle name="Normal 11 4 7 2 3" xfId="28731"/>
    <cellStyle name="Normal 11 4 7 2 4" xfId="48619"/>
    <cellStyle name="Normal 11 4 7 3" xfId="12495"/>
    <cellStyle name="Normal 11 4 7 3 2" xfId="32009"/>
    <cellStyle name="Normal 11 4 7 3 3" xfId="51902"/>
    <cellStyle name="Normal 11 4 7 4" xfId="23414"/>
    <cellStyle name="Normal 11 4 7 5" xfId="43180"/>
    <cellStyle name="Normal 11 4 8" xfId="4859"/>
    <cellStyle name="Normal 11 4 8 2" xfId="14641"/>
    <cellStyle name="Normal 11 4 8 2 2" xfId="34154"/>
    <cellStyle name="Normal 11 4 8 2 3" xfId="54047"/>
    <cellStyle name="Normal 11 4 8 3" xfId="26723"/>
    <cellStyle name="Normal 11 4 8 4" xfId="46567"/>
    <cellStyle name="Normal 11 4 9" xfId="10227"/>
    <cellStyle name="Normal 11 4 9 2" xfId="29742"/>
    <cellStyle name="Normal 11 4 9 3" xfId="49635"/>
    <cellStyle name="Normal 11 5" xfId="305"/>
    <cellStyle name="Normal 11 5 2" xfId="1391"/>
    <cellStyle name="Normal 11 5 2 2" xfId="3763"/>
    <cellStyle name="Normal 11 5 2 2 2" xfId="9200"/>
    <cellStyle name="Normal 11 5 2 2 2 2" xfId="18923"/>
    <cellStyle name="Normal 11 5 2 2 2 2 2" xfId="38436"/>
    <cellStyle name="Normal 11 5 2 2 2 2 3" xfId="58329"/>
    <cellStyle name="Normal 11 5 2 2 2 3" xfId="25580"/>
    <cellStyle name="Normal 11 5 2 2 2 4" xfId="45348"/>
    <cellStyle name="Normal 11 5 2 2 3" xfId="13617"/>
    <cellStyle name="Normal 11 5 2 2 3 2" xfId="33131"/>
    <cellStyle name="Normal 11 5 2 2 3 3" xfId="53024"/>
    <cellStyle name="Normal 11 5 2 2 4" xfId="24536"/>
    <cellStyle name="Normal 11 5 2 2 5" xfId="44302"/>
    <cellStyle name="Normal 11 5 2 3" xfId="7523"/>
    <cellStyle name="Normal 11 5 2 3 2" xfId="17246"/>
    <cellStyle name="Normal 11 5 2 3 2 2" xfId="36759"/>
    <cellStyle name="Normal 11 5 2 3 2 3" xfId="56652"/>
    <cellStyle name="Normal 11 5 2 3 3" xfId="25544"/>
    <cellStyle name="Normal 11 5 2 3 4" xfId="45312"/>
    <cellStyle name="Normal 11 5 2 4" xfId="5490"/>
    <cellStyle name="Normal 11 5 2 4 2" xfId="15227"/>
    <cellStyle name="Normal 11 5 2 4 2 2" xfId="34740"/>
    <cellStyle name="Normal 11 5 2 4 2 3" xfId="54633"/>
    <cellStyle name="Normal 11 5 2 4 3" xfId="27310"/>
    <cellStyle name="Normal 11 5 2 4 4" xfId="47198"/>
    <cellStyle name="Normal 11 5 2 5" xfId="11349"/>
    <cellStyle name="Normal 11 5 2 5 2" xfId="30864"/>
    <cellStyle name="Normal 11 5 2 5 3" xfId="50757"/>
    <cellStyle name="Normal 11 5 2 6" xfId="21070"/>
    <cellStyle name="Normal 11 5 2 7" xfId="40725"/>
    <cellStyle name="Normal 11 5 3" xfId="840"/>
    <cellStyle name="Normal 11 5 3 2" xfId="3225"/>
    <cellStyle name="Normal 11 5 3 2 2" xfId="8662"/>
    <cellStyle name="Normal 11 5 3 2 2 2" xfId="18385"/>
    <cellStyle name="Normal 11 5 3 2 2 2 2" xfId="37898"/>
    <cellStyle name="Normal 11 5 3 2 2 2 3" xfId="57791"/>
    <cellStyle name="Normal 11 5 3 2 2 3" xfId="23136"/>
    <cellStyle name="Normal 11 5 3 2 2 4" xfId="42902"/>
    <cellStyle name="Normal 11 5 3 2 3" xfId="13079"/>
    <cellStyle name="Normal 11 5 3 2 3 2" xfId="32593"/>
    <cellStyle name="Normal 11 5 3 2 3 3" xfId="52486"/>
    <cellStyle name="Normal 11 5 3 2 4" xfId="23998"/>
    <cellStyle name="Normal 11 5 3 2 5" xfId="43764"/>
    <cellStyle name="Normal 11 5 3 3" xfId="7063"/>
    <cellStyle name="Normal 11 5 3 3 2" xfId="16799"/>
    <cellStyle name="Normal 11 5 3 3 2 2" xfId="36312"/>
    <cellStyle name="Normal 11 5 3 3 2 3" xfId="56205"/>
    <cellStyle name="Normal 11 5 3 3 3" xfId="22038"/>
    <cellStyle name="Normal 11 5 3 3 4" xfId="41798"/>
    <cellStyle name="Normal 11 5 3 4" xfId="6025"/>
    <cellStyle name="Normal 11 5 3 4 2" xfId="15762"/>
    <cellStyle name="Normal 11 5 3 4 2 2" xfId="35275"/>
    <cellStyle name="Normal 11 5 3 4 2 3" xfId="55168"/>
    <cellStyle name="Normal 11 5 3 4 3" xfId="27845"/>
    <cellStyle name="Normal 11 5 3 4 4" xfId="47733"/>
    <cellStyle name="Normal 11 5 3 5" xfId="10811"/>
    <cellStyle name="Normal 11 5 3 5 2" xfId="30326"/>
    <cellStyle name="Normal 11 5 3 5 3" xfId="50219"/>
    <cellStyle name="Normal 11 5 3 6" xfId="20532"/>
    <cellStyle name="Normal 11 5 3 7" xfId="40174"/>
    <cellStyle name="Normal 11 5 4" xfId="2030"/>
    <cellStyle name="Normal 11 5 4 2" xfId="4299"/>
    <cellStyle name="Normal 11 5 4 2 2" xfId="9735"/>
    <cellStyle name="Normal 11 5 4 2 2 2" xfId="19458"/>
    <cellStyle name="Normal 11 5 4 2 2 2 2" xfId="38971"/>
    <cellStyle name="Normal 11 5 4 2 2 2 3" xfId="58864"/>
    <cellStyle name="Normal 11 5 4 2 2 3" xfId="29184"/>
    <cellStyle name="Normal 11 5 4 2 2 4" xfId="49072"/>
    <cellStyle name="Normal 11 5 4 2 3" xfId="14152"/>
    <cellStyle name="Normal 11 5 4 2 3 2" xfId="33666"/>
    <cellStyle name="Normal 11 5 4 2 3 3" xfId="53559"/>
    <cellStyle name="Normal 11 5 4 2 4" xfId="25071"/>
    <cellStyle name="Normal 11 5 4 2 5" xfId="44838"/>
    <cellStyle name="Normal 11 5 4 3" xfId="6560"/>
    <cellStyle name="Normal 11 5 4 3 2" xfId="16297"/>
    <cellStyle name="Normal 11 5 4 3 2 2" xfId="35810"/>
    <cellStyle name="Normal 11 5 4 3 2 3" xfId="55703"/>
    <cellStyle name="Normal 11 5 4 3 3" xfId="28380"/>
    <cellStyle name="Normal 11 5 4 3 4" xfId="48268"/>
    <cellStyle name="Normal 11 5 4 4" xfId="11884"/>
    <cellStyle name="Normal 11 5 4 4 2" xfId="31399"/>
    <cellStyle name="Normal 11 5 4 4 3" xfId="51292"/>
    <cellStyle name="Normal 11 5 4 5" xfId="21605"/>
    <cellStyle name="Normal 11 5 4 6" xfId="41364"/>
    <cellStyle name="Normal 11 5 5" xfId="2690"/>
    <cellStyle name="Normal 11 5 5 2" xfId="8127"/>
    <cellStyle name="Normal 11 5 5 2 2" xfId="17850"/>
    <cellStyle name="Normal 11 5 5 2 2 2" xfId="37363"/>
    <cellStyle name="Normal 11 5 5 2 2 3" xfId="57256"/>
    <cellStyle name="Normal 11 5 5 2 3" xfId="22039"/>
    <cellStyle name="Normal 11 5 5 2 4" xfId="41799"/>
    <cellStyle name="Normal 11 5 5 3" xfId="12544"/>
    <cellStyle name="Normal 11 5 5 3 2" xfId="32058"/>
    <cellStyle name="Normal 11 5 5 3 3" xfId="51951"/>
    <cellStyle name="Normal 11 5 5 4" xfId="23463"/>
    <cellStyle name="Normal 11 5 5 5" xfId="43229"/>
    <cellStyle name="Normal 11 5 6" xfId="4950"/>
    <cellStyle name="Normal 11 5 6 2" xfId="14690"/>
    <cellStyle name="Normal 11 5 6 2 2" xfId="34203"/>
    <cellStyle name="Normal 11 5 6 2 3" xfId="54096"/>
    <cellStyle name="Normal 11 5 6 3" xfId="26772"/>
    <cellStyle name="Normal 11 5 6 4" xfId="46658"/>
    <cellStyle name="Normal 11 5 7" xfId="10276"/>
    <cellStyle name="Normal 11 5 7 2" xfId="29791"/>
    <cellStyle name="Normal 11 5 7 3" xfId="49684"/>
    <cellStyle name="Normal 11 5 8" xfId="19997"/>
    <cellStyle name="Normal 11 5 9" xfId="39639"/>
    <cellStyle name="Normal 11 6" xfId="481"/>
    <cellStyle name="Normal 11 6 2" xfId="1567"/>
    <cellStyle name="Normal 11 6 2 2" xfId="3939"/>
    <cellStyle name="Normal 11 6 2 2 2" xfId="9376"/>
    <cellStyle name="Normal 11 6 2 2 2 2" xfId="19099"/>
    <cellStyle name="Normal 11 6 2 2 2 2 2" xfId="38612"/>
    <cellStyle name="Normal 11 6 2 2 2 2 3" xfId="58505"/>
    <cellStyle name="Normal 11 6 2 2 2 3" xfId="25829"/>
    <cellStyle name="Normal 11 6 2 2 2 4" xfId="45598"/>
    <cellStyle name="Normal 11 6 2 2 3" xfId="13793"/>
    <cellStyle name="Normal 11 6 2 2 3 2" xfId="33307"/>
    <cellStyle name="Normal 11 6 2 2 3 3" xfId="53200"/>
    <cellStyle name="Normal 11 6 2 2 4" xfId="24712"/>
    <cellStyle name="Normal 11 6 2 2 5" xfId="44478"/>
    <cellStyle name="Normal 11 6 2 3" xfId="7670"/>
    <cellStyle name="Normal 11 6 2 3 2" xfId="17393"/>
    <cellStyle name="Normal 11 6 2 3 2 2" xfId="36906"/>
    <cellStyle name="Normal 11 6 2 3 2 3" xfId="56799"/>
    <cellStyle name="Normal 11 6 2 3 3" xfId="22340"/>
    <cellStyle name="Normal 11 6 2 3 4" xfId="42102"/>
    <cellStyle name="Normal 11 6 2 4" xfId="5666"/>
    <cellStyle name="Normal 11 6 2 4 2" xfId="15403"/>
    <cellStyle name="Normal 11 6 2 4 2 2" xfId="34916"/>
    <cellStyle name="Normal 11 6 2 4 2 3" xfId="54809"/>
    <cellStyle name="Normal 11 6 2 4 3" xfId="27486"/>
    <cellStyle name="Normal 11 6 2 4 4" xfId="47374"/>
    <cellStyle name="Normal 11 6 2 5" xfId="11525"/>
    <cellStyle name="Normal 11 6 2 5 2" xfId="31040"/>
    <cellStyle name="Normal 11 6 2 5 3" xfId="50933"/>
    <cellStyle name="Normal 11 6 2 6" xfId="21246"/>
    <cellStyle name="Normal 11 6 2 7" xfId="40901"/>
    <cellStyle name="Normal 11 6 3" xfId="1016"/>
    <cellStyle name="Normal 11 6 3 2" xfId="3401"/>
    <cellStyle name="Normal 11 6 3 2 2" xfId="8838"/>
    <cellStyle name="Normal 11 6 3 2 2 2" xfId="18561"/>
    <cellStyle name="Normal 11 6 3 2 2 2 2" xfId="38074"/>
    <cellStyle name="Normal 11 6 3 2 2 2 3" xfId="57967"/>
    <cellStyle name="Normal 11 6 3 2 2 3" xfId="26346"/>
    <cellStyle name="Normal 11 6 3 2 2 4" xfId="46119"/>
    <cellStyle name="Normal 11 6 3 2 3" xfId="13255"/>
    <cellStyle name="Normal 11 6 3 2 3 2" xfId="32769"/>
    <cellStyle name="Normal 11 6 3 2 3 3" xfId="52662"/>
    <cellStyle name="Normal 11 6 3 2 4" xfId="24174"/>
    <cellStyle name="Normal 11 6 3 2 5" xfId="43940"/>
    <cellStyle name="Normal 11 6 3 3" xfId="7210"/>
    <cellStyle name="Normal 11 6 3 3 2" xfId="16946"/>
    <cellStyle name="Normal 11 6 3 3 2 2" xfId="36459"/>
    <cellStyle name="Normal 11 6 3 3 2 3" xfId="56352"/>
    <cellStyle name="Normal 11 6 3 3 3" xfId="22152"/>
    <cellStyle name="Normal 11 6 3 3 4" xfId="41912"/>
    <cellStyle name="Normal 11 6 3 4" xfId="6201"/>
    <cellStyle name="Normal 11 6 3 4 2" xfId="15938"/>
    <cellStyle name="Normal 11 6 3 4 2 2" xfId="35451"/>
    <cellStyle name="Normal 11 6 3 4 2 3" xfId="55344"/>
    <cellStyle name="Normal 11 6 3 4 3" xfId="28021"/>
    <cellStyle name="Normal 11 6 3 4 4" xfId="47909"/>
    <cellStyle name="Normal 11 6 3 5" xfId="10987"/>
    <cellStyle name="Normal 11 6 3 5 2" xfId="30502"/>
    <cellStyle name="Normal 11 6 3 5 3" xfId="50395"/>
    <cellStyle name="Normal 11 6 3 6" xfId="20708"/>
    <cellStyle name="Normal 11 6 3 7" xfId="40350"/>
    <cellStyle name="Normal 11 6 4" xfId="2206"/>
    <cellStyle name="Normal 11 6 4 2" xfId="4475"/>
    <cellStyle name="Normal 11 6 4 2 2" xfId="9911"/>
    <cellStyle name="Normal 11 6 4 2 2 2" xfId="19634"/>
    <cellStyle name="Normal 11 6 4 2 2 2 2" xfId="39147"/>
    <cellStyle name="Normal 11 6 4 2 2 2 3" xfId="59040"/>
    <cellStyle name="Normal 11 6 4 2 2 3" xfId="29360"/>
    <cellStyle name="Normal 11 6 4 2 2 4" xfId="49248"/>
    <cellStyle name="Normal 11 6 4 2 3" xfId="14328"/>
    <cellStyle name="Normal 11 6 4 2 3 2" xfId="33842"/>
    <cellStyle name="Normal 11 6 4 2 3 3" xfId="53735"/>
    <cellStyle name="Normal 11 6 4 2 4" xfId="25247"/>
    <cellStyle name="Normal 11 6 4 2 5" xfId="45014"/>
    <cellStyle name="Normal 11 6 4 3" xfId="6736"/>
    <cellStyle name="Normal 11 6 4 3 2" xfId="16473"/>
    <cellStyle name="Normal 11 6 4 3 2 2" xfId="35986"/>
    <cellStyle name="Normal 11 6 4 3 2 3" xfId="55879"/>
    <cellStyle name="Normal 11 6 4 3 3" xfId="28556"/>
    <cellStyle name="Normal 11 6 4 3 4" xfId="48444"/>
    <cellStyle name="Normal 11 6 4 4" xfId="12060"/>
    <cellStyle name="Normal 11 6 4 4 2" xfId="31575"/>
    <cellStyle name="Normal 11 6 4 4 3" xfId="51468"/>
    <cellStyle name="Normal 11 6 4 5" xfId="21781"/>
    <cellStyle name="Normal 11 6 4 6" xfId="41540"/>
    <cellStyle name="Normal 11 6 5" xfId="2866"/>
    <cellStyle name="Normal 11 6 5 2" xfId="8303"/>
    <cellStyle name="Normal 11 6 5 2 2" xfId="18026"/>
    <cellStyle name="Normal 11 6 5 2 2 2" xfId="37539"/>
    <cellStyle name="Normal 11 6 5 2 2 3" xfId="57432"/>
    <cellStyle name="Normal 11 6 5 2 3" xfId="22683"/>
    <cellStyle name="Normal 11 6 5 2 4" xfId="42447"/>
    <cellStyle name="Normal 11 6 5 3" xfId="12720"/>
    <cellStyle name="Normal 11 6 5 3 2" xfId="32234"/>
    <cellStyle name="Normal 11 6 5 3 3" xfId="52127"/>
    <cellStyle name="Normal 11 6 5 4" xfId="23639"/>
    <cellStyle name="Normal 11 6 5 5" xfId="43405"/>
    <cellStyle name="Normal 11 6 6" xfId="5126"/>
    <cellStyle name="Normal 11 6 6 2" xfId="14866"/>
    <cellStyle name="Normal 11 6 6 2 2" xfId="34379"/>
    <cellStyle name="Normal 11 6 6 2 3" xfId="54272"/>
    <cellStyle name="Normal 11 6 6 3" xfId="26948"/>
    <cellStyle name="Normal 11 6 6 4" xfId="46834"/>
    <cellStyle name="Normal 11 6 7" xfId="10452"/>
    <cellStyle name="Normal 11 6 7 2" xfId="29967"/>
    <cellStyle name="Normal 11 6 7 3" xfId="49860"/>
    <cellStyle name="Normal 11 6 8" xfId="20173"/>
    <cellStyle name="Normal 11 6 9" xfId="39815"/>
    <cellStyle name="Normal 11 7" xfId="1215"/>
    <cellStyle name="Normal 11 7 2" xfId="3587"/>
    <cellStyle name="Normal 11 7 2 2" xfId="9024"/>
    <cellStyle name="Normal 11 7 2 2 2" xfId="18747"/>
    <cellStyle name="Normal 11 7 2 2 2 2" xfId="38260"/>
    <cellStyle name="Normal 11 7 2 2 2 3" xfId="58153"/>
    <cellStyle name="Normal 11 7 2 2 3" xfId="22097"/>
    <cellStyle name="Normal 11 7 2 2 4" xfId="41857"/>
    <cellStyle name="Normal 11 7 2 3" xfId="13441"/>
    <cellStyle name="Normal 11 7 2 3 2" xfId="32955"/>
    <cellStyle name="Normal 11 7 2 3 3" xfId="52848"/>
    <cellStyle name="Normal 11 7 2 4" xfId="24360"/>
    <cellStyle name="Normal 11 7 2 5" xfId="44126"/>
    <cellStyle name="Normal 11 7 3" xfId="7376"/>
    <cellStyle name="Normal 11 7 3 2" xfId="17099"/>
    <cellStyle name="Normal 11 7 3 2 2" xfId="36612"/>
    <cellStyle name="Normal 11 7 3 2 3" xfId="56505"/>
    <cellStyle name="Normal 11 7 3 3" xfId="22706"/>
    <cellStyle name="Normal 11 7 3 4" xfId="42470"/>
    <cellStyle name="Normal 11 7 4" xfId="4732"/>
    <cellStyle name="Normal 11 7 4 2" xfId="14514"/>
    <cellStyle name="Normal 11 7 4 2 2" xfId="34027"/>
    <cellStyle name="Normal 11 7 4 2 3" xfId="53920"/>
    <cellStyle name="Normal 11 7 4 3" xfId="26596"/>
    <cellStyle name="Normal 11 7 4 4" xfId="46440"/>
    <cellStyle name="Normal 11 7 5" xfId="11173"/>
    <cellStyle name="Normal 11 7 5 2" xfId="30688"/>
    <cellStyle name="Normal 11 7 5 3" xfId="50581"/>
    <cellStyle name="Normal 11 7 6" xfId="20894"/>
    <cellStyle name="Normal 11 7 7" xfId="40549"/>
    <cellStyle name="Normal 11 8" xfId="1181"/>
    <cellStyle name="Normal 11 8 2" xfId="7346"/>
    <cellStyle name="Normal 11 8 2 2" xfId="46020"/>
    <cellStyle name="Normal 11 8 3" xfId="5292"/>
    <cellStyle name="Normal 11 8 3 2" xfId="47000"/>
    <cellStyle name="Normal 11 8 4" xfId="40515"/>
    <cellStyle name="Normal 11 9" xfId="664"/>
    <cellStyle name="Normal 11 9 2" xfId="3049"/>
    <cellStyle name="Normal 11 9 2 2" xfId="8486"/>
    <cellStyle name="Normal 11 9 2 2 2" xfId="18209"/>
    <cellStyle name="Normal 11 9 2 2 2 2" xfId="37722"/>
    <cellStyle name="Normal 11 9 2 2 2 3" xfId="57615"/>
    <cellStyle name="Normal 11 9 2 2 3" xfId="26434"/>
    <cellStyle name="Normal 11 9 2 2 4" xfId="46207"/>
    <cellStyle name="Normal 11 9 2 3" xfId="12903"/>
    <cellStyle name="Normal 11 9 2 3 2" xfId="32417"/>
    <cellStyle name="Normal 11 9 2 3 3" xfId="52310"/>
    <cellStyle name="Normal 11 9 2 4" xfId="23822"/>
    <cellStyle name="Normal 11 9 2 5" xfId="43588"/>
    <cellStyle name="Normal 11 9 3" xfId="6916"/>
    <cellStyle name="Normal 11 9 3 2" xfId="16652"/>
    <cellStyle name="Normal 11 9 3 2 2" xfId="36165"/>
    <cellStyle name="Normal 11 9 3 2 3" xfId="56058"/>
    <cellStyle name="Normal 11 9 3 3" xfId="26055"/>
    <cellStyle name="Normal 11 9 3 4" xfId="45826"/>
    <cellStyle name="Normal 11 9 4" xfId="5849"/>
    <cellStyle name="Normal 11 9 4 2" xfId="15586"/>
    <cellStyle name="Normal 11 9 4 2 2" xfId="35099"/>
    <cellStyle name="Normal 11 9 4 2 3" xfId="54992"/>
    <cellStyle name="Normal 11 9 4 3" xfId="27669"/>
    <cellStyle name="Normal 11 9 4 4" xfId="47557"/>
    <cellStyle name="Normal 11 9 5" xfId="10635"/>
    <cellStyle name="Normal 11 9 5 2" xfId="30150"/>
    <cellStyle name="Normal 11 9 5 3" xfId="50043"/>
    <cellStyle name="Normal 11 9 6" xfId="20356"/>
    <cellStyle name="Normal 11 9 7" xfId="39998"/>
    <cellStyle name="Normal 110" xfId="187"/>
    <cellStyle name="Normal 110 10" xfId="10200"/>
    <cellStyle name="Normal 110 10 2" xfId="29715"/>
    <cellStyle name="Normal 110 10 3" xfId="49608"/>
    <cellStyle name="Normal 110 11" xfId="19921"/>
    <cellStyle name="Normal 110 12" xfId="39521"/>
    <cellStyle name="Normal 110 2" xfId="405"/>
    <cellStyle name="Normal 110 2 2" xfId="1491"/>
    <cellStyle name="Normal 110 2 2 2" xfId="3863"/>
    <cellStyle name="Normal 110 2 2 2 2" xfId="9300"/>
    <cellStyle name="Normal 110 2 2 2 2 2" xfId="19023"/>
    <cellStyle name="Normal 110 2 2 2 2 2 2" xfId="38536"/>
    <cellStyle name="Normal 110 2 2 2 2 2 3" xfId="58429"/>
    <cellStyle name="Normal 110 2 2 2 2 3" xfId="22835"/>
    <cellStyle name="Normal 110 2 2 2 2 4" xfId="42599"/>
    <cellStyle name="Normal 110 2 2 2 3" xfId="13717"/>
    <cellStyle name="Normal 110 2 2 2 3 2" xfId="33231"/>
    <cellStyle name="Normal 110 2 2 2 3 3" xfId="53124"/>
    <cellStyle name="Normal 110 2 2 2 4" xfId="24636"/>
    <cellStyle name="Normal 110 2 2 2 5" xfId="44402"/>
    <cellStyle name="Normal 110 2 2 3" xfId="7623"/>
    <cellStyle name="Normal 110 2 2 3 2" xfId="17346"/>
    <cellStyle name="Normal 110 2 2 3 2 2" xfId="36859"/>
    <cellStyle name="Normal 110 2 2 3 2 3" xfId="56752"/>
    <cellStyle name="Normal 110 2 2 3 3" xfId="22684"/>
    <cellStyle name="Normal 110 2 2 3 4" xfId="42448"/>
    <cellStyle name="Normal 110 2 2 4" xfId="5590"/>
    <cellStyle name="Normal 110 2 2 4 2" xfId="15327"/>
    <cellStyle name="Normal 110 2 2 4 2 2" xfId="34840"/>
    <cellStyle name="Normal 110 2 2 4 2 3" xfId="54733"/>
    <cellStyle name="Normal 110 2 2 4 3" xfId="27410"/>
    <cellStyle name="Normal 110 2 2 4 4" xfId="47298"/>
    <cellStyle name="Normal 110 2 2 5" xfId="11449"/>
    <cellStyle name="Normal 110 2 2 5 2" xfId="30964"/>
    <cellStyle name="Normal 110 2 2 5 3" xfId="50857"/>
    <cellStyle name="Normal 110 2 2 6" xfId="21170"/>
    <cellStyle name="Normal 110 2 2 7" xfId="40825"/>
    <cellStyle name="Normal 110 2 3" xfId="940"/>
    <cellStyle name="Normal 110 2 3 2" xfId="3325"/>
    <cellStyle name="Normal 110 2 3 2 2" xfId="8762"/>
    <cellStyle name="Normal 110 2 3 2 2 2" xfId="18485"/>
    <cellStyle name="Normal 110 2 3 2 2 2 2" xfId="37998"/>
    <cellStyle name="Normal 110 2 3 2 2 2 3" xfId="57891"/>
    <cellStyle name="Normal 110 2 3 2 2 3" xfId="26090"/>
    <cellStyle name="Normal 110 2 3 2 2 4" xfId="45861"/>
    <cellStyle name="Normal 110 2 3 2 3" xfId="13179"/>
    <cellStyle name="Normal 110 2 3 2 3 2" xfId="32693"/>
    <cellStyle name="Normal 110 2 3 2 3 3" xfId="52586"/>
    <cellStyle name="Normal 110 2 3 2 4" xfId="24098"/>
    <cellStyle name="Normal 110 2 3 2 5" xfId="43864"/>
    <cellStyle name="Normal 110 2 3 3" xfId="7163"/>
    <cellStyle name="Normal 110 2 3 3 2" xfId="16899"/>
    <cellStyle name="Normal 110 2 3 3 2 2" xfId="36412"/>
    <cellStyle name="Normal 110 2 3 3 2 3" xfId="56305"/>
    <cellStyle name="Normal 110 2 3 3 3" xfId="22712"/>
    <cellStyle name="Normal 110 2 3 3 4" xfId="42476"/>
    <cellStyle name="Normal 110 2 3 4" xfId="6125"/>
    <cellStyle name="Normal 110 2 3 4 2" xfId="15862"/>
    <cellStyle name="Normal 110 2 3 4 2 2" xfId="35375"/>
    <cellStyle name="Normal 110 2 3 4 2 3" xfId="55268"/>
    <cellStyle name="Normal 110 2 3 4 3" xfId="27945"/>
    <cellStyle name="Normal 110 2 3 4 4" xfId="47833"/>
    <cellStyle name="Normal 110 2 3 5" xfId="10911"/>
    <cellStyle name="Normal 110 2 3 5 2" xfId="30426"/>
    <cellStyle name="Normal 110 2 3 5 3" xfId="50319"/>
    <cellStyle name="Normal 110 2 3 6" xfId="20632"/>
    <cellStyle name="Normal 110 2 3 7" xfId="40274"/>
    <cellStyle name="Normal 110 2 4" xfId="2130"/>
    <cellStyle name="Normal 110 2 4 2" xfId="4399"/>
    <cellStyle name="Normal 110 2 4 2 2" xfId="9835"/>
    <cellStyle name="Normal 110 2 4 2 2 2" xfId="19558"/>
    <cellStyle name="Normal 110 2 4 2 2 2 2" xfId="39071"/>
    <cellStyle name="Normal 110 2 4 2 2 2 3" xfId="58964"/>
    <cellStyle name="Normal 110 2 4 2 2 3" xfId="29284"/>
    <cellStyle name="Normal 110 2 4 2 2 4" xfId="49172"/>
    <cellStyle name="Normal 110 2 4 2 3" xfId="14252"/>
    <cellStyle name="Normal 110 2 4 2 3 2" xfId="33766"/>
    <cellStyle name="Normal 110 2 4 2 3 3" xfId="53659"/>
    <cellStyle name="Normal 110 2 4 2 4" xfId="25171"/>
    <cellStyle name="Normal 110 2 4 2 5" xfId="44938"/>
    <cellStyle name="Normal 110 2 4 3" xfId="6660"/>
    <cellStyle name="Normal 110 2 4 3 2" xfId="16397"/>
    <cellStyle name="Normal 110 2 4 3 2 2" xfId="35910"/>
    <cellStyle name="Normal 110 2 4 3 2 3" xfId="55803"/>
    <cellStyle name="Normal 110 2 4 3 3" xfId="28480"/>
    <cellStyle name="Normal 110 2 4 3 4" xfId="48368"/>
    <cellStyle name="Normal 110 2 4 4" xfId="11984"/>
    <cellStyle name="Normal 110 2 4 4 2" xfId="31499"/>
    <cellStyle name="Normal 110 2 4 4 3" xfId="51392"/>
    <cellStyle name="Normal 110 2 4 5" xfId="21705"/>
    <cellStyle name="Normal 110 2 4 6" xfId="41464"/>
    <cellStyle name="Normal 110 2 5" xfId="2790"/>
    <cellStyle name="Normal 110 2 5 2" xfId="8227"/>
    <cellStyle name="Normal 110 2 5 2 2" xfId="17950"/>
    <cellStyle name="Normal 110 2 5 2 2 2" xfId="37463"/>
    <cellStyle name="Normal 110 2 5 2 2 3" xfId="57356"/>
    <cellStyle name="Normal 110 2 5 2 3" xfId="22815"/>
    <cellStyle name="Normal 110 2 5 2 4" xfId="42579"/>
    <cellStyle name="Normal 110 2 5 3" xfId="12644"/>
    <cellStyle name="Normal 110 2 5 3 2" xfId="32158"/>
    <cellStyle name="Normal 110 2 5 3 3" xfId="52051"/>
    <cellStyle name="Normal 110 2 5 4" xfId="23563"/>
    <cellStyle name="Normal 110 2 5 5" xfId="43329"/>
    <cellStyle name="Normal 110 2 6" xfId="5050"/>
    <cellStyle name="Normal 110 2 6 2" xfId="14790"/>
    <cellStyle name="Normal 110 2 6 2 2" xfId="34303"/>
    <cellStyle name="Normal 110 2 6 2 3" xfId="54196"/>
    <cellStyle name="Normal 110 2 6 3" xfId="26872"/>
    <cellStyle name="Normal 110 2 6 4" xfId="46758"/>
    <cellStyle name="Normal 110 2 7" xfId="10376"/>
    <cellStyle name="Normal 110 2 7 2" xfId="29891"/>
    <cellStyle name="Normal 110 2 7 3" xfId="49784"/>
    <cellStyle name="Normal 110 2 8" xfId="20097"/>
    <cellStyle name="Normal 110 2 9" xfId="39739"/>
    <cellStyle name="Normal 110 3" xfId="581"/>
    <cellStyle name="Normal 110 3 2" xfId="1667"/>
    <cellStyle name="Normal 110 3 2 2" xfId="4039"/>
    <cellStyle name="Normal 110 3 2 2 2" xfId="9476"/>
    <cellStyle name="Normal 110 3 2 2 2 2" xfId="19199"/>
    <cellStyle name="Normal 110 3 2 2 2 2 2" xfId="38712"/>
    <cellStyle name="Normal 110 3 2 2 2 2 3" xfId="58605"/>
    <cellStyle name="Normal 110 3 2 2 2 3" xfId="25793"/>
    <cellStyle name="Normal 110 3 2 2 2 4" xfId="45562"/>
    <cellStyle name="Normal 110 3 2 2 3" xfId="13893"/>
    <cellStyle name="Normal 110 3 2 2 3 2" xfId="33407"/>
    <cellStyle name="Normal 110 3 2 2 3 3" xfId="53300"/>
    <cellStyle name="Normal 110 3 2 2 4" xfId="24812"/>
    <cellStyle name="Normal 110 3 2 2 5" xfId="44578"/>
    <cellStyle name="Normal 110 3 2 3" xfId="7770"/>
    <cellStyle name="Normal 110 3 2 3 2" xfId="17493"/>
    <cellStyle name="Normal 110 3 2 3 2 2" xfId="37006"/>
    <cellStyle name="Normal 110 3 2 3 2 3" xfId="56899"/>
    <cellStyle name="Normal 110 3 2 3 3" xfId="26015"/>
    <cellStyle name="Normal 110 3 2 3 4" xfId="45786"/>
    <cellStyle name="Normal 110 3 2 4" xfId="5766"/>
    <cellStyle name="Normal 110 3 2 4 2" xfId="15503"/>
    <cellStyle name="Normal 110 3 2 4 2 2" xfId="35016"/>
    <cellStyle name="Normal 110 3 2 4 2 3" xfId="54909"/>
    <cellStyle name="Normal 110 3 2 4 3" xfId="27586"/>
    <cellStyle name="Normal 110 3 2 4 4" xfId="47474"/>
    <cellStyle name="Normal 110 3 2 5" xfId="11625"/>
    <cellStyle name="Normal 110 3 2 5 2" xfId="31140"/>
    <cellStyle name="Normal 110 3 2 5 3" xfId="51033"/>
    <cellStyle name="Normal 110 3 2 6" xfId="21346"/>
    <cellStyle name="Normal 110 3 2 7" xfId="41001"/>
    <cellStyle name="Normal 110 3 3" xfId="1116"/>
    <cellStyle name="Normal 110 3 3 2" xfId="3501"/>
    <cellStyle name="Normal 110 3 3 2 2" xfId="8938"/>
    <cellStyle name="Normal 110 3 3 2 2 2" xfId="18661"/>
    <cellStyle name="Normal 110 3 3 2 2 2 2" xfId="38174"/>
    <cellStyle name="Normal 110 3 3 2 2 2 3" xfId="58067"/>
    <cellStyle name="Normal 110 3 3 2 2 3" xfId="22947"/>
    <cellStyle name="Normal 110 3 3 2 2 4" xfId="42712"/>
    <cellStyle name="Normal 110 3 3 2 3" xfId="13355"/>
    <cellStyle name="Normal 110 3 3 2 3 2" xfId="32869"/>
    <cellStyle name="Normal 110 3 3 2 3 3" xfId="52762"/>
    <cellStyle name="Normal 110 3 3 2 4" xfId="24274"/>
    <cellStyle name="Normal 110 3 3 2 5" xfId="44040"/>
    <cellStyle name="Normal 110 3 3 3" xfId="7310"/>
    <cellStyle name="Normal 110 3 3 3 2" xfId="17046"/>
    <cellStyle name="Normal 110 3 3 3 2 2" xfId="36559"/>
    <cellStyle name="Normal 110 3 3 3 2 3" xfId="56452"/>
    <cellStyle name="Normal 110 3 3 3 3" xfId="22185"/>
    <cellStyle name="Normal 110 3 3 3 4" xfId="41945"/>
    <cellStyle name="Normal 110 3 3 4" xfId="6301"/>
    <cellStyle name="Normal 110 3 3 4 2" xfId="16038"/>
    <cellStyle name="Normal 110 3 3 4 2 2" xfId="35551"/>
    <cellStyle name="Normal 110 3 3 4 2 3" xfId="55444"/>
    <cellStyle name="Normal 110 3 3 4 3" xfId="28121"/>
    <cellStyle name="Normal 110 3 3 4 4" xfId="48009"/>
    <cellStyle name="Normal 110 3 3 5" xfId="11087"/>
    <cellStyle name="Normal 110 3 3 5 2" xfId="30602"/>
    <cellStyle name="Normal 110 3 3 5 3" xfId="50495"/>
    <cellStyle name="Normal 110 3 3 6" xfId="20808"/>
    <cellStyle name="Normal 110 3 3 7" xfId="40450"/>
    <cellStyle name="Normal 110 3 4" xfId="2306"/>
    <cellStyle name="Normal 110 3 4 2" xfId="4575"/>
    <cellStyle name="Normal 110 3 4 2 2" xfId="10011"/>
    <cellStyle name="Normal 110 3 4 2 2 2" xfId="19734"/>
    <cellStyle name="Normal 110 3 4 2 2 2 2" xfId="39247"/>
    <cellStyle name="Normal 110 3 4 2 2 2 3" xfId="59140"/>
    <cellStyle name="Normal 110 3 4 2 2 3" xfId="29460"/>
    <cellStyle name="Normal 110 3 4 2 2 4" xfId="49348"/>
    <cellStyle name="Normal 110 3 4 2 3" xfId="14428"/>
    <cellStyle name="Normal 110 3 4 2 3 2" xfId="33942"/>
    <cellStyle name="Normal 110 3 4 2 3 3" xfId="53835"/>
    <cellStyle name="Normal 110 3 4 2 4" xfId="25347"/>
    <cellStyle name="Normal 110 3 4 2 5" xfId="45114"/>
    <cellStyle name="Normal 110 3 4 3" xfId="6836"/>
    <cellStyle name="Normal 110 3 4 3 2" xfId="16573"/>
    <cellStyle name="Normal 110 3 4 3 2 2" xfId="36086"/>
    <cellStyle name="Normal 110 3 4 3 2 3" xfId="55979"/>
    <cellStyle name="Normal 110 3 4 3 3" xfId="28656"/>
    <cellStyle name="Normal 110 3 4 3 4" xfId="48544"/>
    <cellStyle name="Normal 110 3 4 4" xfId="12160"/>
    <cellStyle name="Normal 110 3 4 4 2" xfId="31675"/>
    <cellStyle name="Normal 110 3 4 4 3" xfId="51568"/>
    <cellStyle name="Normal 110 3 4 5" xfId="21881"/>
    <cellStyle name="Normal 110 3 4 6" xfId="41640"/>
    <cellStyle name="Normal 110 3 5" xfId="2966"/>
    <cellStyle name="Normal 110 3 5 2" xfId="8403"/>
    <cellStyle name="Normal 110 3 5 2 2" xfId="18126"/>
    <cellStyle name="Normal 110 3 5 2 2 2" xfId="37639"/>
    <cellStyle name="Normal 110 3 5 2 2 3" xfId="57532"/>
    <cellStyle name="Normal 110 3 5 2 3" xfId="22428"/>
    <cellStyle name="Normal 110 3 5 2 4" xfId="42190"/>
    <cellStyle name="Normal 110 3 5 3" xfId="12820"/>
    <cellStyle name="Normal 110 3 5 3 2" xfId="32334"/>
    <cellStyle name="Normal 110 3 5 3 3" xfId="52227"/>
    <cellStyle name="Normal 110 3 5 4" xfId="23739"/>
    <cellStyle name="Normal 110 3 5 5" xfId="43505"/>
    <cellStyle name="Normal 110 3 6" xfId="5226"/>
    <cellStyle name="Normal 110 3 6 2" xfId="14966"/>
    <cellStyle name="Normal 110 3 6 2 2" xfId="34479"/>
    <cellStyle name="Normal 110 3 6 2 3" xfId="54372"/>
    <cellStyle name="Normal 110 3 6 3" xfId="27048"/>
    <cellStyle name="Normal 110 3 6 4" xfId="46934"/>
    <cellStyle name="Normal 110 3 7" xfId="10552"/>
    <cellStyle name="Normal 110 3 7 2" xfId="30067"/>
    <cellStyle name="Normal 110 3 7 3" xfId="49960"/>
    <cellStyle name="Normal 110 3 8" xfId="20273"/>
    <cellStyle name="Normal 110 3 9" xfId="39915"/>
    <cellStyle name="Normal 110 4" xfId="1315"/>
    <cellStyle name="Normal 110 4 2" xfId="3687"/>
    <cellStyle name="Normal 110 4 2 2" xfId="9124"/>
    <cellStyle name="Normal 110 4 2 2 2" xfId="18847"/>
    <cellStyle name="Normal 110 4 2 2 2 2" xfId="38360"/>
    <cellStyle name="Normal 110 4 2 2 2 3" xfId="58253"/>
    <cellStyle name="Normal 110 4 2 2 3" xfId="22002"/>
    <cellStyle name="Normal 110 4 2 2 4" xfId="41762"/>
    <cellStyle name="Normal 110 4 2 3" xfId="13541"/>
    <cellStyle name="Normal 110 4 2 3 2" xfId="33055"/>
    <cellStyle name="Normal 110 4 2 3 3" xfId="52948"/>
    <cellStyle name="Normal 110 4 2 4" xfId="24460"/>
    <cellStyle name="Normal 110 4 2 5" xfId="44226"/>
    <cellStyle name="Normal 110 4 3" xfId="7476"/>
    <cellStyle name="Normal 110 4 3 2" xfId="17199"/>
    <cellStyle name="Normal 110 4 3 2 2" xfId="36712"/>
    <cellStyle name="Normal 110 4 3 2 3" xfId="56605"/>
    <cellStyle name="Normal 110 4 3 3" xfId="22685"/>
    <cellStyle name="Normal 110 4 3 4" xfId="42449"/>
    <cellStyle name="Normal 110 4 4" xfId="5414"/>
    <cellStyle name="Normal 110 4 4 2" xfId="15151"/>
    <cellStyle name="Normal 110 4 4 2 2" xfId="34664"/>
    <cellStyle name="Normal 110 4 4 2 3" xfId="54557"/>
    <cellStyle name="Normal 110 4 4 3" xfId="27234"/>
    <cellStyle name="Normal 110 4 4 4" xfId="47122"/>
    <cellStyle name="Normal 110 4 5" xfId="11273"/>
    <cellStyle name="Normal 110 4 5 2" xfId="30788"/>
    <cellStyle name="Normal 110 4 5 3" xfId="50681"/>
    <cellStyle name="Normal 110 4 6" xfId="20994"/>
    <cellStyle name="Normal 110 4 7" xfId="40649"/>
    <cellStyle name="Normal 110 5" xfId="764"/>
    <cellStyle name="Normal 110 5 2" xfId="3149"/>
    <cellStyle name="Normal 110 5 2 2" xfId="8586"/>
    <cellStyle name="Normal 110 5 2 2 2" xfId="18309"/>
    <cellStyle name="Normal 110 5 2 2 2 2" xfId="37822"/>
    <cellStyle name="Normal 110 5 2 2 2 3" xfId="57715"/>
    <cellStyle name="Normal 110 5 2 2 3" xfId="23006"/>
    <cellStyle name="Normal 110 5 2 2 4" xfId="42771"/>
    <cellStyle name="Normal 110 5 2 3" xfId="13003"/>
    <cellStyle name="Normal 110 5 2 3 2" xfId="32517"/>
    <cellStyle name="Normal 110 5 2 3 3" xfId="52410"/>
    <cellStyle name="Normal 110 5 2 4" xfId="23922"/>
    <cellStyle name="Normal 110 5 2 5" xfId="43688"/>
    <cellStyle name="Normal 110 5 3" xfId="7016"/>
    <cellStyle name="Normal 110 5 3 2" xfId="16752"/>
    <cellStyle name="Normal 110 5 3 2 2" xfId="36265"/>
    <cellStyle name="Normal 110 5 3 2 3" xfId="56158"/>
    <cellStyle name="Normal 110 5 3 3" xfId="22271"/>
    <cellStyle name="Normal 110 5 3 4" xfId="42032"/>
    <cellStyle name="Normal 110 5 4" xfId="5949"/>
    <cellStyle name="Normal 110 5 4 2" xfId="15686"/>
    <cellStyle name="Normal 110 5 4 2 2" xfId="35199"/>
    <cellStyle name="Normal 110 5 4 2 3" xfId="55092"/>
    <cellStyle name="Normal 110 5 4 3" xfId="27769"/>
    <cellStyle name="Normal 110 5 4 4" xfId="47657"/>
    <cellStyle name="Normal 110 5 5" xfId="10735"/>
    <cellStyle name="Normal 110 5 5 2" xfId="30250"/>
    <cellStyle name="Normal 110 5 5 3" xfId="50143"/>
    <cellStyle name="Normal 110 5 6" xfId="20456"/>
    <cellStyle name="Normal 110 5 7" xfId="40098"/>
    <cellStyle name="Normal 110 6" xfId="1912"/>
    <cellStyle name="Normal 110 6 2" xfId="4223"/>
    <cellStyle name="Normal 110 6 2 2" xfId="9659"/>
    <cellStyle name="Normal 110 6 2 2 2" xfId="19382"/>
    <cellStyle name="Normal 110 6 2 2 2 2" xfId="38895"/>
    <cellStyle name="Normal 110 6 2 2 2 3" xfId="58788"/>
    <cellStyle name="Normal 110 6 2 2 3" xfId="29108"/>
    <cellStyle name="Normal 110 6 2 2 4" xfId="48996"/>
    <cellStyle name="Normal 110 6 2 3" xfId="14076"/>
    <cellStyle name="Normal 110 6 2 3 2" xfId="33590"/>
    <cellStyle name="Normal 110 6 2 3 3" xfId="53483"/>
    <cellStyle name="Normal 110 6 2 4" xfId="24995"/>
    <cellStyle name="Normal 110 6 2 5" xfId="44762"/>
    <cellStyle name="Normal 110 6 3" xfId="6484"/>
    <cellStyle name="Normal 110 6 3 2" xfId="16221"/>
    <cellStyle name="Normal 110 6 3 2 2" xfId="35734"/>
    <cellStyle name="Normal 110 6 3 2 3" xfId="55627"/>
    <cellStyle name="Normal 110 6 3 3" xfId="28304"/>
    <cellStyle name="Normal 110 6 3 4" xfId="48192"/>
    <cellStyle name="Normal 110 6 4" xfId="11808"/>
    <cellStyle name="Normal 110 6 4 2" xfId="31323"/>
    <cellStyle name="Normal 110 6 4 3" xfId="51216"/>
    <cellStyle name="Normal 110 6 5" xfId="21529"/>
    <cellStyle name="Normal 110 6 6" xfId="41246"/>
    <cellStyle name="Normal 110 7" xfId="2475"/>
    <cellStyle name="Normal 110 7 2" xfId="7912"/>
    <cellStyle name="Normal 110 7 2 2" xfId="17635"/>
    <cellStyle name="Normal 110 7 2 2 2" xfId="37148"/>
    <cellStyle name="Normal 110 7 2 2 3" xfId="57041"/>
    <cellStyle name="Normal 110 7 2 3" xfId="22317"/>
    <cellStyle name="Normal 110 7 2 4" xfId="42079"/>
    <cellStyle name="Normal 110 7 3" xfId="12329"/>
    <cellStyle name="Normal 110 7 3 2" xfId="31843"/>
    <cellStyle name="Normal 110 7 3 3" xfId="51736"/>
    <cellStyle name="Normal 110 7 4" xfId="23248"/>
    <cellStyle name="Normal 110 7 5" xfId="43014"/>
    <cellStyle name="Normal 110 8" xfId="2614"/>
    <cellStyle name="Normal 110 8 2" xfId="8051"/>
    <cellStyle name="Normal 110 8 2 2" xfId="17774"/>
    <cellStyle name="Normal 110 8 2 2 2" xfId="37287"/>
    <cellStyle name="Normal 110 8 2 2 3" xfId="57180"/>
    <cellStyle name="Normal 110 8 2 3" xfId="22538"/>
    <cellStyle name="Normal 110 8 2 4" xfId="42301"/>
    <cellStyle name="Normal 110 8 3" xfId="12468"/>
    <cellStyle name="Normal 110 8 3 2" xfId="31982"/>
    <cellStyle name="Normal 110 8 3 3" xfId="51875"/>
    <cellStyle name="Normal 110 8 4" xfId="23387"/>
    <cellStyle name="Normal 110 8 5" xfId="43153"/>
    <cellStyle name="Normal 110 9" xfId="4832"/>
    <cellStyle name="Normal 110 9 2" xfId="14614"/>
    <cellStyle name="Normal 110 9 2 2" xfId="34127"/>
    <cellStyle name="Normal 110 9 2 3" xfId="54020"/>
    <cellStyle name="Normal 110 9 3" xfId="26696"/>
    <cellStyle name="Normal 110 9 4" xfId="46540"/>
    <cellStyle name="Normal 111" xfId="188"/>
    <cellStyle name="Normal 111 10" xfId="10201"/>
    <cellStyle name="Normal 111 10 2" xfId="29716"/>
    <cellStyle name="Normal 111 10 3" xfId="49609"/>
    <cellStyle name="Normal 111 11" xfId="19922"/>
    <cellStyle name="Normal 111 12" xfId="39522"/>
    <cellStyle name="Normal 111 2" xfId="406"/>
    <cellStyle name="Normal 111 2 2" xfId="1492"/>
    <cellStyle name="Normal 111 2 2 2" xfId="3864"/>
    <cellStyle name="Normal 111 2 2 2 2" xfId="9301"/>
    <cellStyle name="Normal 111 2 2 2 2 2" xfId="19024"/>
    <cellStyle name="Normal 111 2 2 2 2 2 2" xfId="38537"/>
    <cellStyle name="Normal 111 2 2 2 2 2 3" xfId="58430"/>
    <cellStyle name="Normal 111 2 2 2 2 3" xfId="26288"/>
    <cellStyle name="Normal 111 2 2 2 2 4" xfId="46061"/>
    <cellStyle name="Normal 111 2 2 2 3" xfId="13718"/>
    <cellStyle name="Normal 111 2 2 2 3 2" xfId="33232"/>
    <cellStyle name="Normal 111 2 2 2 3 3" xfId="53125"/>
    <cellStyle name="Normal 111 2 2 2 4" xfId="24637"/>
    <cellStyle name="Normal 111 2 2 2 5" xfId="44403"/>
    <cellStyle name="Normal 111 2 2 3" xfId="7624"/>
    <cellStyle name="Normal 111 2 2 3 2" xfId="17347"/>
    <cellStyle name="Normal 111 2 2 3 2 2" xfId="36860"/>
    <cellStyle name="Normal 111 2 2 3 2 3" xfId="56753"/>
    <cellStyle name="Normal 111 2 2 3 3" xfId="22590"/>
    <cellStyle name="Normal 111 2 2 3 4" xfId="42353"/>
    <cellStyle name="Normal 111 2 2 4" xfId="5591"/>
    <cellStyle name="Normal 111 2 2 4 2" xfId="15328"/>
    <cellStyle name="Normal 111 2 2 4 2 2" xfId="34841"/>
    <cellStyle name="Normal 111 2 2 4 2 3" xfId="54734"/>
    <cellStyle name="Normal 111 2 2 4 3" xfId="27411"/>
    <cellStyle name="Normal 111 2 2 4 4" xfId="47299"/>
    <cellStyle name="Normal 111 2 2 5" xfId="11450"/>
    <cellStyle name="Normal 111 2 2 5 2" xfId="30965"/>
    <cellStyle name="Normal 111 2 2 5 3" xfId="50858"/>
    <cellStyle name="Normal 111 2 2 6" xfId="21171"/>
    <cellStyle name="Normal 111 2 2 7" xfId="40826"/>
    <cellStyle name="Normal 111 2 3" xfId="941"/>
    <cellStyle name="Normal 111 2 3 2" xfId="3326"/>
    <cellStyle name="Normal 111 2 3 2 2" xfId="8763"/>
    <cellStyle name="Normal 111 2 3 2 2 2" xfId="18486"/>
    <cellStyle name="Normal 111 2 3 2 2 2 2" xfId="37999"/>
    <cellStyle name="Normal 111 2 3 2 2 2 3" xfId="57892"/>
    <cellStyle name="Normal 111 2 3 2 2 3" xfId="25797"/>
    <cellStyle name="Normal 111 2 3 2 2 4" xfId="45566"/>
    <cellStyle name="Normal 111 2 3 2 3" xfId="13180"/>
    <cellStyle name="Normal 111 2 3 2 3 2" xfId="32694"/>
    <cellStyle name="Normal 111 2 3 2 3 3" xfId="52587"/>
    <cellStyle name="Normal 111 2 3 2 4" xfId="24099"/>
    <cellStyle name="Normal 111 2 3 2 5" xfId="43865"/>
    <cellStyle name="Normal 111 2 3 3" xfId="7164"/>
    <cellStyle name="Normal 111 2 3 3 2" xfId="16900"/>
    <cellStyle name="Normal 111 2 3 3 2 2" xfId="36413"/>
    <cellStyle name="Normal 111 2 3 3 2 3" xfId="56306"/>
    <cellStyle name="Normal 111 2 3 3 3" xfId="22708"/>
    <cellStyle name="Normal 111 2 3 3 4" xfId="42472"/>
    <cellStyle name="Normal 111 2 3 4" xfId="6126"/>
    <cellStyle name="Normal 111 2 3 4 2" xfId="15863"/>
    <cellStyle name="Normal 111 2 3 4 2 2" xfId="35376"/>
    <cellStyle name="Normal 111 2 3 4 2 3" xfId="55269"/>
    <cellStyle name="Normal 111 2 3 4 3" xfId="27946"/>
    <cellStyle name="Normal 111 2 3 4 4" xfId="47834"/>
    <cellStyle name="Normal 111 2 3 5" xfId="10912"/>
    <cellStyle name="Normal 111 2 3 5 2" xfId="30427"/>
    <cellStyle name="Normal 111 2 3 5 3" xfId="50320"/>
    <cellStyle name="Normal 111 2 3 6" xfId="20633"/>
    <cellStyle name="Normal 111 2 3 7" xfId="40275"/>
    <cellStyle name="Normal 111 2 4" xfId="2131"/>
    <cellStyle name="Normal 111 2 4 2" xfId="4400"/>
    <cellStyle name="Normal 111 2 4 2 2" xfId="9836"/>
    <cellStyle name="Normal 111 2 4 2 2 2" xfId="19559"/>
    <cellStyle name="Normal 111 2 4 2 2 2 2" xfId="39072"/>
    <cellStyle name="Normal 111 2 4 2 2 2 3" xfId="58965"/>
    <cellStyle name="Normal 111 2 4 2 2 3" xfId="29285"/>
    <cellStyle name="Normal 111 2 4 2 2 4" xfId="49173"/>
    <cellStyle name="Normal 111 2 4 2 3" xfId="14253"/>
    <cellStyle name="Normal 111 2 4 2 3 2" xfId="33767"/>
    <cellStyle name="Normal 111 2 4 2 3 3" xfId="53660"/>
    <cellStyle name="Normal 111 2 4 2 4" xfId="25172"/>
    <cellStyle name="Normal 111 2 4 2 5" xfId="44939"/>
    <cellStyle name="Normal 111 2 4 3" xfId="6661"/>
    <cellStyle name="Normal 111 2 4 3 2" xfId="16398"/>
    <cellStyle name="Normal 111 2 4 3 2 2" xfId="35911"/>
    <cellStyle name="Normal 111 2 4 3 2 3" xfId="55804"/>
    <cellStyle name="Normal 111 2 4 3 3" xfId="28481"/>
    <cellStyle name="Normal 111 2 4 3 4" xfId="48369"/>
    <cellStyle name="Normal 111 2 4 4" xfId="11985"/>
    <cellStyle name="Normal 111 2 4 4 2" xfId="31500"/>
    <cellStyle name="Normal 111 2 4 4 3" xfId="51393"/>
    <cellStyle name="Normal 111 2 4 5" xfId="21706"/>
    <cellStyle name="Normal 111 2 4 6" xfId="41465"/>
    <cellStyle name="Normal 111 2 5" xfId="2791"/>
    <cellStyle name="Normal 111 2 5 2" xfId="8228"/>
    <cellStyle name="Normal 111 2 5 2 2" xfId="17951"/>
    <cellStyle name="Normal 111 2 5 2 2 2" xfId="37464"/>
    <cellStyle name="Normal 111 2 5 2 2 3" xfId="57357"/>
    <cellStyle name="Normal 111 2 5 2 3" xfId="26109"/>
    <cellStyle name="Normal 111 2 5 2 4" xfId="45880"/>
    <cellStyle name="Normal 111 2 5 3" xfId="12645"/>
    <cellStyle name="Normal 111 2 5 3 2" xfId="32159"/>
    <cellStyle name="Normal 111 2 5 3 3" xfId="52052"/>
    <cellStyle name="Normal 111 2 5 4" xfId="23564"/>
    <cellStyle name="Normal 111 2 5 5" xfId="43330"/>
    <cellStyle name="Normal 111 2 6" xfId="5051"/>
    <cellStyle name="Normal 111 2 6 2" xfId="14791"/>
    <cellStyle name="Normal 111 2 6 2 2" xfId="34304"/>
    <cellStyle name="Normal 111 2 6 2 3" xfId="54197"/>
    <cellStyle name="Normal 111 2 6 3" xfId="26873"/>
    <cellStyle name="Normal 111 2 6 4" xfId="46759"/>
    <cellStyle name="Normal 111 2 7" xfId="10377"/>
    <cellStyle name="Normal 111 2 7 2" xfId="29892"/>
    <cellStyle name="Normal 111 2 7 3" xfId="49785"/>
    <cellStyle name="Normal 111 2 8" xfId="20098"/>
    <cellStyle name="Normal 111 2 9" xfId="39740"/>
    <cellStyle name="Normal 111 3" xfId="582"/>
    <cellStyle name="Normal 111 3 2" xfId="1668"/>
    <cellStyle name="Normal 111 3 2 2" xfId="4040"/>
    <cellStyle name="Normal 111 3 2 2 2" xfId="9477"/>
    <cellStyle name="Normal 111 3 2 2 2 2" xfId="19200"/>
    <cellStyle name="Normal 111 3 2 2 2 2 2" xfId="38713"/>
    <cellStyle name="Normal 111 3 2 2 2 2 3" xfId="58606"/>
    <cellStyle name="Normal 111 3 2 2 2 3" xfId="26456"/>
    <cellStyle name="Normal 111 3 2 2 2 4" xfId="46229"/>
    <cellStyle name="Normal 111 3 2 2 3" xfId="13894"/>
    <cellStyle name="Normal 111 3 2 2 3 2" xfId="33408"/>
    <cellStyle name="Normal 111 3 2 2 3 3" xfId="53301"/>
    <cellStyle name="Normal 111 3 2 2 4" xfId="24813"/>
    <cellStyle name="Normal 111 3 2 2 5" xfId="44579"/>
    <cellStyle name="Normal 111 3 2 3" xfId="7771"/>
    <cellStyle name="Normal 111 3 2 3 2" xfId="17494"/>
    <cellStyle name="Normal 111 3 2 3 2 2" xfId="37007"/>
    <cellStyle name="Normal 111 3 2 3 2 3" xfId="56900"/>
    <cellStyle name="Normal 111 3 2 3 3" xfId="22993"/>
    <cellStyle name="Normal 111 3 2 3 4" xfId="42758"/>
    <cellStyle name="Normal 111 3 2 4" xfId="5767"/>
    <cellStyle name="Normal 111 3 2 4 2" xfId="15504"/>
    <cellStyle name="Normal 111 3 2 4 2 2" xfId="35017"/>
    <cellStyle name="Normal 111 3 2 4 2 3" xfId="54910"/>
    <cellStyle name="Normal 111 3 2 4 3" xfId="27587"/>
    <cellStyle name="Normal 111 3 2 4 4" xfId="47475"/>
    <cellStyle name="Normal 111 3 2 5" xfId="11626"/>
    <cellStyle name="Normal 111 3 2 5 2" xfId="31141"/>
    <cellStyle name="Normal 111 3 2 5 3" xfId="51034"/>
    <cellStyle name="Normal 111 3 2 6" xfId="21347"/>
    <cellStyle name="Normal 111 3 2 7" xfId="41002"/>
    <cellStyle name="Normal 111 3 3" xfId="1117"/>
    <cellStyle name="Normal 111 3 3 2" xfId="3502"/>
    <cellStyle name="Normal 111 3 3 2 2" xfId="8939"/>
    <cellStyle name="Normal 111 3 3 2 2 2" xfId="18662"/>
    <cellStyle name="Normal 111 3 3 2 2 2 2" xfId="38175"/>
    <cellStyle name="Normal 111 3 3 2 2 2 3" xfId="58068"/>
    <cellStyle name="Normal 111 3 3 2 2 3" xfId="26405"/>
    <cellStyle name="Normal 111 3 3 2 2 4" xfId="46178"/>
    <cellStyle name="Normal 111 3 3 2 3" xfId="13356"/>
    <cellStyle name="Normal 111 3 3 2 3 2" xfId="32870"/>
    <cellStyle name="Normal 111 3 3 2 3 3" xfId="52763"/>
    <cellStyle name="Normal 111 3 3 2 4" xfId="24275"/>
    <cellStyle name="Normal 111 3 3 2 5" xfId="44041"/>
    <cellStyle name="Normal 111 3 3 3" xfId="7311"/>
    <cellStyle name="Normal 111 3 3 3 2" xfId="17047"/>
    <cellStyle name="Normal 111 3 3 3 2 2" xfId="36560"/>
    <cellStyle name="Normal 111 3 3 3 2 3" xfId="56453"/>
    <cellStyle name="Normal 111 3 3 3 3" xfId="22615"/>
    <cellStyle name="Normal 111 3 3 3 4" xfId="42378"/>
    <cellStyle name="Normal 111 3 3 4" xfId="6302"/>
    <cellStyle name="Normal 111 3 3 4 2" xfId="16039"/>
    <cellStyle name="Normal 111 3 3 4 2 2" xfId="35552"/>
    <cellStyle name="Normal 111 3 3 4 2 3" xfId="55445"/>
    <cellStyle name="Normal 111 3 3 4 3" xfId="28122"/>
    <cellStyle name="Normal 111 3 3 4 4" xfId="48010"/>
    <cellStyle name="Normal 111 3 3 5" xfId="11088"/>
    <cellStyle name="Normal 111 3 3 5 2" xfId="30603"/>
    <cellStyle name="Normal 111 3 3 5 3" xfId="50496"/>
    <cellStyle name="Normal 111 3 3 6" xfId="20809"/>
    <cellStyle name="Normal 111 3 3 7" xfId="40451"/>
    <cellStyle name="Normal 111 3 4" xfId="2307"/>
    <cellStyle name="Normal 111 3 4 2" xfId="4576"/>
    <cellStyle name="Normal 111 3 4 2 2" xfId="10012"/>
    <cellStyle name="Normal 111 3 4 2 2 2" xfId="19735"/>
    <cellStyle name="Normal 111 3 4 2 2 2 2" xfId="39248"/>
    <cellStyle name="Normal 111 3 4 2 2 2 3" xfId="59141"/>
    <cellStyle name="Normal 111 3 4 2 2 3" xfId="29461"/>
    <cellStyle name="Normal 111 3 4 2 2 4" xfId="49349"/>
    <cellStyle name="Normal 111 3 4 2 3" xfId="14429"/>
    <cellStyle name="Normal 111 3 4 2 3 2" xfId="33943"/>
    <cellStyle name="Normal 111 3 4 2 3 3" xfId="53836"/>
    <cellStyle name="Normal 111 3 4 2 4" xfId="25348"/>
    <cellStyle name="Normal 111 3 4 2 5" xfId="45115"/>
    <cellStyle name="Normal 111 3 4 3" xfId="6837"/>
    <cellStyle name="Normal 111 3 4 3 2" xfId="16574"/>
    <cellStyle name="Normal 111 3 4 3 2 2" xfId="36087"/>
    <cellStyle name="Normal 111 3 4 3 2 3" xfId="55980"/>
    <cellStyle name="Normal 111 3 4 3 3" xfId="28657"/>
    <cellStyle name="Normal 111 3 4 3 4" xfId="48545"/>
    <cellStyle name="Normal 111 3 4 4" xfId="12161"/>
    <cellStyle name="Normal 111 3 4 4 2" xfId="31676"/>
    <cellStyle name="Normal 111 3 4 4 3" xfId="51569"/>
    <cellStyle name="Normal 111 3 4 5" xfId="21882"/>
    <cellStyle name="Normal 111 3 4 6" xfId="41641"/>
    <cellStyle name="Normal 111 3 5" xfId="2967"/>
    <cellStyle name="Normal 111 3 5 2" xfId="8404"/>
    <cellStyle name="Normal 111 3 5 2 2" xfId="18127"/>
    <cellStyle name="Normal 111 3 5 2 2 2" xfId="37640"/>
    <cellStyle name="Normal 111 3 5 2 2 3" xfId="57533"/>
    <cellStyle name="Normal 111 3 5 2 3" xfId="25728"/>
    <cellStyle name="Normal 111 3 5 2 4" xfId="45497"/>
    <cellStyle name="Normal 111 3 5 3" xfId="12821"/>
    <cellStyle name="Normal 111 3 5 3 2" xfId="32335"/>
    <cellStyle name="Normal 111 3 5 3 3" xfId="52228"/>
    <cellStyle name="Normal 111 3 5 4" xfId="23740"/>
    <cellStyle name="Normal 111 3 5 5" xfId="43506"/>
    <cellStyle name="Normal 111 3 6" xfId="5227"/>
    <cellStyle name="Normal 111 3 6 2" xfId="14967"/>
    <cellStyle name="Normal 111 3 6 2 2" xfId="34480"/>
    <cellStyle name="Normal 111 3 6 2 3" xfId="54373"/>
    <cellStyle name="Normal 111 3 6 3" xfId="27049"/>
    <cellStyle name="Normal 111 3 6 4" xfId="46935"/>
    <cellStyle name="Normal 111 3 7" xfId="10553"/>
    <cellStyle name="Normal 111 3 7 2" xfId="30068"/>
    <cellStyle name="Normal 111 3 7 3" xfId="49961"/>
    <cellStyle name="Normal 111 3 8" xfId="20274"/>
    <cellStyle name="Normal 111 3 9" xfId="39916"/>
    <cellStyle name="Normal 111 4" xfId="1316"/>
    <cellStyle name="Normal 111 4 2" xfId="3688"/>
    <cellStyle name="Normal 111 4 2 2" xfId="9125"/>
    <cellStyle name="Normal 111 4 2 2 2" xfId="18848"/>
    <cellStyle name="Normal 111 4 2 2 2 2" xfId="38361"/>
    <cellStyle name="Normal 111 4 2 2 2 3" xfId="58254"/>
    <cellStyle name="Normal 111 4 2 2 3" xfId="25844"/>
    <cellStyle name="Normal 111 4 2 2 4" xfId="45613"/>
    <cellStyle name="Normal 111 4 2 3" xfId="13542"/>
    <cellStyle name="Normal 111 4 2 3 2" xfId="33056"/>
    <cellStyle name="Normal 111 4 2 3 3" xfId="52949"/>
    <cellStyle name="Normal 111 4 2 4" xfId="24461"/>
    <cellStyle name="Normal 111 4 2 5" xfId="44227"/>
    <cellStyle name="Normal 111 4 3" xfId="7477"/>
    <cellStyle name="Normal 111 4 3 2" xfId="17200"/>
    <cellStyle name="Normal 111 4 3 2 2" xfId="36713"/>
    <cellStyle name="Normal 111 4 3 2 3" xfId="56606"/>
    <cellStyle name="Normal 111 4 3 3" xfId="22361"/>
    <cellStyle name="Normal 111 4 3 4" xfId="42123"/>
    <cellStyle name="Normal 111 4 4" xfId="5415"/>
    <cellStyle name="Normal 111 4 4 2" xfId="15152"/>
    <cellStyle name="Normal 111 4 4 2 2" xfId="34665"/>
    <cellStyle name="Normal 111 4 4 2 3" xfId="54558"/>
    <cellStyle name="Normal 111 4 4 3" xfId="27235"/>
    <cellStyle name="Normal 111 4 4 4" xfId="47123"/>
    <cellStyle name="Normal 111 4 5" xfId="11274"/>
    <cellStyle name="Normal 111 4 5 2" xfId="30789"/>
    <cellStyle name="Normal 111 4 5 3" xfId="50682"/>
    <cellStyle name="Normal 111 4 6" xfId="20995"/>
    <cellStyle name="Normal 111 4 7" xfId="40650"/>
    <cellStyle name="Normal 111 5" xfId="765"/>
    <cellStyle name="Normal 111 5 2" xfId="3150"/>
    <cellStyle name="Normal 111 5 2 2" xfId="8587"/>
    <cellStyle name="Normal 111 5 2 2 2" xfId="18310"/>
    <cellStyle name="Normal 111 5 2 2 2 2" xfId="37823"/>
    <cellStyle name="Normal 111 5 2 2 2 3" xfId="57716"/>
    <cellStyle name="Normal 111 5 2 2 3" xfId="22009"/>
    <cellStyle name="Normal 111 5 2 2 4" xfId="41769"/>
    <cellStyle name="Normal 111 5 2 3" xfId="13004"/>
    <cellStyle name="Normal 111 5 2 3 2" xfId="32518"/>
    <cellStyle name="Normal 111 5 2 3 3" xfId="52411"/>
    <cellStyle name="Normal 111 5 2 4" xfId="23923"/>
    <cellStyle name="Normal 111 5 2 5" xfId="43689"/>
    <cellStyle name="Normal 111 5 3" xfId="7017"/>
    <cellStyle name="Normal 111 5 3 2" xfId="16753"/>
    <cellStyle name="Normal 111 5 3 2 2" xfId="36266"/>
    <cellStyle name="Normal 111 5 3 2 3" xfId="56159"/>
    <cellStyle name="Normal 111 5 3 3" xfId="23119"/>
    <cellStyle name="Normal 111 5 3 4" xfId="42885"/>
    <cellStyle name="Normal 111 5 4" xfId="5950"/>
    <cellStyle name="Normal 111 5 4 2" xfId="15687"/>
    <cellStyle name="Normal 111 5 4 2 2" xfId="35200"/>
    <cellStyle name="Normal 111 5 4 2 3" xfId="55093"/>
    <cellStyle name="Normal 111 5 4 3" xfId="27770"/>
    <cellStyle name="Normal 111 5 4 4" xfId="47658"/>
    <cellStyle name="Normal 111 5 5" xfId="10736"/>
    <cellStyle name="Normal 111 5 5 2" xfId="30251"/>
    <cellStyle name="Normal 111 5 5 3" xfId="50144"/>
    <cellStyle name="Normal 111 5 6" xfId="20457"/>
    <cellStyle name="Normal 111 5 7" xfId="40099"/>
    <cellStyle name="Normal 111 6" xfId="1913"/>
    <cellStyle name="Normal 111 6 2" xfId="4224"/>
    <cellStyle name="Normal 111 6 2 2" xfId="9660"/>
    <cellStyle name="Normal 111 6 2 2 2" xfId="19383"/>
    <cellStyle name="Normal 111 6 2 2 2 2" xfId="38896"/>
    <cellStyle name="Normal 111 6 2 2 2 3" xfId="58789"/>
    <cellStyle name="Normal 111 6 2 2 3" xfId="29109"/>
    <cellStyle name="Normal 111 6 2 2 4" xfId="48997"/>
    <cellStyle name="Normal 111 6 2 3" xfId="14077"/>
    <cellStyle name="Normal 111 6 2 3 2" xfId="33591"/>
    <cellStyle name="Normal 111 6 2 3 3" xfId="53484"/>
    <cellStyle name="Normal 111 6 2 4" xfId="24996"/>
    <cellStyle name="Normal 111 6 2 5" xfId="44763"/>
    <cellStyle name="Normal 111 6 3" xfId="6485"/>
    <cellStyle name="Normal 111 6 3 2" xfId="16222"/>
    <cellStyle name="Normal 111 6 3 2 2" xfId="35735"/>
    <cellStyle name="Normal 111 6 3 2 3" xfId="55628"/>
    <cellStyle name="Normal 111 6 3 3" xfId="28305"/>
    <cellStyle name="Normal 111 6 3 4" xfId="48193"/>
    <cellStyle name="Normal 111 6 4" xfId="11809"/>
    <cellStyle name="Normal 111 6 4 2" xfId="31324"/>
    <cellStyle name="Normal 111 6 4 3" xfId="51217"/>
    <cellStyle name="Normal 111 6 5" xfId="21530"/>
    <cellStyle name="Normal 111 6 6" xfId="41247"/>
    <cellStyle name="Normal 111 7" xfId="2476"/>
    <cellStyle name="Normal 111 7 2" xfId="7913"/>
    <cellStyle name="Normal 111 7 2 2" xfId="17636"/>
    <cellStyle name="Normal 111 7 2 2 2" xfId="37149"/>
    <cellStyle name="Normal 111 7 2 2 3" xfId="57042"/>
    <cellStyle name="Normal 111 7 2 3" xfId="26079"/>
    <cellStyle name="Normal 111 7 2 4" xfId="45850"/>
    <cellStyle name="Normal 111 7 3" xfId="12330"/>
    <cellStyle name="Normal 111 7 3 2" xfId="31844"/>
    <cellStyle name="Normal 111 7 3 3" xfId="51737"/>
    <cellStyle name="Normal 111 7 4" xfId="23249"/>
    <cellStyle name="Normal 111 7 5" xfId="43015"/>
    <cellStyle name="Normal 111 8" xfId="2615"/>
    <cellStyle name="Normal 111 8 2" xfId="8052"/>
    <cellStyle name="Normal 111 8 2 2" xfId="17775"/>
    <cellStyle name="Normal 111 8 2 2 2" xfId="37288"/>
    <cellStyle name="Normal 111 8 2 2 3" xfId="57181"/>
    <cellStyle name="Normal 111 8 2 3" xfId="26570"/>
    <cellStyle name="Normal 111 8 2 4" xfId="46343"/>
    <cellStyle name="Normal 111 8 3" xfId="12469"/>
    <cellStyle name="Normal 111 8 3 2" xfId="31983"/>
    <cellStyle name="Normal 111 8 3 3" xfId="51876"/>
    <cellStyle name="Normal 111 8 4" xfId="23388"/>
    <cellStyle name="Normal 111 8 5" xfId="43154"/>
    <cellStyle name="Normal 111 9" xfId="4833"/>
    <cellStyle name="Normal 111 9 2" xfId="14615"/>
    <cellStyle name="Normal 111 9 2 2" xfId="34128"/>
    <cellStyle name="Normal 111 9 2 3" xfId="54021"/>
    <cellStyle name="Normal 111 9 3" xfId="26697"/>
    <cellStyle name="Normal 111 9 4" xfId="46541"/>
    <cellStyle name="Normal 112" xfId="189"/>
    <cellStyle name="Normal 112 10" xfId="10202"/>
    <cellStyle name="Normal 112 10 2" xfId="29717"/>
    <cellStyle name="Normal 112 10 3" xfId="49610"/>
    <cellStyle name="Normal 112 11" xfId="19923"/>
    <cellStyle name="Normal 112 12" xfId="39523"/>
    <cellStyle name="Normal 112 2" xfId="407"/>
    <cellStyle name="Normal 112 2 2" xfId="1493"/>
    <cellStyle name="Normal 112 2 2 2" xfId="3865"/>
    <cellStyle name="Normal 112 2 2 2 2" xfId="9302"/>
    <cellStyle name="Normal 112 2 2 2 2 2" xfId="19025"/>
    <cellStyle name="Normal 112 2 2 2 2 2 2" xfId="38538"/>
    <cellStyle name="Normal 112 2 2 2 2 2 3" xfId="58431"/>
    <cellStyle name="Normal 112 2 2 2 2 3" xfId="22756"/>
    <cellStyle name="Normal 112 2 2 2 2 4" xfId="42520"/>
    <cellStyle name="Normal 112 2 2 2 3" xfId="13719"/>
    <cellStyle name="Normal 112 2 2 2 3 2" xfId="33233"/>
    <cellStyle name="Normal 112 2 2 2 3 3" xfId="53126"/>
    <cellStyle name="Normal 112 2 2 2 4" xfId="24638"/>
    <cellStyle name="Normal 112 2 2 2 5" xfId="44404"/>
    <cellStyle name="Normal 112 2 2 3" xfId="7625"/>
    <cellStyle name="Normal 112 2 2 3 2" xfId="17348"/>
    <cellStyle name="Normal 112 2 2 3 2 2" xfId="36861"/>
    <cellStyle name="Normal 112 2 2 3 2 3" xfId="56754"/>
    <cellStyle name="Normal 112 2 2 3 3" xfId="25943"/>
    <cellStyle name="Normal 112 2 2 3 4" xfId="45713"/>
    <cellStyle name="Normal 112 2 2 4" xfId="5592"/>
    <cellStyle name="Normal 112 2 2 4 2" xfId="15329"/>
    <cellStyle name="Normal 112 2 2 4 2 2" xfId="34842"/>
    <cellStyle name="Normal 112 2 2 4 2 3" xfId="54735"/>
    <cellStyle name="Normal 112 2 2 4 3" xfId="27412"/>
    <cellStyle name="Normal 112 2 2 4 4" xfId="47300"/>
    <cellStyle name="Normal 112 2 2 5" xfId="11451"/>
    <cellStyle name="Normal 112 2 2 5 2" xfId="30966"/>
    <cellStyle name="Normal 112 2 2 5 3" xfId="50859"/>
    <cellStyle name="Normal 112 2 2 6" xfId="21172"/>
    <cellStyle name="Normal 112 2 2 7" xfId="40827"/>
    <cellStyle name="Normal 112 2 3" xfId="942"/>
    <cellStyle name="Normal 112 2 3 2" xfId="3327"/>
    <cellStyle name="Normal 112 2 3 2 2" xfId="8764"/>
    <cellStyle name="Normal 112 2 3 2 2 2" xfId="18487"/>
    <cellStyle name="Normal 112 2 3 2 2 2 2" xfId="38000"/>
    <cellStyle name="Normal 112 2 3 2 2 2 3" xfId="57893"/>
    <cellStyle name="Normal 112 2 3 2 2 3" xfId="25582"/>
    <cellStyle name="Normal 112 2 3 2 2 4" xfId="45350"/>
    <cellStyle name="Normal 112 2 3 2 3" xfId="13181"/>
    <cellStyle name="Normal 112 2 3 2 3 2" xfId="32695"/>
    <cellStyle name="Normal 112 2 3 2 3 3" xfId="52588"/>
    <cellStyle name="Normal 112 2 3 2 4" xfId="24100"/>
    <cellStyle name="Normal 112 2 3 2 5" xfId="43866"/>
    <cellStyle name="Normal 112 2 3 3" xfId="7165"/>
    <cellStyle name="Normal 112 2 3 3 2" xfId="16901"/>
    <cellStyle name="Normal 112 2 3 3 2 2" xfId="36414"/>
    <cellStyle name="Normal 112 2 3 3 2 3" xfId="56307"/>
    <cellStyle name="Normal 112 2 3 3 3" xfId="22822"/>
    <cellStyle name="Normal 112 2 3 3 4" xfId="42586"/>
    <cellStyle name="Normal 112 2 3 4" xfId="6127"/>
    <cellStyle name="Normal 112 2 3 4 2" xfId="15864"/>
    <cellStyle name="Normal 112 2 3 4 2 2" xfId="35377"/>
    <cellStyle name="Normal 112 2 3 4 2 3" xfId="55270"/>
    <cellStyle name="Normal 112 2 3 4 3" xfId="27947"/>
    <cellStyle name="Normal 112 2 3 4 4" xfId="47835"/>
    <cellStyle name="Normal 112 2 3 5" xfId="10913"/>
    <cellStyle name="Normal 112 2 3 5 2" xfId="30428"/>
    <cellStyle name="Normal 112 2 3 5 3" xfId="50321"/>
    <cellStyle name="Normal 112 2 3 6" xfId="20634"/>
    <cellStyle name="Normal 112 2 3 7" xfId="40276"/>
    <cellStyle name="Normal 112 2 4" xfId="2132"/>
    <cellStyle name="Normal 112 2 4 2" xfId="4401"/>
    <cellStyle name="Normal 112 2 4 2 2" xfId="9837"/>
    <cellStyle name="Normal 112 2 4 2 2 2" xfId="19560"/>
    <cellStyle name="Normal 112 2 4 2 2 2 2" xfId="39073"/>
    <cellStyle name="Normal 112 2 4 2 2 2 3" xfId="58966"/>
    <cellStyle name="Normal 112 2 4 2 2 3" xfId="29286"/>
    <cellStyle name="Normal 112 2 4 2 2 4" xfId="49174"/>
    <cellStyle name="Normal 112 2 4 2 3" xfId="14254"/>
    <cellStyle name="Normal 112 2 4 2 3 2" xfId="33768"/>
    <cellStyle name="Normal 112 2 4 2 3 3" xfId="53661"/>
    <cellStyle name="Normal 112 2 4 2 4" xfId="25173"/>
    <cellStyle name="Normal 112 2 4 2 5" xfId="44940"/>
    <cellStyle name="Normal 112 2 4 3" xfId="6662"/>
    <cellStyle name="Normal 112 2 4 3 2" xfId="16399"/>
    <cellStyle name="Normal 112 2 4 3 2 2" xfId="35912"/>
    <cellStyle name="Normal 112 2 4 3 2 3" xfId="55805"/>
    <cellStyle name="Normal 112 2 4 3 3" xfId="28482"/>
    <cellStyle name="Normal 112 2 4 3 4" xfId="48370"/>
    <cellStyle name="Normal 112 2 4 4" xfId="11986"/>
    <cellStyle name="Normal 112 2 4 4 2" xfId="31501"/>
    <cellStyle name="Normal 112 2 4 4 3" xfId="51394"/>
    <cellStyle name="Normal 112 2 4 5" xfId="21707"/>
    <cellStyle name="Normal 112 2 4 6" xfId="41466"/>
    <cellStyle name="Normal 112 2 5" xfId="2792"/>
    <cellStyle name="Normal 112 2 5 2" xfId="8229"/>
    <cellStyle name="Normal 112 2 5 2 2" xfId="17952"/>
    <cellStyle name="Normal 112 2 5 2 2 2" xfId="37465"/>
    <cellStyle name="Normal 112 2 5 2 2 3" xfId="57358"/>
    <cellStyle name="Normal 112 2 5 2 3" xfId="25727"/>
    <cellStyle name="Normal 112 2 5 2 4" xfId="45496"/>
    <cellStyle name="Normal 112 2 5 3" xfId="12646"/>
    <cellStyle name="Normal 112 2 5 3 2" xfId="32160"/>
    <cellStyle name="Normal 112 2 5 3 3" xfId="52053"/>
    <cellStyle name="Normal 112 2 5 4" xfId="23565"/>
    <cellStyle name="Normal 112 2 5 5" xfId="43331"/>
    <cellStyle name="Normal 112 2 6" xfId="5052"/>
    <cellStyle name="Normal 112 2 6 2" xfId="14792"/>
    <cellStyle name="Normal 112 2 6 2 2" xfId="34305"/>
    <cellStyle name="Normal 112 2 6 2 3" xfId="54198"/>
    <cellStyle name="Normal 112 2 6 3" xfId="26874"/>
    <cellStyle name="Normal 112 2 6 4" xfId="46760"/>
    <cellStyle name="Normal 112 2 7" xfId="10378"/>
    <cellStyle name="Normal 112 2 7 2" xfId="29893"/>
    <cellStyle name="Normal 112 2 7 3" xfId="49786"/>
    <cellStyle name="Normal 112 2 8" xfId="20099"/>
    <cellStyle name="Normal 112 2 9" xfId="39741"/>
    <cellStyle name="Normal 112 3" xfId="583"/>
    <cellStyle name="Normal 112 3 2" xfId="1669"/>
    <cellStyle name="Normal 112 3 2 2" xfId="4041"/>
    <cellStyle name="Normal 112 3 2 2 2" xfId="9478"/>
    <cellStyle name="Normal 112 3 2 2 2 2" xfId="19201"/>
    <cellStyle name="Normal 112 3 2 2 2 2 2" xfId="38714"/>
    <cellStyle name="Normal 112 3 2 2 2 2 3" xfId="58607"/>
    <cellStyle name="Normal 112 3 2 2 2 3" xfId="23039"/>
    <cellStyle name="Normal 112 3 2 2 2 4" xfId="42804"/>
    <cellStyle name="Normal 112 3 2 2 3" xfId="13895"/>
    <cellStyle name="Normal 112 3 2 2 3 2" xfId="33409"/>
    <cellStyle name="Normal 112 3 2 2 3 3" xfId="53302"/>
    <cellStyle name="Normal 112 3 2 2 4" xfId="24814"/>
    <cellStyle name="Normal 112 3 2 2 5" xfId="44580"/>
    <cellStyle name="Normal 112 3 2 3" xfId="7772"/>
    <cellStyle name="Normal 112 3 2 3 2" xfId="17495"/>
    <cellStyle name="Normal 112 3 2 3 2 2" xfId="37008"/>
    <cellStyle name="Normal 112 3 2 3 2 3" xfId="56901"/>
    <cellStyle name="Normal 112 3 2 3 3" xfId="23061"/>
    <cellStyle name="Normal 112 3 2 3 4" xfId="42826"/>
    <cellStyle name="Normal 112 3 2 4" xfId="5768"/>
    <cellStyle name="Normal 112 3 2 4 2" xfId="15505"/>
    <cellStyle name="Normal 112 3 2 4 2 2" xfId="35018"/>
    <cellStyle name="Normal 112 3 2 4 2 3" xfId="54911"/>
    <cellStyle name="Normal 112 3 2 4 3" xfId="27588"/>
    <cellStyle name="Normal 112 3 2 4 4" xfId="47476"/>
    <cellStyle name="Normal 112 3 2 5" xfId="11627"/>
    <cellStyle name="Normal 112 3 2 5 2" xfId="31142"/>
    <cellStyle name="Normal 112 3 2 5 3" xfId="51035"/>
    <cellStyle name="Normal 112 3 2 6" xfId="21348"/>
    <cellStyle name="Normal 112 3 2 7" xfId="41003"/>
    <cellStyle name="Normal 112 3 3" xfId="1118"/>
    <cellStyle name="Normal 112 3 3 2" xfId="3503"/>
    <cellStyle name="Normal 112 3 3 2 2" xfId="8940"/>
    <cellStyle name="Normal 112 3 3 2 2 2" xfId="18663"/>
    <cellStyle name="Normal 112 3 3 2 2 2 2" xfId="38176"/>
    <cellStyle name="Normal 112 3 3 2 2 2 3" xfId="58069"/>
    <cellStyle name="Normal 112 3 3 2 2 3" xfId="22771"/>
    <cellStyle name="Normal 112 3 3 2 2 4" xfId="42535"/>
    <cellStyle name="Normal 112 3 3 2 3" xfId="13357"/>
    <cellStyle name="Normal 112 3 3 2 3 2" xfId="32871"/>
    <cellStyle name="Normal 112 3 3 2 3 3" xfId="52764"/>
    <cellStyle name="Normal 112 3 3 2 4" xfId="24276"/>
    <cellStyle name="Normal 112 3 3 2 5" xfId="44042"/>
    <cellStyle name="Normal 112 3 3 3" xfId="7312"/>
    <cellStyle name="Normal 112 3 3 3 2" xfId="17048"/>
    <cellStyle name="Normal 112 3 3 3 2 2" xfId="36561"/>
    <cellStyle name="Normal 112 3 3 3 2 3" xfId="56454"/>
    <cellStyle name="Normal 112 3 3 3 3" xfId="25888"/>
    <cellStyle name="Normal 112 3 3 3 4" xfId="45658"/>
    <cellStyle name="Normal 112 3 3 4" xfId="6303"/>
    <cellStyle name="Normal 112 3 3 4 2" xfId="16040"/>
    <cellStyle name="Normal 112 3 3 4 2 2" xfId="35553"/>
    <cellStyle name="Normal 112 3 3 4 2 3" xfId="55446"/>
    <cellStyle name="Normal 112 3 3 4 3" xfId="28123"/>
    <cellStyle name="Normal 112 3 3 4 4" xfId="48011"/>
    <cellStyle name="Normal 112 3 3 5" xfId="11089"/>
    <cellStyle name="Normal 112 3 3 5 2" xfId="30604"/>
    <cellStyle name="Normal 112 3 3 5 3" xfId="50497"/>
    <cellStyle name="Normal 112 3 3 6" xfId="20810"/>
    <cellStyle name="Normal 112 3 3 7" xfId="40452"/>
    <cellStyle name="Normal 112 3 4" xfId="2308"/>
    <cellStyle name="Normal 112 3 4 2" xfId="4577"/>
    <cellStyle name="Normal 112 3 4 2 2" xfId="10013"/>
    <cellStyle name="Normal 112 3 4 2 2 2" xfId="19736"/>
    <cellStyle name="Normal 112 3 4 2 2 2 2" xfId="39249"/>
    <cellStyle name="Normal 112 3 4 2 2 2 3" xfId="59142"/>
    <cellStyle name="Normal 112 3 4 2 2 3" xfId="29462"/>
    <cellStyle name="Normal 112 3 4 2 2 4" xfId="49350"/>
    <cellStyle name="Normal 112 3 4 2 3" xfId="14430"/>
    <cellStyle name="Normal 112 3 4 2 3 2" xfId="33944"/>
    <cellStyle name="Normal 112 3 4 2 3 3" xfId="53837"/>
    <cellStyle name="Normal 112 3 4 2 4" xfId="25349"/>
    <cellStyle name="Normal 112 3 4 2 5" xfId="45116"/>
    <cellStyle name="Normal 112 3 4 3" xfId="6838"/>
    <cellStyle name="Normal 112 3 4 3 2" xfId="16575"/>
    <cellStyle name="Normal 112 3 4 3 2 2" xfId="36088"/>
    <cellStyle name="Normal 112 3 4 3 2 3" xfId="55981"/>
    <cellStyle name="Normal 112 3 4 3 3" xfId="28658"/>
    <cellStyle name="Normal 112 3 4 3 4" xfId="48546"/>
    <cellStyle name="Normal 112 3 4 4" xfId="12162"/>
    <cellStyle name="Normal 112 3 4 4 2" xfId="31677"/>
    <cellStyle name="Normal 112 3 4 4 3" xfId="51570"/>
    <cellStyle name="Normal 112 3 4 5" xfId="21883"/>
    <cellStyle name="Normal 112 3 4 6" xfId="41642"/>
    <cellStyle name="Normal 112 3 5" xfId="2968"/>
    <cellStyle name="Normal 112 3 5 2" xfId="8405"/>
    <cellStyle name="Normal 112 3 5 2 2" xfId="18128"/>
    <cellStyle name="Normal 112 3 5 2 2 2" xfId="37641"/>
    <cellStyle name="Normal 112 3 5 2 2 3" xfId="57534"/>
    <cellStyle name="Normal 112 3 5 2 3" xfId="25865"/>
    <cellStyle name="Normal 112 3 5 2 4" xfId="45635"/>
    <cellStyle name="Normal 112 3 5 3" xfId="12822"/>
    <cellStyle name="Normal 112 3 5 3 2" xfId="32336"/>
    <cellStyle name="Normal 112 3 5 3 3" xfId="52229"/>
    <cellStyle name="Normal 112 3 5 4" xfId="23741"/>
    <cellStyle name="Normal 112 3 5 5" xfId="43507"/>
    <cellStyle name="Normal 112 3 6" xfId="5228"/>
    <cellStyle name="Normal 112 3 6 2" xfId="14968"/>
    <cellStyle name="Normal 112 3 6 2 2" xfId="34481"/>
    <cellStyle name="Normal 112 3 6 2 3" xfId="54374"/>
    <cellStyle name="Normal 112 3 6 3" xfId="27050"/>
    <cellStyle name="Normal 112 3 6 4" xfId="46936"/>
    <cellStyle name="Normal 112 3 7" xfId="10554"/>
    <cellStyle name="Normal 112 3 7 2" xfId="30069"/>
    <cellStyle name="Normal 112 3 7 3" xfId="49962"/>
    <cellStyle name="Normal 112 3 8" xfId="20275"/>
    <cellStyle name="Normal 112 3 9" xfId="39917"/>
    <cellStyle name="Normal 112 4" xfId="1317"/>
    <cellStyle name="Normal 112 4 2" xfId="3689"/>
    <cellStyle name="Normal 112 4 2 2" xfId="9126"/>
    <cellStyle name="Normal 112 4 2 2 2" xfId="18849"/>
    <cellStyle name="Normal 112 4 2 2 2 2" xfId="38362"/>
    <cellStyle name="Normal 112 4 2 2 2 3" xfId="58255"/>
    <cellStyle name="Normal 112 4 2 2 3" xfId="26314"/>
    <cellStyle name="Normal 112 4 2 2 4" xfId="46087"/>
    <cellStyle name="Normal 112 4 2 3" xfId="13543"/>
    <cellStyle name="Normal 112 4 2 3 2" xfId="33057"/>
    <cellStyle name="Normal 112 4 2 3 3" xfId="52950"/>
    <cellStyle name="Normal 112 4 2 4" xfId="24462"/>
    <cellStyle name="Normal 112 4 2 5" xfId="44228"/>
    <cellStyle name="Normal 112 4 3" xfId="7478"/>
    <cellStyle name="Normal 112 4 3 2" xfId="17201"/>
    <cellStyle name="Normal 112 4 3 2 2" xfId="36714"/>
    <cellStyle name="Normal 112 4 3 2 3" xfId="56607"/>
    <cellStyle name="Normal 112 4 3 3" xfId="26300"/>
    <cellStyle name="Normal 112 4 3 4" xfId="46073"/>
    <cellStyle name="Normal 112 4 4" xfId="5416"/>
    <cellStyle name="Normal 112 4 4 2" xfId="15153"/>
    <cellStyle name="Normal 112 4 4 2 2" xfId="34666"/>
    <cellStyle name="Normal 112 4 4 2 3" xfId="54559"/>
    <cellStyle name="Normal 112 4 4 3" xfId="27236"/>
    <cellStyle name="Normal 112 4 4 4" xfId="47124"/>
    <cellStyle name="Normal 112 4 5" xfId="11275"/>
    <cellStyle name="Normal 112 4 5 2" xfId="30790"/>
    <cellStyle name="Normal 112 4 5 3" xfId="50683"/>
    <cellStyle name="Normal 112 4 6" xfId="20996"/>
    <cellStyle name="Normal 112 4 7" xfId="40651"/>
    <cellStyle name="Normal 112 5" xfId="766"/>
    <cellStyle name="Normal 112 5 2" xfId="3151"/>
    <cellStyle name="Normal 112 5 2 2" xfId="8588"/>
    <cellStyle name="Normal 112 5 2 2 2" xfId="18311"/>
    <cellStyle name="Normal 112 5 2 2 2 2" xfId="37824"/>
    <cellStyle name="Normal 112 5 2 2 2 3" xfId="57717"/>
    <cellStyle name="Normal 112 5 2 2 3" xfId="22143"/>
    <cellStyle name="Normal 112 5 2 2 4" xfId="41903"/>
    <cellStyle name="Normal 112 5 2 3" xfId="13005"/>
    <cellStyle name="Normal 112 5 2 3 2" xfId="32519"/>
    <cellStyle name="Normal 112 5 2 3 3" xfId="52412"/>
    <cellStyle name="Normal 112 5 2 4" xfId="23924"/>
    <cellStyle name="Normal 112 5 2 5" xfId="43690"/>
    <cellStyle name="Normal 112 5 3" xfId="7018"/>
    <cellStyle name="Normal 112 5 3 2" xfId="16754"/>
    <cellStyle name="Normal 112 5 3 2 2" xfId="36267"/>
    <cellStyle name="Normal 112 5 3 2 3" xfId="56160"/>
    <cellStyle name="Normal 112 5 3 3" xfId="22148"/>
    <cellStyle name="Normal 112 5 3 4" xfId="41908"/>
    <cellStyle name="Normal 112 5 4" xfId="5951"/>
    <cellStyle name="Normal 112 5 4 2" xfId="15688"/>
    <cellStyle name="Normal 112 5 4 2 2" xfId="35201"/>
    <cellStyle name="Normal 112 5 4 2 3" xfId="55094"/>
    <cellStyle name="Normal 112 5 4 3" xfId="27771"/>
    <cellStyle name="Normal 112 5 4 4" xfId="47659"/>
    <cellStyle name="Normal 112 5 5" xfId="10737"/>
    <cellStyle name="Normal 112 5 5 2" xfId="30252"/>
    <cellStyle name="Normal 112 5 5 3" xfId="50145"/>
    <cellStyle name="Normal 112 5 6" xfId="20458"/>
    <cellStyle name="Normal 112 5 7" xfId="40100"/>
    <cellStyle name="Normal 112 6" xfId="1914"/>
    <cellStyle name="Normal 112 6 2" xfId="4225"/>
    <cellStyle name="Normal 112 6 2 2" xfId="9661"/>
    <cellStyle name="Normal 112 6 2 2 2" xfId="19384"/>
    <cellStyle name="Normal 112 6 2 2 2 2" xfId="38897"/>
    <cellStyle name="Normal 112 6 2 2 2 3" xfId="58790"/>
    <cellStyle name="Normal 112 6 2 2 3" xfId="29110"/>
    <cellStyle name="Normal 112 6 2 2 4" xfId="48998"/>
    <cellStyle name="Normal 112 6 2 3" xfId="14078"/>
    <cellStyle name="Normal 112 6 2 3 2" xfId="33592"/>
    <cellStyle name="Normal 112 6 2 3 3" xfId="53485"/>
    <cellStyle name="Normal 112 6 2 4" xfId="24997"/>
    <cellStyle name="Normal 112 6 2 5" xfId="44764"/>
    <cellStyle name="Normal 112 6 3" xfId="6486"/>
    <cellStyle name="Normal 112 6 3 2" xfId="16223"/>
    <cellStyle name="Normal 112 6 3 2 2" xfId="35736"/>
    <cellStyle name="Normal 112 6 3 2 3" xfId="55629"/>
    <cellStyle name="Normal 112 6 3 3" xfId="28306"/>
    <cellStyle name="Normal 112 6 3 4" xfId="48194"/>
    <cellStyle name="Normal 112 6 4" xfId="11810"/>
    <cellStyle name="Normal 112 6 4 2" xfId="31325"/>
    <cellStyle name="Normal 112 6 4 3" xfId="51218"/>
    <cellStyle name="Normal 112 6 5" xfId="21531"/>
    <cellStyle name="Normal 112 6 6" xfId="41248"/>
    <cellStyle name="Normal 112 7" xfId="2477"/>
    <cellStyle name="Normal 112 7 2" xfId="7914"/>
    <cellStyle name="Normal 112 7 2 2" xfId="17637"/>
    <cellStyle name="Normal 112 7 2 2 2" xfId="37150"/>
    <cellStyle name="Normal 112 7 2 2 3" xfId="57043"/>
    <cellStyle name="Normal 112 7 2 3" xfId="26185"/>
    <cellStyle name="Normal 112 7 2 4" xfId="45956"/>
    <cellStyle name="Normal 112 7 3" xfId="12331"/>
    <cellStyle name="Normal 112 7 3 2" xfId="31845"/>
    <cellStyle name="Normal 112 7 3 3" xfId="51738"/>
    <cellStyle name="Normal 112 7 4" xfId="23250"/>
    <cellStyle name="Normal 112 7 5" xfId="43016"/>
    <cellStyle name="Normal 112 8" xfId="2616"/>
    <cellStyle name="Normal 112 8 2" xfId="8053"/>
    <cellStyle name="Normal 112 8 2 2" xfId="17776"/>
    <cellStyle name="Normal 112 8 2 2 2" xfId="37289"/>
    <cellStyle name="Normal 112 8 2 2 3" xfId="57182"/>
    <cellStyle name="Normal 112 8 2 3" xfId="22268"/>
    <cellStyle name="Normal 112 8 2 4" xfId="42029"/>
    <cellStyle name="Normal 112 8 3" xfId="12470"/>
    <cellStyle name="Normal 112 8 3 2" xfId="31984"/>
    <cellStyle name="Normal 112 8 3 3" xfId="51877"/>
    <cellStyle name="Normal 112 8 4" xfId="23389"/>
    <cellStyle name="Normal 112 8 5" xfId="43155"/>
    <cellStyle name="Normal 112 9" xfId="4834"/>
    <cellStyle name="Normal 112 9 2" xfId="14616"/>
    <cellStyle name="Normal 112 9 2 2" xfId="34129"/>
    <cellStyle name="Normal 112 9 2 3" xfId="54022"/>
    <cellStyle name="Normal 112 9 3" xfId="26698"/>
    <cellStyle name="Normal 112 9 4" xfId="46542"/>
    <cellStyle name="Normal 113" xfId="152"/>
    <cellStyle name="Normal 113 10" xfId="10165"/>
    <cellStyle name="Normal 113 10 2" xfId="29680"/>
    <cellStyle name="Normal 113 10 3" xfId="49573"/>
    <cellStyle name="Normal 113 11" xfId="19886"/>
    <cellStyle name="Normal 113 12" xfId="39486"/>
    <cellStyle name="Normal 113 2" xfId="370"/>
    <cellStyle name="Normal 113 2 2" xfId="1456"/>
    <cellStyle name="Normal 113 2 2 2" xfId="3828"/>
    <cellStyle name="Normal 113 2 2 2 2" xfId="9265"/>
    <cellStyle name="Normal 113 2 2 2 2 2" xfId="18988"/>
    <cellStyle name="Normal 113 2 2 2 2 2 2" xfId="38501"/>
    <cellStyle name="Normal 113 2 2 2 2 2 3" xfId="58394"/>
    <cellStyle name="Normal 113 2 2 2 2 3" xfId="22155"/>
    <cellStyle name="Normal 113 2 2 2 2 4" xfId="41915"/>
    <cellStyle name="Normal 113 2 2 2 3" xfId="13682"/>
    <cellStyle name="Normal 113 2 2 2 3 2" xfId="33196"/>
    <cellStyle name="Normal 113 2 2 2 3 3" xfId="53089"/>
    <cellStyle name="Normal 113 2 2 2 4" xfId="24601"/>
    <cellStyle name="Normal 113 2 2 2 5" xfId="44367"/>
    <cellStyle name="Normal 113 2 2 3" xfId="7588"/>
    <cellStyle name="Normal 113 2 2 3 2" xfId="17311"/>
    <cellStyle name="Normal 113 2 2 3 2 2" xfId="36824"/>
    <cellStyle name="Normal 113 2 2 3 2 3" xfId="56717"/>
    <cellStyle name="Normal 113 2 2 3 3" xfId="25922"/>
    <cellStyle name="Normal 113 2 2 3 4" xfId="45692"/>
    <cellStyle name="Normal 113 2 2 4" xfId="5555"/>
    <cellStyle name="Normal 113 2 2 4 2" xfId="15292"/>
    <cellStyle name="Normal 113 2 2 4 2 2" xfId="34805"/>
    <cellStyle name="Normal 113 2 2 4 2 3" xfId="54698"/>
    <cellStyle name="Normal 113 2 2 4 3" xfId="27375"/>
    <cellStyle name="Normal 113 2 2 4 4" xfId="47263"/>
    <cellStyle name="Normal 113 2 2 5" xfId="11414"/>
    <cellStyle name="Normal 113 2 2 5 2" xfId="30929"/>
    <cellStyle name="Normal 113 2 2 5 3" xfId="50822"/>
    <cellStyle name="Normal 113 2 2 6" xfId="21135"/>
    <cellStyle name="Normal 113 2 2 7" xfId="40790"/>
    <cellStyle name="Normal 113 2 3" xfId="905"/>
    <cellStyle name="Normal 113 2 3 2" xfId="3290"/>
    <cellStyle name="Normal 113 2 3 2 2" xfId="8727"/>
    <cellStyle name="Normal 113 2 3 2 2 2" xfId="18450"/>
    <cellStyle name="Normal 113 2 3 2 2 2 2" xfId="37963"/>
    <cellStyle name="Normal 113 2 3 2 2 2 3" xfId="57856"/>
    <cellStyle name="Normal 113 2 3 2 2 3" xfId="25448"/>
    <cellStyle name="Normal 113 2 3 2 2 4" xfId="45215"/>
    <cellStyle name="Normal 113 2 3 2 3" xfId="13144"/>
    <cellStyle name="Normal 113 2 3 2 3 2" xfId="32658"/>
    <cellStyle name="Normal 113 2 3 2 3 3" xfId="52551"/>
    <cellStyle name="Normal 113 2 3 2 4" xfId="24063"/>
    <cellStyle name="Normal 113 2 3 2 5" xfId="43829"/>
    <cellStyle name="Normal 113 2 3 3" xfId="7128"/>
    <cellStyle name="Normal 113 2 3 3 2" xfId="16864"/>
    <cellStyle name="Normal 113 2 3 3 2 2" xfId="36377"/>
    <cellStyle name="Normal 113 2 3 3 2 3" xfId="56270"/>
    <cellStyle name="Normal 113 2 3 3 3" xfId="26104"/>
    <cellStyle name="Normal 113 2 3 3 4" xfId="45875"/>
    <cellStyle name="Normal 113 2 3 4" xfId="6090"/>
    <cellStyle name="Normal 113 2 3 4 2" xfId="15827"/>
    <cellStyle name="Normal 113 2 3 4 2 2" xfId="35340"/>
    <cellStyle name="Normal 113 2 3 4 2 3" xfId="55233"/>
    <cellStyle name="Normal 113 2 3 4 3" xfId="27910"/>
    <cellStyle name="Normal 113 2 3 4 4" xfId="47798"/>
    <cellStyle name="Normal 113 2 3 5" xfId="10876"/>
    <cellStyle name="Normal 113 2 3 5 2" xfId="30391"/>
    <cellStyle name="Normal 113 2 3 5 3" xfId="50284"/>
    <cellStyle name="Normal 113 2 3 6" xfId="20597"/>
    <cellStyle name="Normal 113 2 3 7" xfId="40239"/>
    <cellStyle name="Normal 113 2 4" xfId="2095"/>
    <cellStyle name="Normal 113 2 4 2" xfId="4364"/>
    <cellStyle name="Normal 113 2 4 2 2" xfId="9800"/>
    <cellStyle name="Normal 113 2 4 2 2 2" xfId="19523"/>
    <cellStyle name="Normal 113 2 4 2 2 2 2" xfId="39036"/>
    <cellStyle name="Normal 113 2 4 2 2 2 3" xfId="58929"/>
    <cellStyle name="Normal 113 2 4 2 2 3" xfId="29249"/>
    <cellStyle name="Normal 113 2 4 2 2 4" xfId="49137"/>
    <cellStyle name="Normal 113 2 4 2 3" xfId="14217"/>
    <cellStyle name="Normal 113 2 4 2 3 2" xfId="33731"/>
    <cellStyle name="Normal 113 2 4 2 3 3" xfId="53624"/>
    <cellStyle name="Normal 113 2 4 2 4" xfId="25136"/>
    <cellStyle name="Normal 113 2 4 2 5" xfId="44903"/>
    <cellStyle name="Normal 113 2 4 3" xfId="6625"/>
    <cellStyle name="Normal 113 2 4 3 2" xfId="16362"/>
    <cellStyle name="Normal 113 2 4 3 2 2" xfId="35875"/>
    <cellStyle name="Normal 113 2 4 3 2 3" xfId="55768"/>
    <cellStyle name="Normal 113 2 4 3 3" xfId="28445"/>
    <cellStyle name="Normal 113 2 4 3 4" xfId="48333"/>
    <cellStyle name="Normal 113 2 4 4" xfId="11949"/>
    <cellStyle name="Normal 113 2 4 4 2" xfId="31464"/>
    <cellStyle name="Normal 113 2 4 4 3" xfId="51357"/>
    <cellStyle name="Normal 113 2 4 5" xfId="21670"/>
    <cellStyle name="Normal 113 2 4 6" xfId="41429"/>
    <cellStyle name="Normal 113 2 5" xfId="2755"/>
    <cellStyle name="Normal 113 2 5 2" xfId="8192"/>
    <cellStyle name="Normal 113 2 5 2 2" xfId="17915"/>
    <cellStyle name="Normal 113 2 5 2 2 2" xfId="37428"/>
    <cellStyle name="Normal 113 2 5 2 2 3" xfId="57321"/>
    <cellStyle name="Normal 113 2 5 2 3" xfId="26293"/>
    <cellStyle name="Normal 113 2 5 2 4" xfId="46066"/>
    <cellStyle name="Normal 113 2 5 3" xfId="12609"/>
    <cellStyle name="Normal 113 2 5 3 2" xfId="32123"/>
    <cellStyle name="Normal 113 2 5 3 3" xfId="52016"/>
    <cellStyle name="Normal 113 2 5 4" xfId="23528"/>
    <cellStyle name="Normal 113 2 5 5" xfId="43294"/>
    <cellStyle name="Normal 113 2 6" xfId="5015"/>
    <cellStyle name="Normal 113 2 6 2" xfId="14755"/>
    <cellStyle name="Normal 113 2 6 2 2" xfId="34268"/>
    <cellStyle name="Normal 113 2 6 2 3" xfId="54161"/>
    <cellStyle name="Normal 113 2 6 3" xfId="26837"/>
    <cellStyle name="Normal 113 2 6 4" xfId="46723"/>
    <cellStyle name="Normal 113 2 7" xfId="10341"/>
    <cellStyle name="Normal 113 2 7 2" xfId="29856"/>
    <cellStyle name="Normal 113 2 7 3" xfId="49749"/>
    <cellStyle name="Normal 113 2 8" xfId="20062"/>
    <cellStyle name="Normal 113 2 9" xfId="39704"/>
    <cellStyle name="Normal 113 3" xfId="546"/>
    <cellStyle name="Normal 113 3 2" xfId="1632"/>
    <cellStyle name="Normal 113 3 2 2" xfId="4004"/>
    <cellStyle name="Normal 113 3 2 2 2" xfId="9441"/>
    <cellStyle name="Normal 113 3 2 2 2 2" xfId="19164"/>
    <cellStyle name="Normal 113 3 2 2 2 2 2" xfId="38677"/>
    <cellStyle name="Normal 113 3 2 2 2 2 3" xfId="58570"/>
    <cellStyle name="Normal 113 3 2 2 2 3" xfId="22586"/>
    <cellStyle name="Normal 113 3 2 2 2 4" xfId="42349"/>
    <cellStyle name="Normal 113 3 2 2 3" xfId="13858"/>
    <cellStyle name="Normal 113 3 2 2 3 2" xfId="33372"/>
    <cellStyle name="Normal 113 3 2 2 3 3" xfId="53265"/>
    <cellStyle name="Normal 113 3 2 2 4" xfId="24777"/>
    <cellStyle name="Normal 113 3 2 2 5" xfId="44543"/>
    <cellStyle name="Normal 113 3 2 3" xfId="7735"/>
    <cellStyle name="Normal 113 3 2 3 2" xfId="17458"/>
    <cellStyle name="Normal 113 3 2 3 2 2" xfId="36971"/>
    <cellStyle name="Normal 113 3 2 3 2 3" xfId="56864"/>
    <cellStyle name="Normal 113 3 2 3 3" xfId="22623"/>
    <cellStyle name="Normal 113 3 2 3 4" xfId="42386"/>
    <cellStyle name="Normal 113 3 2 4" xfId="5731"/>
    <cellStyle name="Normal 113 3 2 4 2" xfId="15468"/>
    <cellStyle name="Normal 113 3 2 4 2 2" xfId="34981"/>
    <cellStyle name="Normal 113 3 2 4 2 3" xfId="54874"/>
    <cellStyle name="Normal 113 3 2 4 3" xfId="27551"/>
    <cellStyle name="Normal 113 3 2 4 4" xfId="47439"/>
    <cellStyle name="Normal 113 3 2 5" xfId="11590"/>
    <cellStyle name="Normal 113 3 2 5 2" xfId="31105"/>
    <cellStyle name="Normal 113 3 2 5 3" xfId="50998"/>
    <cellStyle name="Normal 113 3 2 6" xfId="21311"/>
    <cellStyle name="Normal 113 3 2 7" xfId="40966"/>
    <cellStyle name="Normal 113 3 3" xfId="1081"/>
    <cellStyle name="Normal 113 3 3 2" xfId="3466"/>
    <cellStyle name="Normal 113 3 3 2 2" xfId="8903"/>
    <cellStyle name="Normal 113 3 3 2 2 2" xfId="18626"/>
    <cellStyle name="Normal 113 3 3 2 2 2 2" xfId="38139"/>
    <cellStyle name="Normal 113 3 3 2 2 2 3" xfId="58032"/>
    <cellStyle name="Normal 113 3 3 2 2 3" xfId="26493"/>
    <cellStyle name="Normal 113 3 3 2 2 4" xfId="46266"/>
    <cellStyle name="Normal 113 3 3 2 3" xfId="13320"/>
    <cellStyle name="Normal 113 3 3 2 3 2" xfId="32834"/>
    <cellStyle name="Normal 113 3 3 2 3 3" xfId="52727"/>
    <cellStyle name="Normal 113 3 3 2 4" xfId="24239"/>
    <cellStyle name="Normal 113 3 3 2 5" xfId="44005"/>
    <cellStyle name="Normal 113 3 3 3" xfId="7275"/>
    <cellStyle name="Normal 113 3 3 3 2" xfId="17011"/>
    <cellStyle name="Normal 113 3 3 3 2 2" xfId="36524"/>
    <cellStyle name="Normal 113 3 3 3 2 3" xfId="56417"/>
    <cellStyle name="Normal 113 3 3 3 3" xfId="22982"/>
    <cellStyle name="Normal 113 3 3 3 4" xfId="42747"/>
    <cellStyle name="Normal 113 3 3 4" xfId="6266"/>
    <cellStyle name="Normal 113 3 3 4 2" xfId="16003"/>
    <cellStyle name="Normal 113 3 3 4 2 2" xfId="35516"/>
    <cellStyle name="Normal 113 3 3 4 2 3" xfId="55409"/>
    <cellStyle name="Normal 113 3 3 4 3" xfId="28086"/>
    <cellStyle name="Normal 113 3 3 4 4" xfId="47974"/>
    <cellStyle name="Normal 113 3 3 5" xfId="11052"/>
    <cellStyle name="Normal 113 3 3 5 2" xfId="30567"/>
    <cellStyle name="Normal 113 3 3 5 3" xfId="50460"/>
    <cellStyle name="Normal 113 3 3 6" xfId="20773"/>
    <cellStyle name="Normal 113 3 3 7" xfId="40415"/>
    <cellStyle name="Normal 113 3 4" xfId="2271"/>
    <cellStyle name="Normal 113 3 4 2" xfId="4540"/>
    <cellStyle name="Normal 113 3 4 2 2" xfId="9976"/>
    <cellStyle name="Normal 113 3 4 2 2 2" xfId="19699"/>
    <cellStyle name="Normal 113 3 4 2 2 2 2" xfId="39212"/>
    <cellStyle name="Normal 113 3 4 2 2 2 3" xfId="59105"/>
    <cellStyle name="Normal 113 3 4 2 2 3" xfId="29425"/>
    <cellStyle name="Normal 113 3 4 2 2 4" xfId="49313"/>
    <cellStyle name="Normal 113 3 4 2 3" xfId="14393"/>
    <cellStyle name="Normal 113 3 4 2 3 2" xfId="33907"/>
    <cellStyle name="Normal 113 3 4 2 3 3" xfId="53800"/>
    <cellStyle name="Normal 113 3 4 2 4" xfId="25312"/>
    <cellStyle name="Normal 113 3 4 2 5" xfId="45079"/>
    <cellStyle name="Normal 113 3 4 3" xfId="6801"/>
    <cellStyle name="Normal 113 3 4 3 2" xfId="16538"/>
    <cellStyle name="Normal 113 3 4 3 2 2" xfId="36051"/>
    <cellStyle name="Normal 113 3 4 3 2 3" xfId="55944"/>
    <cellStyle name="Normal 113 3 4 3 3" xfId="28621"/>
    <cellStyle name="Normal 113 3 4 3 4" xfId="48509"/>
    <cellStyle name="Normal 113 3 4 4" xfId="12125"/>
    <cellStyle name="Normal 113 3 4 4 2" xfId="31640"/>
    <cellStyle name="Normal 113 3 4 4 3" xfId="51533"/>
    <cellStyle name="Normal 113 3 4 5" xfId="21846"/>
    <cellStyle name="Normal 113 3 4 6" xfId="41605"/>
    <cellStyle name="Normal 113 3 5" xfId="2931"/>
    <cellStyle name="Normal 113 3 5 2" xfId="8368"/>
    <cellStyle name="Normal 113 3 5 2 2" xfId="18091"/>
    <cellStyle name="Normal 113 3 5 2 2 2" xfId="37604"/>
    <cellStyle name="Normal 113 3 5 2 2 3" xfId="57497"/>
    <cellStyle name="Normal 113 3 5 2 3" xfId="22005"/>
    <cellStyle name="Normal 113 3 5 2 4" xfId="41765"/>
    <cellStyle name="Normal 113 3 5 3" xfId="12785"/>
    <cellStyle name="Normal 113 3 5 3 2" xfId="32299"/>
    <cellStyle name="Normal 113 3 5 3 3" xfId="52192"/>
    <cellStyle name="Normal 113 3 5 4" xfId="23704"/>
    <cellStyle name="Normal 113 3 5 5" xfId="43470"/>
    <cellStyle name="Normal 113 3 6" xfId="5191"/>
    <cellStyle name="Normal 113 3 6 2" xfId="14931"/>
    <cellStyle name="Normal 113 3 6 2 2" xfId="34444"/>
    <cellStyle name="Normal 113 3 6 2 3" xfId="54337"/>
    <cellStyle name="Normal 113 3 6 3" xfId="27013"/>
    <cellStyle name="Normal 113 3 6 4" xfId="46899"/>
    <cellStyle name="Normal 113 3 7" xfId="10517"/>
    <cellStyle name="Normal 113 3 7 2" xfId="30032"/>
    <cellStyle name="Normal 113 3 7 3" xfId="49925"/>
    <cellStyle name="Normal 113 3 8" xfId="20238"/>
    <cellStyle name="Normal 113 3 9" xfId="39880"/>
    <cellStyle name="Normal 113 4" xfId="1280"/>
    <cellStyle name="Normal 113 4 2" xfId="3652"/>
    <cellStyle name="Normal 113 4 2 2" xfId="9089"/>
    <cellStyle name="Normal 113 4 2 2 2" xfId="18812"/>
    <cellStyle name="Normal 113 4 2 2 2 2" xfId="38325"/>
    <cellStyle name="Normal 113 4 2 2 2 3" xfId="58218"/>
    <cellStyle name="Normal 113 4 2 2 3" xfId="23017"/>
    <cellStyle name="Normal 113 4 2 2 4" xfId="42782"/>
    <cellStyle name="Normal 113 4 2 3" xfId="13506"/>
    <cellStyle name="Normal 113 4 2 3 2" xfId="33020"/>
    <cellStyle name="Normal 113 4 2 3 3" xfId="52913"/>
    <cellStyle name="Normal 113 4 2 4" xfId="24425"/>
    <cellStyle name="Normal 113 4 2 5" xfId="44191"/>
    <cellStyle name="Normal 113 4 3" xfId="7441"/>
    <cellStyle name="Normal 113 4 3 2" xfId="17164"/>
    <cellStyle name="Normal 113 4 3 2 2" xfId="36677"/>
    <cellStyle name="Normal 113 4 3 2 3" xfId="56570"/>
    <cellStyle name="Normal 113 4 3 3" xfId="26415"/>
    <cellStyle name="Normal 113 4 3 4" xfId="46188"/>
    <cellStyle name="Normal 113 4 4" xfId="5379"/>
    <cellStyle name="Normal 113 4 4 2" xfId="15116"/>
    <cellStyle name="Normal 113 4 4 2 2" xfId="34629"/>
    <cellStyle name="Normal 113 4 4 2 3" xfId="54522"/>
    <cellStyle name="Normal 113 4 4 3" xfId="27199"/>
    <cellStyle name="Normal 113 4 4 4" xfId="47087"/>
    <cellStyle name="Normal 113 4 5" xfId="11238"/>
    <cellStyle name="Normal 113 4 5 2" xfId="30753"/>
    <cellStyle name="Normal 113 4 5 3" xfId="50646"/>
    <cellStyle name="Normal 113 4 6" xfId="20959"/>
    <cellStyle name="Normal 113 4 7" xfId="40614"/>
    <cellStyle name="Normal 113 5" xfId="729"/>
    <cellStyle name="Normal 113 5 2" xfId="3114"/>
    <cellStyle name="Normal 113 5 2 2" xfId="8551"/>
    <cellStyle name="Normal 113 5 2 2 2" xfId="18274"/>
    <cellStyle name="Normal 113 5 2 2 2 2" xfId="37787"/>
    <cellStyle name="Normal 113 5 2 2 2 3" xfId="57680"/>
    <cellStyle name="Normal 113 5 2 2 3" xfId="25644"/>
    <cellStyle name="Normal 113 5 2 2 4" xfId="45413"/>
    <cellStyle name="Normal 113 5 2 3" xfId="12968"/>
    <cellStyle name="Normal 113 5 2 3 2" xfId="32482"/>
    <cellStyle name="Normal 113 5 2 3 3" xfId="52375"/>
    <cellStyle name="Normal 113 5 2 4" xfId="23887"/>
    <cellStyle name="Normal 113 5 2 5" xfId="43653"/>
    <cellStyle name="Normal 113 5 3" xfId="6981"/>
    <cellStyle name="Normal 113 5 3 2" xfId="16717"/>
    <cellStyle name="Normal 113 5 3 2 2" xfId="36230"/>
    <cellStyle name="Normal 113 5 3 2 3" xfId="56123"/>
    <cellStyle name="Normal 113 5 3 3" xfId="22219"/>
    <cellStyle name="Normal 113 5 3 4" xfId="41979"/>
    <cellStyle name="Normal 113 5 4" xfId="5914"/>
    <cellStyle name="Normal 113 5 4 2" xfId="15651"/>
    <cellStyle name="Normal 113 5 4 2 2" xfId="35164"/>
    <cellStyle name="Normal 113 5 4 2 3" xfId="55057"/>
    <cellStyle name="Normal 113 5 4 3" xfId="27734"/>
    <cellStyle name="Normal 113 5 4 4" xfId="47622"/>
    <cellStyle name="Normal 113 5 5" xfId="10700"/>
    <cellStyle name="Normal 113 5 5 2" xfId="30215"/>
    <cellStyle name="Normal 113 5 5 3" xfId="50108"/>
    <cellStyle name="Normal 113 5 6" xfId="20421"/>
    <cellStyle name="Normal 113 5 7" xfId="40063"/>
    <cellStyle name="Normal 113 6" xfId="1877"/>
    <cellStyle name="Normal 113 6 2" xfId="4188"/>
    <cellStyle name="Normal 113 6 2 2" xfId="9624"/>
    <cellStyle name="Normal 113 6 2 2 2" xfId="19347"/>
    <cellStyle name="Normal 113 6 2 2 2 2" xfId="38860"/>
    <cellStyle name="Normal 113 6 2 2 2 3" xfId="58753"/>
    <cellStyle name="Normal 113 6 2 2 3" xfId="29073"/>
    <cellStyle name="Normal 113 6 2 2 4" xfId="48961"/>
    <cellStyle name="Normal 113 6 2 3" xfId="14041"/>
    <cellStyle name="Normal 113 6 2 3 2" xfId="33555"/>
    <cellStyle name="Normal 113 6 2 3 3" xfId="53448"/>
    <cellStyle name="Normal 113 6 2 4" xfId="24960"/>
    <cellStyle name="Normal 113 6 2 5" xfId="44727"/>
    <cellStyle name="Normal 113 6 3" xfId="6449"/>
    <cellStyle name="Normal 113 6 3 2" xfId="16186"/>
    <cellStyle name="Normal 113 6 3 2 2" xfId="35699"/>
    <cellStyle name="Normal 113 6 3 2 3" xfId="55592"/>
    <cellStyle name="Normal 113 6 3 3" xfId="28269"/>
    <cellStyle name="Normal 113 6 3 4" xfId="48157"/>
    <cellStyle name="Normal 113 6 4" xfId="11773"/>
    <cellStyle name="Normal 113 6 4 2" xfId="31288"/>
    <cellStyle name="Normal 113 6 4 3" xfId="51181"/>
    <cellStyle name="Normal 113 6 5" xfId="21494"/>
    <cellStyle name="Normal 113 6 6" xfId="41211"/>
    <cellStyle name="Normal 113 7" xfId="2440"/>
    <cellStyle name="Normal 113 7 2" xfId="7877"/>
    <cellStyle name="Normal 113 7 2 2" xfId="17600"/>
    <cellStyle name="Normal 113 7 2 2 2" xfId="37113"/>
    <cellStyle name="Normal 113 7 2 2 3" xfId="57006"/>
    <cellStyle name="Normal 113 7 2 3" xfId="25670"/>
    <cellStyle name="Normal 113 7 2 4" xfId="45439"/>
    <cellStyle name="Normal 113 7 3" xfId="12294"/>
    <cellStyle name="Normal 113 7 3 2" xfId="31808"/>
    <cellStyle name="Normal 113 7 3 3" xfId="51701"/>
    <cellStyle name="Normal 113 7 4" xfId="23213"/>
    <cellStyle name="Normal 113 7 5" xfId="42979"/>
    <cellStyle name="Normal 113 8" xfId="2579"/>
    <cellStyle name="Normal 113 8 2" xfId="8016"/>
    <cellStyle name="Normal 113 8 2 2" xfId="17739"/>
    <cellStyle name="Normal 113 8 2 2 2" xfId="37252"/>
    <cellStyle name="Normal 113 8 2 2 3" xfId="57145"/>
    <cellStyle name="Normal 113 8 2 3" xfId="26011"/>
    <cellStyle name="Normal 113 8 2 4" xfId="45782"/>
    <cellStyle name="Normal 113 8 3" xfId="12433"/>
    <cellStyle name="Normal 113 8 3 2" xfId="31947"/>
    <cellStyle name="Normal 113 8 3 3" xfId="51840"/>
    <cellStyle name="Normal 113 8 4" xfId="23352"/>
    <cellStyle name="Normal 113 8 5" xfId="43118"/>
    <cellStyle name="Normal 113 9" xfId="4797"/>
    <cellStyle name="Normal 113 9 2" xfId="14579"/>
    <cellStyle name="Normal 113 9 2 2" xfId="34092"/>
    <cellStyle name="Normal 113 9 2 3" xfId="53985"/>
    <cellStyle name="Normal 113 9 3" xfId="26661"/>
    <cellStyle name="Normal 113 9 4" xfId="46505"/>
    <cellStyle name="Normal 114" xfId="191"/>
    <cellStyle name="Normal 114 10" xfId="10204"/>
    <cellStyle name="Normal 114 10 2" xfId="29719"/>
    <cellStyle name="Normal 114 10 3" xfId="49612"/>
    <cellStyle name="Normal 114 11" xfId="19925"/>
    <cellStyle name="Normal 114 12" xfId="39525"/>
    <cellStyle name="Normal 114 2" xfId="409"/>
    <cellStyle name="Normal 114 2 2" xfId="1495"/>
    <cellStyle name="Normal 114 2 2 2" xfId="3867"/>
    <cellStyle name="Normal 114 2 2 2 2" xfId="9304"/>
    <cellStyle name="Normal 114 2 2 2 2 2" xfId="19027"/>
    <cellStyle name="Normal 114 2 2 2 2 2 2" xfId="38540"/>
    <cellStyle name="Normal 114 2 2 2 2 2 3" xfId="58433"/>
    <cellStyle name="Normal 114 2 2 2 2 3" xfId="22229"/>
    <cellStyle name="Normal 114 2 2 2 2 4" xfId="41989"/>
    <cellStyle name="Normal 114 2 2 2 3" xfId="13721"/>
    <cellStyle name="Normal 114 2 2 2 3 2" xfId="33235"/>
    <cellStyle name="Normal 114 2 2 2 3 3" xfId="53128"/>
    <cellStyle name="Normal 114 2 2 2 4" xfId="24640"/>
    <cellStyle name="Normal 114 2 2 2 5" xfId="44406"/>
    <cellStyle name="Normal 114 2 2 3" xfId="7627"/>
    <cellStyle name="Normal 114 2 2 3 2" xfId="17350"/>
    <cellStyle name="Normal 114 2 2 3 2 2" xfId="36863"/>
    <cellStyle name="Normal 114 2 2 3 2 3" xfId="56756"/>
    <cellStyle name="Normal 114 2 2 3 3" xfId="26336"/>
    <cellStyle name="Normal 114 2 2 3 4" xfId="46109"/>
    <cellStyle name="Normal 114 2 2 4" xfId="5594"/>
    <cellStyle name="Normal 114 2 2 4 2" xfId="15331"/>
    <cellStyle name="Normal 114 2 2 4 2 2" xfId="34844"/>
    <cellStyle name="Normal 114 2 2 4 2 3" xfId="54737"/>
    <cellStyle name="Normal 114 2 2 4 3" xfId="27414"/>
    <cellStyle name="Normal 114 2 2 4 4" xfId="47302"/>
    <cellStyle name="Normal 114 2 2 5" xfId="11453"/>
    <cellStyle name="Normal 114 2 2 5 2" xfId="30968"/>
    <cellStyle name="Normal 114 2 2 5 3" xfId="50861"/>
    <cellStyle name="Normal 114 2 2 6" xfId="21174"/>
    <cellStyle name="Normal 114 2 2 7" xfId="40829"/>
    <cellStyle name="Normal 114 2 3" xfId="944"/>
    <cellStyle name="Normal 114 2 3 2" xfId="3329"/>
    <cellStyle name="Normal 114 2 3 2 2" xfId="8766"/>
    <cellStyle name="Normal 114 2 3 2 2 2" xfId="18489"/>
    <cellStyle name="Normal 114 2 3 2 2 2 2" xfId="38002"/>
    <cellStyle name="Normal 114 2 3 2 2 2 3" xfId="57895"/>
    <cellStyle name="Normal 114 2 3 2 2 3" xfId="22861"/>
    <cellStyle name="Normal 114 2 3 2 2 4" xfId="42626"/>
    <cellStyle name="Normal 114 2 3 2 3" xfId="13183"/>
    <cellStyle name="Normal 114 2 3 2 3 2" xfId="32697"/>
    <cellStyle name="Normal 114 2 3 2 3 3" xfId="52590"/>
    <cellStyle name="Normal 114 2 3 2 4" xfId="24102"/>
    <cellStyle name="Normal 114 2 3 2 5" xfId="43868"/>
    <cellStyle name="Normal 114 2 3 3" xfId="7167"/>
    <cellStyle name="Normal 114 2 3 3 2" xfId="16903"/>
    <cellStyle name="Normal 114 2 3 3 2 2" xfId="36416"/>
    <cellStyle name="Normal 114 2 3 3 2 3" xfId="56309"/>
    <cellStyle name="Normal 114 2 3 3 3" xfId="21957"/>
    <cellStyle name="Normal 114 2 3 3 4" xfId="41716"/>
    <cellStyle name="Normal 114 2 3 4" xfId="6129"/>
    <cellStyle name="Normal 114 2 3 4 2" xfId="15866"/>
    <cellStyle name="Normal 114 2 3 4 2 2" xfId="35379"/>
    <cellStyle name="Normal 114 2 3 4 2 3" xfId="55272"/>
    <cellStyle name="Normal 114 2 3 4 3" xfId="27949"/>
    <cellStyle name="Normal 114 2 3 4 4" xfId="47837"/>
    <cellStyle name="Normal 114 2 3 5" xfId="10915"/>
    <cellStyle name="Normal 114 2 3 5 2" xfId="30430"/>
    <cellStyle name="Normal 114 2 3 5 3" xfId="50323"/>
    <cellStyle name="Normal 114 2 3 6" xfId="20636"/>
    <cellStyle name="Normal 114 2 3 7" xfId="40278"/>
    <cellStyle name="Normal 114 2 4" xfId="2134"/>
    <cellStyle name="Normal 114 2 4 2" xfId="4403"/>
    <cellStyle name="Normal 114 2 4 2 2" xfId="9839"/>
    <cellStyle name="Normal 114 2 4 2 2 2" xfId="19562"/>
    <cellStyle name="Normal 114 2 4 2 2 2 2" xfId="39075"/>
    <cellStyle name="Normal 114 2 4 2 2 2 3" xfId="58968"/>
    <cellStyle name="Normal 114 2 4 2 2 3" xfId="29288"/>
    <cellStyle name="Normal 114 2 4 2 2 4" xfId="49176"/>
    <cellStyle name="Normal 114 2 4 2 3" xfId="14256"/>
    <cellStyle name="Normal 114 2 4 2 3 2" xfId="33770"/>
    <cellStyle name="Normal 114 2 4 2 3 3" xfId="53663"/>
    <cellStyle name="Normal 114 2 4 2 4" xfId="25175"/>
    <cellStyle name="Normal 114 2 4 2 5" xfId="44942"/>
    <cellStyle name="Normal 114 2 4 3" xfId="6664"/>
    <cellStyle name="Normal 114 2 4 3 2" xfId="16401"/>
    <cellStyle name="Normal 114 2 4 3 2 2" xfId="35914"/>
    <cellStyle name="Normal 114 2 4 3 2 3" xfId="55807"/>
    <cellStyle name="Normal 114 2 4 3 3" xfId="28484"/>
    <cellStyle name="Normal 114 2 4 3 4" xfId="48372"/>
    <cellStyle name="Normal 114 2 4 4" xfId="11988"/>
    <cellStyle name="Normal 114 2 4 4 2" xfId="31503"/>
    <cellStyle name="Normal 114 2 4 4 3" xfId="51396"/>
    <cellStyle name="Normal 114 2 4 5" xfId="21709"/>
    <cellStyle name="Normal 114 2 4 6" xfId="41468"/>
    <cellStyle name="Normal 114 2 5" xfId="2794"/>
    <cellStyle name="Normal 114 2 5 2" xfId="8231"/>
    <cellStyle name="Normal 114 2 5 2 2" xfId="17954"/>
    <cellStyle name="Normal 114 2 5 2 2 2" xfId="37467"/>
    <cellStyle name="Normal 114 2 5 2 2 3" xfId="57360"/>
    <cellStyle name="Normal 114 2 5 2 3" xfId="22701"/>
    <cellStyle name="Normal 114 2 5 2 4" xfId="42465"/>
    <cellStyle name="Normal 114 2 5 3" xfId="12648"/>
    <cellStyle name="Normal 114 2 5 3 2" xfId="32162"/>
    <cellStyle name="Normal 114 2 5 3 3" xfId="52055"/>
    <cellStyle name="Normal 114 2 5 4" xfId="23567"/>
    <cellStyle name="Normal 114 2 5 5" xfId="43333"/>
    <cellStyle name="Normal 114 2 6" xfId="5054"/>
    <cellStyle name="Normal 114 2 6 2" xfId="14794"/>
    <cellStyle name="Normal 114 2 6 2 2" xfId="34307"/>
    <cellStyle name="Normal 114 2 6 2 3" xfId="54200"/>
    <cellStyle name="Normal 114 2 6 3" xfId="26876"/>
    <cellStyle name="Normal 114 2 6 4" xfId="46762"/>
    <cellStyle name="Normal 114 2 7" xfId="10380"/>
    <cellStyle name="Normal 114 2 7 2" xfId="29895"/>
    <cellStyle name="Normal 114 2 7 3" xfId="49788"/>
    <cellStyle name="Normal 114 2 8" xfId="20101"/>
    <cellStyle name="Normal 114 2 9" xfId="39743"/>
    <cellStyle name="Normal 114 3" xfId="585"/>
    <cellStyle name="Normal 114 3 2" xfId="1671"/>
    <cellStyle name="Normal 114 3 2 2" xfId="4043"/>
    <cellStyle name="Normal 114 3 2 2 2" xfId="9480"/>
    <cellStyle name="Normal 114 3 2 2 2 2" xfId="19203"/>
    <cellStyle name="Normal 114 3 2 2 2 2 2" xfId="38716"/>
    <cellStyle name="Normal 114 3 2 2 2 2 3" xfId="58609"/>
    <cellStyle name="Normal 114 3 2 2 2 3" xfId="22889"/>
    <cellStyle name="Normal 114 3 2 2 2 4" xfId="42654"/>
    <cellStyle name="Normal 114 3 2 2 3" xfId="13897"/>
    <cellStyle name="Normal 114 3 2 2 3 2" xfId="33411"/>
    <cellStyle name="Normal 114 3 2 2 3 3" xfId="53304"/>
    <cellStyle name="Normal 114 3 2 2 4" xfId="24816"/>
    <cellStyle name="Normal 114 3 2 2 5" xfId="44582"/>
    <cellStyle name="Normal 114 3 2 3" xfId="7774"/>
    <cellStyle name="Normal 114 3 2 3 2" xfId="17497"/>
    <cellStyle name="Normal 114 3 2 3 2 2" xfId="37010"/>
    <cellStyle name="Normal 114 3 2 3 2 3" xfId="56903"/>
    <cellStyle name="Normal 114 3 2 3 3" xfId="23029"/>
    <cellStyle name="Normal 114 3 2 3 4" xfId="42794"/>
    <cellStyle name="Normal 114 3 2 4" xfId="5770"/>
    <cellStyle name="Normal 114 3 2 4 2" xfId="15507"/>
    <cellStyle name="Normal 114 3 2 4 2 2" xfId="35020"/>
    <cellStyle name="Normal 114 3 2 4 2 3" xfId="54913"/>
    <cellStyle name="Normal 114 3 2 4 3" xfId="27590"/>
    <cellStyle name="Normal 114 3 2 4 4" xfId="47478"/>
    <cellStyle name="Normal 114 3 2 5" xfId="11629"/>
    <cellStyle name="Normal 114 3 2 5 2" xfId="31144"/>
    <cellStyle name="Normal 114 3 2 5 3" xfId="51037"/>
    <cellStyle name="Normal 114 3 2 6" xfId="21350"/>
    <cellStyle name="Normal 114 3 2 7" xfId="41005"/>
    <cellStyle name="Normal 114 3 3" xfId="1120"/>
    <cellStyle name="Normal 114 3 3 2" xfId="3505"/>
    <cellStyle name="Normal 114 3 3 2 2" xfId="8942"/>
    <cellStyle name="Normal 114 3 3 2 2 2" xfId="18665"/>
    <cellStyle name="Normal 114 3 3 2 2 2 2" xfId="38178"/>
    <cellStyle name="Normal 114 3 3 2 2 2 3" xfId="58071"/>
    <cellStyle name="Normal 114 3 3 2 2 3" xfId="22625"/>
    <cellStyle name="Normal 114 3 3 2 2 4" xfId="42388"/>
    <cellStyle name="Normal 114 3 3 2 3" xfId="13359"/>
    <cellStyle name="Normal 114 3 3 2 3 2" xfId="32873"/>
    <cellStyle name="Normal 114 3 3 2 3 3" xfId="52766"/>
    <cellStyle name="Normal 114 3 3 2 4" xfId="24278"/>
    <cellStyle name="Normal 114 3 3 2 5" xfId="44044"/>
    <cellStyle name="Normal 114 3 3 3" xfId="7314"/>
    <cellStyle name="Normal 114 3 3 3 2" xfId="17050"/>
    <cellStyle name="Normal 114 3 3 3 2 2" xfId="36563"/>
    <cellStyle name="Normal 114 3 3 3 2 3" xfId="56456"/>
    <cellStyle name="Normal 114 3 3 3 3" xfId="26304"/>
    <cellStyle name="Normal 114 3 3 3 4" xfId="46077"/>
    <cellStyle name="Normal 114 3 3 4" xfId="6305"/>
    <cellStyle name="Normal 114 3 3 4 2" xfId="16042"/>
    <cellStyle name="Normal 114 3 3 4 2 2" xfId="35555"/>
    <cellStyle name="Normal 114 3 3 4 2 3" xfId="55448"/>
    <cellStyle name="Normal 114 3 3 4 3" xfId="28125"/>
    <cellStyle name="Normal 114 3 3 4 4" xfId="48013"/>
    <cellStyle name="Normal 114 3 3 5" xfId="11091"/>
    <cellStyle name="Normal 114 3 3 5 2" xfId="30606"/>
    <cellStyle name="Normal 114 3 3 5 3" xfId="50499"/>
    <cellStyle name="Normal 114 3 3 6" xfId="20812"/>
    <cellStyle name="Normal 114 3 3 7" xfId="40454"/>
    <cellStyle name="Normal 114 3 4" xfId="2310"/>
    <cellStyle name="Normal 114 3 4 2" xfId="4579"/>
    <cellStyle name="Normal 114 3 4 2 2" xfId="10015"/>
    <cellStyle name="Normal 114 3 4 2 2 2" xfId="19738"/>
    <cellStyle name="Normal 114 3 4 2 2 2 2" xfId="39251"/>
    <cellStyle name="Normal 114 3 4 2 2 2 3" xfId="59144"/>
    <cellStyle name="Normal 114 3 4 2 2 3" xfId="29464"/>
    <cellStyle name="Normal 114 3 4 2 2 4" xfId="49352"/>
    <cellStyle name="Normal 114 3 4 2 3" xfId="14432"/>
    <cellStyle name="Normal 114 3 4 2 3 2" xfId="33946"/>
    <cellStyle name="Normal 114 3 4 2 3 3" xfId="53839"/>
    <cellStyle name="Normal 114 3 4 2 4" xfId="25351"/>
    <cellStyle name="Normal 114 3 4 2 5" xfId="45118"/>
    <cellStyle name="Normal 114 3 4 3" xfId="6840"/>
    <cellStyle name="Normal 114 3 4 3 2" xfId="16577"/>
    <cellStyle name="Normal 114 3 4 3 2 2" xfId="36090"/>
    <cellStyle name="Normal 114 3 4 3 2 3" xfId="55983"/>
    <cellStyle name="Normal 114 3 4 3 3" xfId="28660"/>
    <cellStyle name="Normal 114 3 4 3 4" xfId="48548"/>
    <cellStyle name="Normal 114 3 4 4" xfId="12164"/>
    <cellStyle name="Normal 114 3 4 4 2" xfId="31679"/>
    <cellStyle name="Normal 114 3 4 4 3" xfId="51572"/>
    <cellStyle name="Normal 114 3 4 5" xfId="21885"/>
    <cellStyle name="Normal 114 3 4 6" xfId="41644"/>
    <cellStyle name="Normal 114 3 5" xfId="2970"/>
    <cellStyle name="Normal 114 3 5 2" xfId="8407"/>
    <cellStyle name="Normal 114 3 5 2 2" xfId="18130"/>
    <cellStyle name="Normal 114 3 5 2 2 2" xfId="37643"/>
    <cellStyle name="Normal 114 3 5 2 2 3" xfId="57536"/>
    <cellStyle name="Normal 114 3 5 2 3" xfId="26150"/>
    <cellStyle name="Normal 114 3 5 2 4" xfId="45921"/>
    <cellStyle name="Normal 114 3 5 3" xfId="12824"/>
    <cellStyle name="Normal 114 3 5 3 2" xfId="32338"/>
    <cellStyle name="Normal 114 3 5 3 3" xfId="52231"/>
    <cellStyle name="Normal 114 3 5 4" xfId="23743"/>
    <cellStyle name="Normal 114 3 5 5" xfId="43509"/>
    <cellStyle name="Normal 114 3 6" xfId="5230"/>
    <cellStyle name="Normal 114 3 6 2" xfId="14970"/>
    <cellStyle name="Normal 114 3 6 2 2" xfId="34483"/>
    <cellStyle name="Normal 114 3 6 2 3" xfId="54376"/>
    <cellStyle name="Normal 114 3 6 3" xfId="27052"/>
    <cellStyle name="Normal 114 3 6 4" xfId="46938"/>
    <cellStyle name="Normal 114 3 7" xfId="10556"/>
    <cellStyle name="Normal 114 3 7 2" xfId="30071"/>
    <cellStyle name="Normal 114 3 7 3" xfId="49964"/>
    <cellStyle name="Normal 114 3 8" xfId="20277"/>
    <cellStyle name="Normal 114 3 9" xfId="39919"/>
    <cellStyle name="Normal 114 4" xfId="1319"/>
    <cellStyle name="Normal 114 4 2" xfId="3691"/>
    <cellStyle name="Normal 114 4 2 2" xfId="9128"/>
    <cellStyle name="Normal 114 4 2 2 2" xfId="18851"/>
    <cellStyle name="Normal 114 4 2 2 2 2" xfId="38364"/>
    <cellStyle name="Normal 114 4 2 2 2 3" xfId="58257"/>
    <cellStyle name="Normal 114 4 2 2 3" xfId="22443"/>
    <cellStyle name="Normal 114 4 2 2 4" xfId="42205"/>
    <cellStyle name="Normal 114 4 2 3" xfId="13545"/>
    <cellStyle name="Normal 114 4 2 3 2" xfId="33059"/>
    <cellStyle name="Normal 114 4 2 3 3" xfId="52952"/>
    <cellStyle name="Normal 114 4 2 4" xfId="24464"/>
    <cellStyle name="Normal 114 4 2 5" xfId="44230"/>
    <cellStyle name="Normal 114 4 3" xfId="7480"/>
    <cellStyle name="Normal 114 4 3 2" xfId="17203"/>
    <cellStyle name="Normal 114 4 3 2 2" xfId="36716"/>
    <cellStyle name="Normal 114 4 3 2 3" xfId="56609"/>
    <cellStyle name="Normal 114 4 3 3" xfId="26475"/>
    <cellStyle name="Normal 114 4 3 4" xfId="46248"/>
    <cellStyle name="Normal 114 4 4" xfId="5418"/>
    <cellStyle name="Normal 114 4 4 2" xfId="15155"/>
    <cellStyle name="Normal 114 4 4 2 2" xfId="34668"/>
    <cellStyle name="Normal 114 4 4 2 3" xfId="54561"/>
    <cellStyle name="Normal 114 4 4 3" xfId="27238"/>
    <cellStyle name="Normal 114 4 4 4" xfId="47126"/>
    <cellStyle name="Normal 114 4 5" xfId="11277"/>
    <cellStyle name="Normal 114 4 5 2" xfId="30792"/>
    <cellStyle name="Normal 114 4 5 3" xfId="50685"/>
    <cellStyle name="Normal 114 4 6" xfId="20998"/>
    <cellStyle name="Normal 114 4 7" xfId="40653"/>
    <cellStyle name="Normal 114 5" xfId="768"/>
    <cellStyle name="Normal 114 5 2" xfId="3153"/>
    <cellStyle name="Normal 114 5 2 2" xfId="8590"/>
    <cellStyle name="Normal 114 5 2 2 2" xfId="18313"/>
    <cellStyle name="Normal 114 5 2 2 2 2" xfId="37826"/>
    <cellStyle name="Normal 114 5 2 2 2 3" xfId="57719"/>
    <cellStyle name="Normal 114 5 2 2 3" xfId="25549"/>
    <cellStyle name="Normal 114 5 2 2 4" xfId="45317"/>
    <cellStyle name="Normal 114 5 2 3" xfId="13007"/>
    <cellStyle name="Normal 114 5 2 3 2" xfId="32521"/>
    <cellStyle name="Normal 114 5 2 3 3" xfId="52414"/>
    <cellStyle name="Normal 114 5 2 4" xfId="23926"/>
    <cellStyle name="Normal 114 5 2 5" xfId="43692"/>
    <cellStyle name="Normal 114 5 3" xfId="7020"/>
    <cellStyle name="Normal 114 5 3 2" xfId="16756"/>
    <cellStyle name="Normal 114 5 3 2 2" xfId="36269"/>
    <cellStyle name="Normal 114 5 3 2 3" xfId="56162"/>
    <cellStyle name="Normal 114 5 3 3" xfId="25952"/>
    <cellStyle name="Normal 114 5 3 4" xfId="45722"/>
    <cellStyle name="Normal 114 5 4" xfId="5953"/>
    <cellStyle name="Normal 114 5 4 2" xfId="15690"/>
    <cellStyle name="Normal 114 5 4 2 2" xfId="35203"/>
    <cellStyle name="Normal 114 5 4 2 3" xfId="55096"/>
    <cellStyle name="Normal 114 5 4 3" xfId="27773"/>
    <cellStyle name="Normal 114 5 4 4" xfId="47661"/>
    <cellStyle name="Normal 114 5 5" xfId="10739"/>
    <cellStyle name="Normal 114 5 5 2" xfId="30254"/>
    <cellStyle name="Normal 114 5 5 3" xfId="50147"/>
    <cellStyle name="Normal 114 5 6" xfId="20460"/>
    <cellStyle name="Normal 114 5 7" xfId="40102"/>
    <cellStyle name="Normal 114 6" xfId="1916"/>
    <cellStyle name="Normal 114 6 2" xfId="4227"/>
    <cellStyle name="Normal 114 6 2 2" xfId="9663"/>
    <cellStyle name="Normal 114 6 2 2 2" xfId="19386"/>
    <cellStyle name="Normal 114 6 2 2 2 2" xfId="38899"/>
    <cellStyle name="Normal 114 6 2 2 2 3" xfId="58792"/>
    <cellStyle name="Normal 114 6 2 2 3" xfId="29112"/>
    <cellStyle name="Normal 114 6 2 2 4" xfId="49000"/>
    <cellStyle name="Normal 114 6 2 3" xfId="14080"/>
    <cellStyle name="Normal 114 6 2 3 2" xfId="33594"/>
    <cellStyle name="Normal 114 6 2 3 3" xfId="53487"/>
    <cellStyle name="Normal 114 6 2 4" xfId="24999"/>
    <cellStyle name="Normal 114 6 2 5" xfId="44766"/>
    <cellStyle name="Normal 114 6 3" xfId="6488"/>
    <cellStyle name="Normal 114 6 3 2" xfId="16225"/>
    <cellStyle name="Normal 114 6 3 2 2" xfId="35738"/>
    <cellStyle name="Normal 114 6 3 2 3" xfId="55631"/>
    <cellStyle name="Normal 114 6 3 3" xfId="28308"/>
    <cellStyle name="Normal 114 6 3 4" xfId="48196"/>
    <cellStyle name="Normal 114 6 4" xfId="11812"/>
    <cellStyle name="Normal 114 6 4 2" xfId="31327"/>
    <cellStyle name="Normal 114 6 4 3" xfId="51220"/>
    <cellStyle name="Normal 114 6 5" xfId="21533"/>
    <cellStyle name="Normal 114 6 6" xfId="41250"/>
    <cellStyle name="Normal 114 7" xfId="2479"/>
    <cellStyle name="Normal 114 7 2" xfId="7916"/>
    <cellStyle name="Normal 114 7 2 2" xfId="17639"/>
    <cellStyle name="Normal 114 7 2 2 2" xfId="37152"/>
    <cellStyle name="Normal 114 7 2 2 3" xfId="57045"/>
    <cellStyle name="Normal 114 7 2 3" xfId="26100"/>
    <cellStyle name="Normal 114 7 2 4" xfId="45871"/>
    <cellStyle name="Normal 114 7 3" xfId="12333"/>
    <cellStyle name="Normal 114 7 3 2" xfId="31847"/>
    <cellStyle name="Normal 114 7 3 3" xfId="51740"/>
    <cellStyle name="Normal 114 7 4" xfId="23252"/>
    <cellStyle name="Normal 114 7 5" xfId="43018"/>
    <cellStyle name="Normal 114 8" xfId="2618"/>
    <cellStyle name="Normal 114 8 2" xfId="8055"/>
    <cellStyle name="Normal 114 8 2 2" xfId="17778"/>
    <cellStyle name="Normal 114 8 2 2 2" xfId="37291"/>
    <cellStyle name="Normal 114 8 2 2 3" xfId="57184"/>
    <cellStyle name="Normal 114 8 2 3" xfId="23012"/>
    <cellStyle name="Normal 114 8 2 4" xfId="42777"/>
    <cellStyle name="Normal 114 8 3" xfId="12472"/>
    <cellStyle name="Normal 114 8 3 2" xfId="31986"/>
    <cellStyle name="Normal 114 8 3 3" xfId="51879"/>
    <cellStyle name="Normal 114 8 4" xfId="23391"/>
    <cellStyle name="Normal 114 8 5" xfId="43157"/>
    <cellStyle name="Normal 114 9" xfId="4836"/>
    <cellStyle name="Normal 114 9 2" xfId="14618"/>
    <cellStyle name="Normal 114 9 2 2" xfId="34131"/>
    <cellStyle name="Normal 114 9 2 3" xfId="54024"/>
    <cellStyle name="Normal 114 9 3" xfId="26700"/>
    <cellStyle name="Normal 114 9 4" xfId="46544"/>
    <cellStyle name="Normal 115" xfId="192"/>
    <cellStyle name="Normal 115 10" xfId="10205"/>
    <cellStyle name="Normal 115 10 2" xfId="29720"/>
    <cellStyle name="Normal 115 10 3" xfId="49613"/>
    <cellStyle name="Normal 115 11" xfId="19926"/>
    <cellStyle name="Normal 115 12" xfId="39526"/>
    <cellStyle name="Normal 115 2" xfId="410"/>
    <cellStyle name="Normal 115 2 2" xfId="1496"/>
    <cellStyle name="Normal 115 2 2 2" xfId="3868"/>
    <cellStyle name="Normal 115 2 2 2 2" xfId="9305"/>
    <cellStyle name="Normal 115 2 2 2 2 2" xfId="19028"/>
    <cellStyle name="Normal 115 2 2 2 2 2 2" xfId="38541"/>
    <cellStyle name="Normal 115 2 2 2 2 2 3" xfId="58434"/>
    <cellStyle name="Normal 115 2 2 2 2 3" xfId="22652"/>
    <cellStyle name="Normal 115 2 2 2 2 4" xfId="42416"/>
    <cellStyle name="Normal 115 2 2 2 3" xfId="13722"/>
    <cellStyle name="Normal 115 2 2 2 3 2" xfId="33236"/>
    <cellStyle name="Normal 115 2 2 2 3 3" xfId="53129"/>
    <cellStyle name="Normal 115 2 2 2 4" xfId="24641"/>
    <cellStyle name="Normal 115 2 2 2 5" xfId="44407"/>
    <cellStyle name="Normal 115 2 2 3" xfId="7628"/>
    <cellStyle name="Normal 115 2 2 3 2" xfId="17351"/>
    <cellStyle name="Normal 115 2 2 3 2 2" xfId="36864"/>
    <cellStyle name="Normal 115 2 2 3 2 3" xfId="56757"/>
    <cellStyle name="Normal 115 2 2 3 3" xfId="22936"/>
    <cellStyle name="Normal 115 2 2 3 4" xfId="42701"/>
    <cellStyle name="Normal 115 2 2 4" xfId="5595"/>
    <cellStyle name="Normal 115 2 2 4 2" xfId="15332"/>
    <cellStyle name="Normal 115 2 2 4 2 2" xfId="34845"/>
    <cellStyle name="Normal 115 2 2 4 2 3" xfId="54738"/>
    <cellStyle name="Normal 115 2 2 4 3" xfId="27415"/>
    <cellStyle name="Normal 115 2 2 4 4" xfId="47303"/>
    <cellStyle name="Normal 115 2 2 5" xfId="11454"/>
    <cellStyle name="Normal 115 2 2 5 2" xfId="30969"/>
    <cellStyle name="Normal 115 2 2 5 3" xfId="50862"/>
    <cellStyle name="Normal 115 2 2 6" xfId="21175"/>
    <cellStyle name="Normal 115 2 2 7" xfId="40830"/>
    <cellStyle name="Normal 115 2 3" xfId="945"/>
    <cellStyle name="Normal 115 2 3 2" xfId="3330"/>
    <cellStyle name="Normal 115 2 3 2 2" xfId="8767"/>
    <cellStyle name="Normal 115 2 3 2 2 2" xfId="18490"/>
    <cellStyle name="Normal 115 2 3 2 2 2 2" xfId="38003"/>
    <cellStyle name="Normal 115 2 3 2 2 2 3" xfId="57896"/>
    <cellStyle name="Normal 115 2 3 2 2 3" xfId="22919"/>
    <cellStyle name="Normal 115 2 3 2 2 4" xfId="42684"/>
    <cellStyle name="Normal 115 2 3 2 3" xfId="13184"/>
    <cellStyle name="Normal 115 2 3 2 3 2" xfId="32698"/>
    <cellStyle name="Normal 115 2 3 2 3 3" xfId="52591"/>
    <cellStyle name="Normal 115 2 3 2 4" xfId="24103"/>
    <cellStyle name="Normal 115 2 3 2 5" xfId="43869"/>
    <cellStyle name="Normal 115 2 3 3" xfId="7168"/>
    <cellStyle name="Normal 115 2 3 3 2" xfId="16904"/>
    <cellStyle name="Normal 115 2 3 3 2 2" xfId="36417"/>
    <cellStyle name="Normal 115 2 3 3 2 3" xfId="56310"/>
    <cellStyle name="Normal 115 2 3 3 3" xfId="22191"/>
    <cellStyle name="Normal 115 2 3 3 4" xfId="41951"/>
    <cellStyle name="Normal 115 2 3 4" xfId="6130"/>
    <cellStyle name="Normal 115 2 3 4 2" xfId="15867"/>
    <cellStyle name="Normal 115 2 3 4 2 2" xfId="35380"/>
    <cellStyle name="Normal 115 2 3 4 2 3" xfId="55273"/>
    <cellStyle name="Normal 115 2 3 4 3" xfId="27950"/>
    <cellStyle name="Normal 115 2 3 4 4" xfId="47838"/>
    <cellStyle name="Normal 115 2 3 5" xfId="10916"/>
    <cellStyle name="Normal 115 2 3 5 2" xfId="30431"/>
    <cellStyle name="Normal 115 2 3 5 3" xfId="50324"/>
    <cellStyle name="Normal 115 2 3 6" xfId="20637"/>
    <cellStyle name="Normal 115 2 3 7" xfId="40279"/>
    <cellStyle name="Normal 115 2 4" xfId="2135"/>
    <cellStyle name="Normal 115 2 4 2" xfId="4404"/>
    <cellStyle name="Normal 115 2 4 2 2" xfId="9840"/>
    <cellStyle name="Normal 115 2 4 2 2 2" xfId="19563"/>
    <cellStyle name="Normal 115 2 4 2 2 2 2" xfId="39076"/>
    <cellStyle name="Normal 115 2 4 2 2 2 3" xfId="58969"/>
    <cellStyle name="Normal 115 2 4 2 2 3" xfId="29289"/>
    <cellStyle name="Normal 115 2 4 2 2 4" xfId="49177"/>
    <cellStyle name="Normal 115 2 4 2 3" xfId="14257"/>
    <cellStyle name="Normal 115 2 4 2 3 2" xfId="33771"/>
    <cellStyle name="Normal 115 2 4 2 3 3" xfId="53664"/>
    <cellStyle name="Normal 115 2 4 2 4" xfId="25176"/>
    <cellStyle name="Normal 115 2 4 2 5" xfId="44943"/>
    <cellStyle name="Normal 115 2 4 3" xfId="6665"/>
    <cellStyle name="Normal 115 2 4 3 2" xfId="16402"/>
    <cellStyle name="Normal 115 2 4 3 2 2" xfId="35915"/>
    <cellStyle name="Normal 115 2 4 3 2 3" xfId="55808"/>
    <cellStyle name="Normal 115 2 4 3 3" xfId="28485"/>
    <cellStyle name="Normal 115 2 4 3 4" xfId="48373"/>
    <cellStyle name="Normal 115 2 4 4" xfId="11989"/>
    <cellStyle name="Normal 115 2 4 4 2" xfId="31504"/>
    <cellStyle name="Normal 115 2 4 4 3" xfId="51397"/>
    <cellStyle name="Normal 115 2 4 5" xfId="21710"/>
    <cellStyle name="Normal 115 2 4 6" xfId="41469"/>
    <cellStyle name="Normal 115 2 5" xfId="2795"/>
    <cellStyle name="Normal 115 2 5 2" xfId="8232"/>
    <cellStyle name="Normal 115 2 5 2 2" xfId="17955"/>
    <cellStyle name="Normal 115 2 5 2 2 2" xfId="37468"/>
    <cellStyle name="Normal 115 2 5 2 2 3" xfId="57361"/>
    <cellStyle name="Normal 115 2 5 2 3" xfId="26408"/>
    <cellStyle name="Normal 115 2 5 2 4" xfId="46181"/>
    <cellStyle name="Normal 115 2 5 3" xfId="12649"/>
    <cellStyle name="Normal 115 2 5 3 2" xfId="32163"/>
    <cellStyle name="Normal 115 2 5 3 3" xfId="52056"/>
    <cellStyle name="Normal 115 2 5 4" xfId="23568"/>
    <cellStyle name="Normal 115 2 5 5" xfId="43334"/>
    <cellStyle name="Normal 115 2 6" xfId="5055"/>
    <cellStyle name="Normal 115 2 6 2" xfId="14795"/>
    <cellStyle name="Normal 115 2 6 2 2" xfId="34308"/>
    <cellStyle name="Normal 115 2 6 2 3" xfId="54201"/>
    <cellStyle name="Normal 115 2 6 3" xfId="26877"/>
    <cellStyle name="Normal 115 2 6 4" xfId="46763"/>
    <cellStyle name="Normal 115 2 7" xfId="10381"/>
    <cellStyle name="Normal 115 2 7 2" xfId="29896"/>
    <cellStyle name="Normal 115 2 7 3" xfId="49789"/>
    <cellStyle name="Normal 115 2 8" xfId="20102"/>
    <cellStyle name="Normal 115 2 9" xfId="39744"/>
    <cellStyle name="Normal 115 3" xfId="586"/>
    <cellStyle name="Normal 115 3 2" xfId="1672"/>
    <cellStyle name="Normal 115 3 2 2" xfId="4044"/>
    <cellStyle name="Normal 115 3 2 2 2" xfId="9481"/>
    <cellStyle name="Normal 115 3 2 2 2 2" xfId="19204"/>
    <cellStyle name="Normal 115 3 2 2 2 2 2" xfId="38717"/>
    <cellStyle name="Normal 115 3 2 2 2 2 3" xfId="58610"/>
    <cellStyle name="Normal 115 3 2 2 2 3" xfId="26115"/>
    <cellStyle name="Normal 115 3 2 2 2 4" xfId="45886"/>
    <cellStyle name="Normal 115 3 2 2 3" xfId="13898"/>
    <cellStyle name="Normal 115 3 2 2 3 2" xfId="33412"/>
    <cellStyle name="Normal 115 3 2 2 3 3" xfId="53305"/>
    <cellStyle name="Normal 115 3 2 2 4" xfId="24817"/>
    <cellStyle name="Normal 115 3 2 2 5" xfId="44583"/>
    <cellStyle name="Normal 115 3 2 3" xfId="7775"/>
    <cellStyle name="Normal 115 3 2 3 2" xfId="17498"/>
    <cellStyle name="Normal 115 3 2 3 2 2" xfId="37011"/>
    <cellStyle name="Normal 115 3 2 3 2 3" xfId="56904"/>
    <cellStyle name="Normal 115 3 2 3 3" xfId="26224"/>
    <cellStyle name="Normal 115 3 2 3 4" xfId="45995"/>
    <cellStyle name="Normal 115 3 2 4" xfId="5771"/>
    <cellStyle name="Normal 115 3 2 4 2" xfId="15508"/>
    <cellStyle name="Normal 115 3 2 4 2 2" xfId="35021"/>
    <cellStyle name="Normal 115 3 2 4 2 3" xfId="54914"/>
    <cellStyle name="Normal 115 3 2 4 3" xfId="27591"/>
    <cellStyle name="Normal 115 3 2 4 4" xfId="47479"/>
    <cellStyle name="Normal 115 3 2 5" xfId="11630"/>
    <cellStyle name="Normal 115 3 2 5 2" xfId="31145"/>
    <cellStyle name="Normal 115 3 2 5 3" xfId="51038"/>
    <cellStyle name="Normal 115 3 2 6" xfId="21351"/>
    <cellStyle name="Normal 115 3 2 7" xfId="41006"/>
    <cellStyle name="Normal 115 3 3" xfId="1121"/>
    <cellStyle name="Normal 115 3 3 2" xfId="3506"/>
    <cellStyle name="Normal 115 3 3 2 2" xfId="8943"/>
    <cellStyle name="Normal 115 3 3 2 2 2" xfId="18666"/>
    <cellStyle name="Normal 115 3 3 2 2 2 2" xfId="38179"/>
    <cellStyle name="Normal 115 3 3 2 2 2 3" xfId="58072"/>
    <cellStyle name="Normal 115 3 3 2 2 3" xfId="22495"/>
    <cellStyle name="Normal 115 3 3 2 2 4" xfId="42258"/>
    <cellStyle name="Normal 115 3 3 2 3" xfId="13360"/>
    <cellStyle name="Normal 115 3 3 2 3 2" xfId="32874"/>
    <cellStyle name="Normal 115 3 3 2 3 3" xfId="52767"/>
    <cellStyle name="Normal 115 3 3 2 4" xfId="24279"/>
    <cellStyle name="Normal 115 3 3 2 5" xfId="44045"/>
    <cellStyle name="Normal 115 3 3 3" xfId="7315"/>
    <cellStyle name="Normal 115 3 3 3 2" xfId="17051"/>
    <cellStyle name="Normal 115 3 3 3 2 2" xfId="36564"/>
    <cellStyle name="Normal 115 3 3 3 2 3" xfId="56457"/>
    <cellStyle name="Normal 115 3 3 3 3" xfId="22265"/>
    <cellStyle name="Normal 115 3 3 3 4" xfId="42026"/>
    <cellStyle name="Normal 115 3 3 4" xfId="6306"/>
    <cellStyle name="Normal 115 3 3 4 2" xfId="16043"/>
    <cellStyle name="Normal 115 3 3 4 2 2" xfId="35556"/>
    <cellStyle name="Normal 115 3 3 4 2 3" xfId="55449"/>
    <cellStyle name="Normal 115 3 3 4 3" xfId="28126"/>
    <cellStyle name="Normal 115 3 3 4 4" xfId="48014"/>
    <cellStyle name="Normal 115 3 3 5" xfId="11092"/>
    <cellStyle name="Normal 115 3 3 5 2" xfId="30607"/>
    <cellStyle name="Normal 115 3 3 5 3" xfId="50500"/>
    <cellStyle name="Normal 115 3 3 6" xfId="20813"/>
    <cellStyle name="Normal 115 3 3 7" xfId="40455"/>
    <cellStyle name="Normal 115 3 4" xfId="2311"/>
    <cellStyle name="Normal 115 3 4 2" xfId="4580"/>
    <cellStyle name="Normal 115 3 4 2 2" xfId="10016"/>
    <cellStyle name="Normal 115 3 4 2 2 2" xfId="19739"/>
    <cellStyle name="Normal 115 3 4 2 2 2 2" xfId="39252"/>
    <cellStyle name="Normal 115 3 4 2 2 2 3" xfId="59145"/>
    <cellStyle name="Normal 115 3 4 2 2 3" xfId="29465"/>
    <cellStyle name="Normal 115 3 4 2 2 4" xfId="49353"/>
    <cellStyle name="Normal 115 3 4 2 3" xfId="14433"/>
    <cellStyle name="Normal 115 3 4 2 3 2" xfId="33947"/>
    <cellStyle name="Normal 115 3 4 2 3 3" xfId="53840"/>
    <cellStyle name="Normal 115 3 4 2 4" xfId="25352"/>
    <cellStyle name="Normal 115 3 4 2 5" xfId="45119"/>
    <cellStyle name="Normal 115 3 4 3" xfId="6841"/>
    <cellStyle name="Normal 115 3 4 3 2" xfId="16578"/>
    <cellStyle name="Normal 115 3 4 3 2 2" xfId="36091"/>
    <cellStyle name="Normal 115 3 4 3 2 3" xfId="55984"/>
    <cellStyle name="Normal 115 3 4 3 3" xfId="28661"/>
    <cellStyle name="Normal 115 3 4 3 4" xfId="48549"/>
    <cellStyle name="Normal 115 3 4 4" xfId="12165"/>
    <cellStyle name="Normal 115 3 4 4 2" xfId="31680"/>
    <cellStyle name="Normal 115 3 4 4 3" xfId="51573"/>
    <cellStyle name="Normal 115 3 4 5" xfId="21886"/>
    <cellStyle name="Normal 115 3 4 6" xfId="41645"/>
    <cellStyle name="Normal 115 3 5" xfId="2971"/>
    <cellStyle name="Normal 115 3 5 2" xfId="8408"/>
    <cellStyle name="Normal 115 3 5 2 2" xfId="18131"/>
    <cellStyle name="Normal 115 3 5 2 2 2" xfId="37644"/>
    <cellStyle name="Normal 115 3 5 2 2 3" xfId="57537"/>
    <cellStyle name="Normal 115 3 5 2 3" xfId="22746"/>
    <cellStyle name="Normal 115 3 5 2 4" xfId="42510"/>
    <cellStyle name="Normal 115 3 5 3" xfId="12825"/>
    <cellStyle name="Normal 115 3 5 3 2" xfId="32339"/>
    <cellStyle name="Normal 115 3 5 3 3" xfId="52232"/>
    <cellStyle name="Normal 115 3 5 4" xfId="23744"/>
    <cellStyle name="Normal 115 3 5 5" xfId="43510"/>
    <cellStyle name="Normal 115 3 6" xfId="5231"/>
    <cellStyle name="Normal 115 3 6 2" xfId="14971"/>
    <cellStyle name="Normal 115 3 6 2 2" xfId="34484"/>
    <cellStyle name="Normal 115 3 6 2 3" xfId="54377"/>
    <cellStyle name="Normal 115 3 6 3" xfId="27053"/>
    <cellStyle name="Normal 115 3 6 4" xfId="46939"/>
    <cellStyle name="Normal 115 3 7" xfId="10557"/>
    <cellStyle name="Normal 115 3 7 2" xfId="30072"/>
    <cellStyle name="Normal 115 3 7 3" xfId="49965"/>
    <cellStyle name="Normal 115 3 8" xfId="20278"/>
    <cellStyle name="Normal 115 3 9" xfId="39920"/>
    <cellStyle name="Normal 115 4" xfId="1320"/>
    <cellStyle name="Normal 115 4 2" xfId="3692"/>
    <cellStyle name="Normal 115 4 2 2" xfId="9129"/>
    <cellStyle name="Normal 115 4 2 2 2" xfId="18852"/>
    <cellStyle name="Normal 115 4 2 2 2 2" xfId="38365"/>
    <cellStyle name="Normal 115 4 2 2 2 3" xfId="58258"/>
    <cellStyle name="Normal 115 4 2 2 3" xfId="22070"/>
    <cellStyle name="Normal 115 4 2 2 4" xfId="41830"/>
    <cellStyle name="Normal 115 4 2 3" xfId="13546"/>
    <cellStyle name="Normal 115 4 2 3 2" xfId="33060"/>
    <cellStyle name="Normal 115 4 2 3 3" xfId="52953"/>
    <cellStyle name="Normal 115 4 2 4" xfId="24465"/>
    <cellStyle name="Normal 115 4 2 5" xfId="44231"/>
    <cellStyle name="Normal 115 4 3" xfId="7481"/>
    <cellStyle name="Normal 115 4 3 2" xfId="17204"/>
    <cellStyle name="Normal 115 4 3 2 2" xfId="36717"/>
    <cellStyle name="Normal 115 4 3 2 3" xfId="56610"/>
    <cellStyle name="Normal 115 4 3 3" xfId="22210"/>
    <cellStyle name="Normal 115 4 3 4" xfId="41970"/>
    <cellStyle name="Normal 115 4 4" xfId="5419"/>
    <cellStyle name="Normal 115 4 4 2" xfId="15156"/>
    <cellStyle name="Normal 115 4 4 2 2" xfId="34669"/>
    <cellStyle name="Normal 115 4 4 2 3" xfId="54562"/>
    <cellStyle name="Normal 115 4 4 3" xfId="27239"/>
    <cellStyle name="Normal 115 4 4 4" xfId="47127"/>
    <cellStyle name="Normal 115 4 5" xfId="11278"/>
    <cellStyle name="Normal 115 4 5 2" xfId="30793"/>
    <cellStyle name="Normal 115 4 5 3" xfId="50686"/>
    <cellStyle name="Normal 115 4 6" xfId="20999"/>
    <cellStyle name="Normal 115 4 7" xfId="40654"/>
    <cellStyle name="Normal 115 5" xfId="769"/>
    <cellStyle name="Normal 115 5 2" xfId="3154"/>
    <cellStyle name="Normal 115 5 2 2" xfId="8591"/>
    <cellStyle name="Normal 115 5 2 2 2" xfId="18314"/>
    <cellStyle name="Normal 115 5 2 2 2 2" xfId="37827"/>
    <cellStyle name="Normal 115 5 2 2 2 3" xfId="57720"/>
    <cellStyle name="Normal 115 5 2 2 3" xfId="23122"/>
    <cellStyle name="Normal 115 5 2 2 4" xfId="42888"/>
    <cellStyle name="Normal 115 5 2 3" xfId="13008"/>
    <cellStyle name="Normal 115 5 2 3 2" xfId="32522"/>
    <cellStyle name="Normal 115 5 2 3 3" xfId="52415"/>
    <cellStyle name="Normal 115 5 2 4" xfId="23927"/>
    <cellStyle name="Normal 115 5 2 5" xfId="43693"/>
    <cellStyle name="Normal 115 5 3" xfId="7021"/>
    <cellStyle name="Normal 115 5 3 2" xfId="16757"/>
    <cellStyle name="Normal 115 5 3 2 2" xfId="36270"/>
    <cellStyle name="Normal 115 5 3 2 3" xfId="56163"/>
    <cellStyle name="Normal 115 5 3 3" xfId="22508"/>
    <cellStyle name="Normal 115 5 3 4" xfId="42271"/>
    <cellStyle name="Normal 115 5 4" xfId="5954"/>
    <cellStyle name="Normal 115 5 4 2" xfId="15691"/>
    <cellStyle name="Normal 115 5 4 2 2" xfId="35204"/>
    <cellStyle name="Normal 115 5 4 2 3" xfId="55097"/>
    <cellStyle name="Normal 115 5 4 3" xfId="27774"/>
    <cellStyle name="Normal 115 5 4 4" xfId="47662"/>
    <cellStyle name="Normal 115 5 5" xfId="10740"/>
    <cellStyle name="Normal 115 5 5 2" xfId="30255"/>
    <cellStyle name="Normal 115 5 5 3" xfId="50148"/>
    <cellStyle name="Normal 115 5 6" xfId="20461"/>
    <cellStyle name="Normal 115 5 7" xfId="40103"/>
    <cellStyle name="Normal 115 6" xfId="1917"/>
    <cellStyle name="Normal 115 6 2" xfId="4228"/>
    <cellStyle name="Normal 115 6 2 2" xfId="9664"/>
    <cellStyle name="Normal 115 6 2 2 2" xfId="19387"/>
    <cellStyle name="Normal 115 6 2 2 2 2" xfId="38900"/>
    <cellStyle name="Normal 115 6 2 2 2 3" xfId="58793"/>
    <cellStyle name="Normal 115 6 2 2 3" xfId="29113"/>
    <cellStyle name="Normal 115 6 2 2 4" xfId="49001"/>
    <cellStyle name="Normal 115 6 2 3" xfId="14081"/>
    <cellStyle name="Normal 115 6 2 3 2" xfId="33595"/>
    <cellStyle name="Normal 115 6 2 3 3" xfId="53488"/>
    <cellStyle name="Normal 115 6 2 4" xfId="25000"/>
    <cellStyle name="Normal 115 6 2 5" xfId="44767"/>
    <cellStyle name="Normal 115 6 3" xfId="6489"/>
    <cellStyle name="Normal 115 6 3 2" xfId="16226"/>
    <cellStyle name="Normal 115 6 3 2 2" xfId="35739"/>
    <cellStyle name="Normal 115 6 3 2 3" xfId="55632"/>
    <cellStyle name="Normal 115 6 3 3" xfId="28309"/>
    <cellStyle name="Normal 115 6 3 4" xfId="48197"/>
    <cellStyle name="Normal 115 6 4" xfId="11813"/>
    <cellStyle name="Normal 115 6 4 2" xfId="31328"/>
    <cellStyle name="Normal 115 6 4 3" xfId="51221"/>
    <cellStyle name="Normal 115 6 5" xfId="21534"/>
    <cellStyle name="Normal 115 6 6" xfId="41251"/>
    <cellStyle name="Normal 115 7" xfId="2480"/>
    <cellStyle name="Normal 115 7 2" xfId="7917"/>
    <cellStyle name="Normal 115 7 2 2" xfId="17640"/>
    <cellStyle name="Normal 115 7 2 2 2" xfId="37153"/>
    <cellStyle name="Normal 115 7 2 2 3" xfId="57046"/>
    <cellStyle name="Normal 115 7 2 3" xfId="22032"/>
    <cellStyle name="Normal 115 7 2 4" xfId="41792"/>
    <cellStyle name="Normal 115 7 3" xfId="12334"/>
    <cellStyle name="Normal 115 7 3 2" xfId="31848"/>
    <cellStyle name="Normal 115 7 3 3" xfId="51741"/>
    <cellStyle name="Normal 115 7 4" xfId="23253"/>
    <cellStyle name="Normal 115 7 5" xfId="43019"/>
    <cellStyle name="Normal 115 8" xfId="2619"/>
    <cellStyle name="Normal 115 8 2" xfId="8056"/>
    <cellStyle name="Normal 115 8 2 2" xfId="17779"/>
    <cellStyle name="Normal 115 8 2 2 2" xfId="37292"/>
    <cellStyle name="Normal 115 8 2 2 3" xfId="57185"/>
    <cellStyle name="Normal 115 8 2 3" xfId="26146"/>
    <cellStyle name="Normal 115 8 2 4" xfId="45917"/>
    <cellStyle name="Normal 115 8 3" xfId="12473"/>
    <cellStyle name="Normal 115 8 3 2" xfId="31987"/>
    <cellStyle name="Normal 115 8 3 3" xfId="51880"/>
    <cellStyle name="Normal 115 8 4" xfId="23392"/>
    <cellStyle name="Normal 115 8 5" xfId="43158"/>
    <cellStyle name="Normal 115 9" xfId="4837"/>
    <cellStyle name="Normal 115 9 2" xfId="14619"/>
    <cellStyle name="Normal 115 9 2 2" xfId="34132"/>
    <cellStyle name="Normal 115 9 2 3" xfId="54025"/>
    <cellStyle name="Normal 115 9 3" xfId="26701"/>
    <cellStyle name="Normal 115 9 4" xfId="46545"/>
    <cellStyle name="Normal 116" xfId="193"/>
    <cellStyle name="Normal 116 10" xfId="10206"/>
    <cellStyle name="Normal 116 10 2" xfId="29721"/>
    <cellStyle name="Normal 116 10 3" xfId="49614"/>
    <cellStyle name="Normal 116 11" xfId="19927"/>
    <cellStyle name="Normal 116 12" xfId="39527"/>
    <cellStyle name="Normal 116 2" xfId="411"/>
    <cellStyle name="Normal 116 2 2" xfId="1497"/>
    <cellStyle name="Normal 116 2 2 2" xfId="3869"/>
    <cellStyle name="Normal 116 2 2 2 2" xfId="9306"/>
    <cellStyle name="Normal 116 2 2 2 2 2" xfId="19029"/>
    <cellStyle name="Normal 116 2 2 2 2 2 2" xfId="38542"/>
    <cellStyle name="Normal 116 2 2 2 2 2 3" xfId="58435"/>
    <cellStyle name="Normal 116 2 2 2 2 3" xfId="22270"/>
    <cellStyle name="Normal 116 2 2 2 2 4" xfId="42031"/>
    <cellStyle name="Normal 116 2 2 2 3" xfId="13723"/>
    <cellStyle name="Normal 116 2 2 2 3 2" xfId="33237"/>
    <cellStyle name="Normal 116 2 2 2 3 3" xfId="53130"/>
    <cellStyle name="Normal 116 2 2 2 4" xfId="24642"/>
    <cellStyle name="Normal 116 2 2 2 5" xfId="44408"/>
    <cellStyle name="Normal 116 2 2 3" xfId="7629"/>
    <cellStyle name="Normal 116 2 2 3 2" xfId="17352"/>
    <cellStyle name="Normal 116 2 2 3 2 2" xfId="36865"/>
    <cellStyle name="Normal 116 2 2 3 2 3" xfId="56758"/>
    <cellStyle name="Normal 116 2 2 3 3" xfId="21961"/>
    <cellStyle name="Normal 116 2 2 3 4" xfId="41720"/>
    <cellStyle name="Normal 116 2 2 4" xfId="5596"/>
    <cellStyle name="Normal 116 2 2 4 2" xfId="15333"/>
    <cellStyle name="Normal 116 2 2 4 2 2" xfId="34846"/>
    <cellStyle name="Normal 116 2 2 4 2 3" xfId="54739"/>
    <cellStyle name="Normal 116 2 2 4 3" xfId="27416"/>
    <cellStyle name="Normal 116 2 2 4 4" xfId="47304"/>
    <cellStyle name="Normal 116 2 2 5" xfId="11455"/>
    <cellStyle name="Normal 116 2 2 5 2" xfId="30970"/>
    <cellStyle name="Normal 116 2 2 5 3" xfId="50863"/>
    <cellStyle name="Normal 116 2 2 6" xfId="21176"/>
    <cellStyle name="Normal 116 2 2 7" xfId="40831"/>
    <cellStyle name="Normal 116 2 3" xfId="946"/>
    <cellStyle name="Normal 116 2 3 2" xfId="3331"/>
    <cellStyle name="Normal 116 2 3 2 2" xfId="8768"/>
    <cellStyle name="Normal 116 2 3 2 2 2" xfId="18491"/>
    <cellStyle name="Normal 116 2 3 2 2 2 2" xfId="38004"/>
    <cellStyle name="Normal 116 2 3 2 2 2 3" xfId="57897"/>
    <cellStyle name="Normal 116 2 3 2 2 3" xfId="25948"/>
    <cellStyle name="Normal 116 2 3 2 2 4" xfId="45718"/>
    <cellStyle name="Normal 116 2 3 2 3" xfId="13185"/>
    <cellStyle name="Normal 116 2 3 2 3 2" xfId="32699"/>
    <cellStyle name="Normal 116 2 3 2 3 3" xfId="52592"/>
    <cellStyle name="Normal 116 2 3 2 4" xfId="24104"/>
    <cellStyle name="Normal 116 2 3 2 5" xfId="43870"/>
    <cellStyle name="Normal 116 2 3 3" xfId="7169"/>
    <cellStyle name="Normal 116 2 3 3 2" xfId="16905"/>
    <cellStyle name="Normal 116 2 3 3 2 2" xfId="36418"/>
    <cellStyle name="Normal 116 2 3 3 2 3" xfId="56311"/>
    <cellStyle name="Normal 116 2 3 3 3" xfId="22350"/>
    <cellStyle name="Normal 116 2 3 3 4" xfId="42112"/>
    <cellStyle name="Normal 116 2 3 4" xfId="6131"/>
    <cellStyle name="Normal 116 2 3 4 2" xfId="15868"/>
    <cellStyle name="Normal 116 2 3 4 2 2" xfId="35381"/>
    <cellStyle name="Normal 116 2 3 4 2 3" xfId="55274"/>
    <cellStyle name="Normal 116 2 3 4 3" xfId="27951"/>
    <cellStyle name="Normal 116 2 3 4 4" xfId="47839"/>
    <cellStyle name="Normal 116 2 3 5" xfId="10917"/>
    <cellStyle name="Normal 116 2 3 5 2" xfId="30432"/>
    <cellStyle name="Normal 116 2 3 5 3" xfId="50325"/>
    <cellStyle name="Normal 116 2 3 6" xfId="20638"/>
    <cellStyle name="Normal 116 2 3 7" xfId="40280"/>
    <cellStyle name="Normal 116 2 4" xfId="2136"/>
    <cellStyle name="Normal 116 2 4 2" xfId="4405"/>
    <cellStyle name="Normal 116 2 4 2 2" xfId="9841"/>
    <cellStyle name="Normal 116 2 4 2 2 2" xfId="19564"/>
    <cellStyle name="Normal 116 2 4 2 2 2 2" xfId="39077"/>
    <cellStyle name="Normal 116 2 4 2 2 2 3" xfId="58970"/>
    <cellStyle name="Normal 116 2 4 2 2 3" xfId="29290"/>
    <cellStyle name="Normal 116 2 4 2 2 4" xfId="49178"/>
    <cellStyle name="Normal 116 2 4 2 3" xfId="14258"/>
    <cellStyle name="Normal 116 2 4 2 3 2" xfId="33772"/>
    <cellStyle name="Normal 116 2 4 2 3 3" xfId="53665"/>
    <cellStyle name="Normal 116 2 4 2 4" xfId="25177"/>
    <cellStyle name="Normal 116 2 4 2 5" xfId="44944"/>
    <cellStyle name="Normal 116 2 4 3" xfId="6666"/>
    <cellStyle name="Normal 116 2 4 3 2" xfId="16403"/>
    <cellStyle name="Normal 116 2 4 3 2 2" xfId="35916"/>
    <cellStyle name="Normal 116 2 4 3 2 3" xfId="55809"/>
    <cellStyle name="Normal 116 2 4 3 3" xfId="28486"/>
    <cellStyle name="Normal 116 2 4 3 4" xfId="48374"/>
    <cellStyle name="Normal 116 2 4 4" xfId="11990"/>
    <cellStyle name="Normal 116 2 4 4 2" xfId="31505"/>
    <cellStyle name="Normal 116 2 4 4 3" xfId="51398"/>
    <cellStyle name="Normal 116 2 4 5" xfId="21711"/>
    <cellStyle name="Normal 116 2 4 6" xfId="41470"/>
    <cellStyle name="Normal 116 2 5" xfId="2796"/>
    <cellStyle name="Normal 116 2 5 2" xfId="8233"/>
    <cellStyle name="Normal 116 2 5 2 2" xfId="17956"/>
    <cellStyle name="Normal 116 2 5 2 2 2" xfId="37469"/>
    <cellStyle name="Normal 116 2 5 2 2 3" xfId="57362"/>
    <cellStyle name="Normal 116 2 5 2 3" xfId="25466"/>
    <cellStyle name="Normal 116 2 5 2 4" xfId="45233"/>
    <cellStyle name="Normal 116 2 5 3" xfId="12650"/>
    <cellStyle name="Normal 116 2 5 3 2" xfId="32164"/>
    <cellStyle name="Normal 116 2 5 3 3" xfId="52057"/>
    <cellStyle name="Normal 116 2 5 4" xfId="23569"/>
    <cellStyle name="Normal 116 2 5 5" xfId="43335"/>
    <cellStyle name="Normal 116 2 6" xfId="5056"/>
    <cellStyle name="Normal 116 2 6 2" xfId="14796"/>
    <cellStyle name="Normal 116 2 6 2 2" xfId="34309"/>
    <cellStyle name="Normal 116 2 6 2 3" xfId="54202"/>
    <cellStyle name="Normal 116 2 6 3" xfId="26878"/>
    <cellStyle name="Normal 116 2 6 4" xfId="46764"/>
    <cellStyle name="Normal 116 2 7" xfId="10382"/>
    <cellStyle name="Normal 116 2 7 2" xfId="29897"/>
    <cellStyle name="Normal 116 2 7 3" xfId="49790"/>
    <cellStyle name="Normal 116 2 8" xfId="20103"/>
    <cellStyle name="Normal 116 2 9" xfId="39745"/>
    <cellStyle name="Normal 116 3" xfId="587"/>
    <cellStyle name="Normal 116 3 2" xfId="1673"/>
    <cellStyle name="Normal 116 3 2 2" xfId="4045"/>
    <cellStyle name="Normal 116 3 2 2 2" xfId="9482"/>
    <cellStyle name="Normal 116 3 2 2 2 2" xfId="19205"/>
    <cellStyle name="Normal 116 3 2 2 2 2 2" xfId="38718"/>
    <cellStyle name="Normal 116 3 2 2 2 2 3" xfId="58611"/>
    <cellStyle name="Normal 116 3 2 2 2 3" xfId="22659"/>
    <cellStyle name="Normal 116 3 2 2 2 4" xfId="42423"/>
    <cellStyle name="Normal 116 3 2 2 3" xfId="13899"/>
    <cellStyle name="Normal 116 3 2 2 3 2" xfId="33413"/>
    <cellStyle name="Normal 116 3 2 2 3 3" xfId="53306"/>
    <cellStyle name="Normal 116 3 2 2 4" xfId="24818"/>
    <cellStyle name="Normal 116 3 2 2 5" xfId="44584"/>
    <cellStyle name="Normal 116 3 2 3" xfId="7776"/>
    <cellStyle name="Normal 116 3 2 3 2" xfId="17499"/>
    <cellStyle name="Normal 116 3 2 3 2 2" xfId="37012"/>
    <cellStyle name="Normal 116 3 2 3 2 3" xfId="56905"/>
    <cellStyle name="Normal 116 3 2 3 3" xfId="22083"/>
    <cellStyle name="Normal 116 3 2 3 4" xfId="41843"/>
    <cellStyle name="Normal 116 3 2 4" xfId="5772"/>
    <cellStyle name="Normal 116 3 2 4 2" xfId="15509"/>
    <cellStyle name="Normal 116 3 2 4 2 2" xfId="35022"/>
    <cellStyle name="Normal 116 3 2 4 2 3" xfId="54915"/>
    <cellStyle name="Normal 116 3 2 4 3" xfId="27592"/>
    <cellStyle name="Normal 116 3 2 4 4" xfId="47480"/>
    <cellStyle name="Normal 116 3 2 5" xfId="11631"/>
    <cellStyle name="Normal 116 3 2 5 2" xfId="31146"/>
    <cellStyle name="Normal 116 3 2 5 3" xfId="51039"/>
    <cellStyle name="Normal 116 3 2 6" xfId="21352"/>
    <cellStyle name="Normal 116 3 2 7" xfId="41007"/>
    <cellStyle name="Normal 116 3 3" xfId="1122"/>
    <cellStyle name="Normal 116 3 3 2" xfId="3507"/>
    <cellStyle name="Normal 116 3 3 2 2" xfId="8944"/>
    <cellStyle name="Normal 116 3 3 2 2 2" xfId="18667"/>
    <cellStyle name="Normal 116 3 3 2 2 2 2" xfId="38180"/>
    <cellStyle name="Normal 116 3 3 2 2 2 3" xfId="58073"/>
    <cellStyle name="Normal 116 3 3 2 2 3" xfId="22816"/>
    <cellStyle name="Normal 116 3 3 2 2 4" xfId="42580"/>
    <cellStyle name="Normal 116 3 3 2 3" xfId="13361"/>
    <cellStyle name="Normal 116 3 3 2 3 2" xfId="32875"/>
    <cellStyle name="Normal 116 3 3 2 3 3" xfId="52768"/>
    <cellStyle name="Normal 116 3 3 2 4" xfId="24280"/>
    <cellStyle name="Normal 116 3 3 2 5" xfId="44046"/>
    <cellStyle name="Normal 116 3 3 3" xfId="7316"/>
    <cellStyle name="Normal 116 3 3 3 2" xfId="17052"/>
    <cellStyle name="Normal 116 3 3 3 2 2" xfId="36565"/>
    <cellStyle name="Normal 116 3 3 3 2 3" xfId="56458"/>
    <cellStyle name="Normal 116 3 3 3 3" xfId="26490"/>
    <cellStyle name="Normal 116 3 3 3 4" xfId="46263"/>
    <cellStyle name="Normal 116 3 3 4" xfId="6307"/>
    <cellStyle name="Normal 116 3 3 4 2" xfId="16044"/>
    <cellStyle name="Normal 116 3 3 4 2 2" xfId="35557"/>
    <cellStyle name="Normal 116 3 3 4 2 3" xfId="55450"/>
    <cellStyle name="Normal 116 3 3 4 3" xfId="28127"/>
    <cellStyle name="Normal 116 3 3 4 4" xfId="48015"/>
    <cellStyle name="Normal 116 3 3 5" xfId="11093"/>
    <cellStyle name="Normal 116 3 3 5 2" xfId="30608"/>
    <cellStyle name="Normal 116 3 3 5 3" xfId="50501"/>
    <cellStyle name="Normal 116 3 3 6" xfId="20814"/>
    <cellStyle name="Normal 116 3 3 7" xfId="40456"/>
    <cellStyle name="Normal 116 3 4" xfId="2312"/>
    <cellStyle name="Normal 116 3 4 2" xfId="4581"/>
    <cellStyle name="Normal 116 3 4 2 2" xfId="10017"/>
    <cellStyle name="Normal 116 3 4 2 2 2" xfId="19740"/>
    <cellStyle name="Normal 116 3 4 2 2 2 2" xfId="39253"/>
    <cellStyle name="Normal 116 3 4 2 2 2 3" xfId="59146"/>
    <cellStyle name="Normal 116 3 4 2 2 3" xfId="29466"/>
    <cellStyle name="Normal 116 3 4 2 2 4" xfId="49354"/>
    <cellStyle name="Normal 116 3 4 2 3" xfId="14434"/>
    <cellStyle name="Normal 116 3 4 2 3 2" xfId="33948"/>
    <cellStyle name="Normal 116 3 4 2 3 3" xfId="53841"/>
    <cellStyle name="Normal 116 3 4 2 4" xfId="25353"/>
    <cellStyle name="Normal 116 3 4 2 5" xfId="45120"/>
    <cellStyle name="Normal 116 3 4 3" xfId="6842"/>
    <cellStyle name="Normal 116 3 4 3 2" xfId="16579"/>
    <cellStyle name="Normal 116 3 4 3 2 2" xfId="36092"/>
    <cellStyle name="Normal 116 3 4 3 2 3" xfId="55985"/>
    <cellStyle name="Normal 116 3 4 3 3" xfId="28662"/>
    <cellStyle name="Normal 116 3 4 3 4" xfId="48550"/>
    <cellStyle name="Normal 116 3 4 4" xfId="12166"/>
    <cellStyle name="Normal 116 3 4 4 2" xfId="31681"/>
    <cellStyle name="Normal 116 3 4 4 3" xfId="51574"/>
    <cellStyle name="Normal 116 3 4 5" xfId="21887"/>
    <cellStyle name="Normal 116 3 4 6" xfId="41646"/>
    <cellStyle name="Normal 116 3 5" xfId="2972"/>
    <cellStyle name="Normal 116 3 5 2" xfId="8409"/>
    <cellStyle name="Normal 116 3 5 2 2" xfId="18132"/>
    <cellStyle name="Normal 116 3 5 2 2 2" xfId="37645"/>
    <cellStyle name="Normal 116 3 5 2 2 3" xfId="57538"/>
    <cellStyle name="Normal 116 3 5 2 3" xfId="22040"/>
    <cellStyle name="Normal 116 3 5 2 4" xfId="41800"/>
    <cellStyle name="Normal 116 3 5 3" xfId="12826"/>
    <cellStyle name="Normal 116 3 5 3 2" xfId="32340"/>
    <cellStyle name="Normal 116 3 5 3 3" xfId="52233"/>
    <cellStyle name="Normal 116 3 5 4" xfId="23745"/>
    <cellStyle name="Normal 116 3 5 5" xfId="43511"/>
    <cellStyle name="Normal 116 3 6" xfId="5232"/>
    <cellStyle name="Normal 116 3 6 2" xfId="14972"/>
    <cellStyle name="Normal 116 3 6 2 2" xfId="34485"/>
    <cellStyle name="Normal 116 3 6 2 3" xfId="54378"/>
    <cellStyle name="Normal 116 3 6 3" xfId="27054"/>
    <cellStyle name="Normal 116 3 6 4" xfId="46940"/>
    <cellStyle name="Normal 116 3 7" xfId="10558"/>
    <cellStyle name="Normal 116 3 7 2" xfId="30073"/>
    <cellStyle name="Normal 116 3 7 3" xfId="49966"/>
    <cellStyle name="Normal 116 3 8" xfId="20279"/>
    <cellStyle name="Normal 116 3 9" xfId="39921"/>
    <cellStyle name="Normal 116 4" xfId="1321"/>
    <cellStyle name="Normal 116 4 2" xfId="3693"/>
    <cellStyle name="Normal 116 4 2 2" xfId="9130"/>
    <cellStyle name="Normal 116 4 2 2 2" xfId="18853"/>
    <cellStyle name="Normal 116 4 2 2 2 2" xfId="38366"/>
    <cellStyle name="Normal 116 4 2 2 2 3" xfId="58259"/>
    <cellStyle name="Normal 116 4 2 2 3" xfId="26136"/>
    <cellStyle name="Normal 116 4 2 2 4" xfId="45907"/>
    <cellStyle name="Normal 116 4 2 3" xfId="13547"/>
    <cellStyle name="Normal 116 4 2 3 2" xfId="33061"/>
    <cellStyle name="Normal 116 4 2 3 3" xfId="52954"/>
    <cellStyle name="Normal 116 4 2 4" xfId="24466"/>
    <cellStyle name="Normal 116 4 2 5" xfId="44232"/>
    <cellStyle name="Normal 116 4 3" xfId="7482"/>
    <cellStyle name="Normal 116 4 3 2" xfId="17205"/>
    <cellStyle name="Normal 116 4 3 2 2" xfId="36718"/>
    <cellStyle name="Normal 116 4 3 2 3" xfId="56611"/>
    <cellStyle name="Normal 116 4 3 3" xfId="22966"/>
    <cellStyle name="Normal 116 4 3 4" xfId="42731"/>
    <cellStyle name="Normal 116 4 4" xfId="5420"/>
    <cellStyle name="Normal 116 4 4 2" xfId="15157"/>
    <cellStyle name="Normal 116 4 4 2 2" xfId="34670"/>
    <cellStyle name="Normal 116 4 4 2 3" xfId="54563"/>
    <cellStyle name="Normal 116 4 4 3" xfId="27240"/>
    <cellStyle name="Normal 116 4 4 4" xfId="47128"/>
    <cellStyle name="Normal 116 4 5" xfId="11279"/>
    <cellStyle name="Normal 116 4 5 2" xfId="30794"/>
    <cellStyle name="Normal 116 4 5 3" xfId="50687"/>
    <cellStyle name="Normal 116 4 6" xfId="21000"/>
    <cellStyle name="Normal 116 4 7" xfId="40655"/>
    <cellStyle name="Normal 116 5" xfId="770"/>
    <cellStyle name="Normal 116 5 2" xfId="3155"/>
    <cellStyle name="Normal 116 5 2 2" xfId="8592"/>
    <cellStyle name="Normal 116 5 2 2 2" xfId="18315"/>
    <cellStyle name="Normal 116 5 2 2 2 2" xfId="37828"/>
    <cellStyle name="Normal 116 5 2 2 2 3" xfId="57721"/>
    <cellStyle name="Normal 116 5 2 2 3" xfId="26177"/>
    <cellStyle name="Normal 116 5 2 2 4" xfId="45948"/>
    <cellStyle name="Normal 116 5 2 3" xfId="13009"/>
    <cellStyle name="Normal 116 5 2 3 2" xfId="32523"/>
    <cellStyle name="Normal 116 5 2 3 3" xfId="52416"/>
    <cellStyle name="Normal 116 5 2 4" xfId="23928"/>
    <cellStyle name="Normal 116 5 2 5" xfId="43694"/>
    <cellStyle name="Normal 116 5 3" xfId="7022"/>
    <cellStyle name="Normal 116 5 3 2" xfId="16758"/>
    <cellStyle name="Normal 116 5 3 2 2" xfId="36271"/>
    <cellStyle name="Normal 116 5 3 2 3" xfId="56164"/>
    <cellStyle name="Normal 116 5 3 3" xfId="22239"/>
    <cellStyle name="Normal 116 5 3 4" xfId="41999"/>
    <cellStyle name="Normal 116 5 4" xfId="5955"/>
    <cellStyle name="Normal 116 5 4 2" xfId="15692"/>
    <cellStyle name="Normal 116 5 4 2 2" xfId="35205"/>
    <cellStyle name="Normal 116 5 4 2 3" xfId="55098"/>
    <cellStyle name="Normal 116 5 4 3" xfId="27775"/>
    <cellStyle name="Normal 116 5 4 4" xfId="47663"/>
    <cellStyle name="Normal 116 5 5" xfId="10741"/>
    <cellStyle name="Normal 116 5 5 2" xfId="30256"/>
    <cellStyle name="Normal 116 5 5 3" xfId="50149"/>
    <cellStyle name="Normal 116 5 6" xfId="20462"/>
    <cellStyle name="Normal 116 5 7" xfId="40104"/>
    <cellStyle name="Normal 116 6" xfId="1918"/>
    <cellStyle name="Normal 116 6 2" xfId="4229"/>
    <cellStyle name="Normal 116 6 2 2" xfId="9665"/>
    <cellStyle name="Normal 116 6 2 2 2" xfId="19388"/>
    <cellStyle name="Normal 116 6 2 2 2 2" xfId="38901"/>
    <cellStyle name="Normal 116 6 2 2 2 3" xfId="58794"/>
    <cellStyle name="Normal 116 6 2 2 3" xfId="29114"/>
    <cellStyle name="Normal 116 6 2 2 4" xfId="49002"/>
    <cellStyle name="Normal 116 6 2 3" xfId="14082"/>
    <cellStyle name="Normal 116 6 2 3 2" xfId="33596"/>
    <cellStyle name="Normal 116 6 2 3 3" xfId="53489"/>
    <cellStyle name="Normal 116 6 2 4" xfId="25001"/>
    <cellStyle name="Normal 116 6 2 5" xfId="44768"/>
    <cellStyle name="Normal 116 6 3" xfId="6490"/>
    <cellStyle name="Normal 116 6 3 2" xfId="16227"/>
    <cellStyle name="Normal 116 6 3 2 2" xfId="35740"/>
    <cellStyle name="Normal 116 6 3 2 3" xfId="55633"/>
    <cellStyle name="Normal 116 6 3 3" xfId="28310"/>
    <cellStyle name="Normal 116 6 3 4" xfId="48198"/>
    <cellStyle name="Normal 116 6 4" xfId="11814"/>
    <cellStyle name="Normal 116 6 4 2" xfId="31329"/>
    <cellStyle name="Normal 116 6 4 3" xfId="51222"/>
    <cellStyle name="Normal 116 6 5" xfId="21535"/>
    <cellStyle name="Normal 116 6 6" xfId="41252"/>
    <cellStyle name="Normal 116 7" xfId="2481"/>
    <cellStyle name="Normal 116 7 2" xfId="7918"/>
    <cellStyle name="Normal 116 7 2 2" xfId="17641"/>
    <cellStyle name="Normal 116 7 2 2 2" xfId="37154"/>
    <cellStyle name="Normal 116 7 2 2 3" xfId="57047"/>
    <cellStyle name="Normal 116 7 2 3" xfId="22157"/>
    <cellStyle name="Normal 116 7 2 4" xfId="41917"/>
    <cellStyle name="Normal 116 7 3" xfId="12335"/>
    <cellStyle name="Normal 116 7 3 2" xfId="31849"/>
    <cellStyle name="Normal 116 7 3 3" xfId="51742"/>
    <cellStyle name="Normal 116 7 4" xfId="23254"/>
    <cellStyle name="Normal 116 7 5" xfId="43020"/>
    <cellStyle name="Normal 116 8" xfId="2620"/>
    <cellStyle name="Normal 116 8 2" xfId="8057"/>
    <cellStyle name="Normal 116 8 2 2" xfId="17780"/>
    <cellStyle name="Normal 116 8 2 2 2" xfId="37293"/>
    <cellStyle name="Normal 116 8 2 2 3" xfId="57186"/>
    <cellStyle name="Normal 116 8 2 3" xfId="22360"/>
    <cellStyle name="Normal 116 8 2 4" xfId="42122"/>
    <cellStyle name="Normal 116 8 3" xfId="12474"/>
    <cellStyle name="Normal 116 8 3 2" xfId="31988"/>
    <cellStyle name="Normal 116 8 3 3" xfId="51881"/>
    <cellStyle name="Normal 116 8 4" xfId="23393"/>
    <cellStyle name="Normal 116 8 5" xfId="43159"/>
    <cellStyle name="Normal 116 9" xfId="4838"/>
    <cellStyle name="Normal 116 9 2" xfId="14620"/>
    <cellStyle name="Normal 116 9 2 2" xfId="34133"/>
    <cellStyle name="Normal 116 9 2 3" xfId="54026"/>
    <cellStyle name="Normal 116 9 3" xfId="26702"/>
    <cellStyle name="Normal 116 9 4" xfId="46546"/>
    <cellStyle name="Normal 117" xfId="194"/>
    <cellStyle name="Normal 117 10" xfId="10207"/>
    <cellStyle name="Normal 117 10 2" xfId="29722"/>
    <cellStyle name="Normal 117 10 3" xfId="49615"/>
    <cellStyle name="Normal 117 11" xfId="19928"/>
    <cellStyle name="Normal 117 12" xfId="39528"/>
    <cellStyle name="Normal 117 2" xfId="412"/>
    <cellStyle name="Normal 117 2 2" xfId="1498"/>
    <cellStyle name="Normal 117 2 2 2" xfId="3870"/>
    <cellStyle name="Normal 117 2 2 2 2" xfId="9307"/>
    <cellStyle name="Normal 117 2 2 2 2 2" xfId="19030"/>
    <cellStyle name="Normal 117 2 2 2 2 2 2" xfId="38543"/>
    <cellStyle name="Normal 117 2 2 2 2 2 3" xfId="58436"/>
    <cellStyle name="Normal 117 2 2 2 2 3" xfId="25622"/>
    <cellStyle name="Normal 117 2 2 2 2 4" xfId="45391"/>
    <cellStyle name="Normal 117 2 2 2 3" xfId="13724"/>
    <cellStyle name="Normal 117 2 2 2 3 2" xfId="33238"/>
    <cellStyle name="Normal 117 2 2 2 3 3" xfId="53131"/>
    <cellStyle name="Normal 117 2 2 2 4" xfId="24643"/>
    <cellStyle name="Normal 117 2 2 2 5" xfId="44409"/>
    <cellStyle name="Normal 117 2 2 3" xfId="7630"/>
    <cellStyle name="Normal 117 2 2 3 2" xfId="17353"/>
    <cellStyle name="Normal 117 2 2 3 2 2" xfId="36866"/>
    <cellStyle name="Normal 117 2 2 3 2 3" xfId="56759"/>
    <cellStyle name="Normal 117 2 2 3 3" xfId="22333"/>
    <cellStyle name="Normal 117 2 2 3 4" xfId="42095"/>
    <cellStyle name="Normal 117 2 2 4" xfId="5597"/>
    <cellStyle name="Normal 117 2 2 4 2" xfId="15334"/>
    <cellStyle name="Normal 117 2 2 4 2 2" xfId="34847"/>
    <cellStyle name="Normal 117 2 2 4 2 3" xfId="54740"/>
    <cellStyle name="Normal 117 2 2 4 3" xfId="27417"/>
    <cellStyle name="Normal 117 2 2 4 4" xfId="47305"/>
    <cellStyle name="Normal 117 2 2 5" xfId="11456"/>
    <cellStyle name="Normal 117 2 2 5 2" xfId="30971"/>
    <cellStyle name="Normal 117 2 2 5 3" xfId="50864"/>
    <cellStyle name="Normal 117 2 2 6" xfId="21177"/>
    <cellStyle name="Normal 117 2 2 7" xfId="40832"/>
    <cellStyle name="Normal 117 2 3" xfId="947"/>
    <cellStyle name="Normal 117 2 3 2" xfId="3332"/>
    <cellStyle name="Normal 117 2 3 2 2" xfId="8769"/>
    <cellStyle name="Normal 117 2 3 2 2 2" xfId="18492"/>
    <cellStyle name="Normal 117 2 3 2 2 2 2" xfId="38005"/>
    <cellStyle name="Normal 117 2 3 2 2 2 3" xfId="57898"/>
    <cellStyle name="Normal 117 2 3 2 2 3" xfId="22614"/>
    <cellStyle name="Normal 117 2 3 2 2 4" xfId="42377"/>
    <cellStyle name="Normal 117 2 3 2 3" xfId="13186"/>
    <cellStyle name="Normal 117 2 3 2 3 2" xfId="32700"/>
    <cellStyle name="Normal 117 2 3 2 3 3" xfId="52593"/>
    <cellStyle name="Normal 117 2 3 2 4" xfId="24105"/>
    <cellStyle name="Normal 117 2 3 2 5" xfId="43871"/>
    <cellStyle name="Normal 117 2 3 3" xfId="7170"/>
    <cellStyle name="Normal 117 2 3 3 2" xfId="16906"/>
    <cellStyle name="Normal 117 2 3 3 2 2" xfId="36419"/>
    <cellStyle name="Normal 117 2 3 3 2 3" xfId="56312"/>
    <cellStyle name="Normal 117 2 3 3 3" xfId="26213"/>
    <cellStyle name="Normal 117 2 3 3 4" xfId="45984"/>
    <cellStyle name="Normal 117 2 3 4" xfId="6132"/>
    <cellStyle name="Normal 117 2 3 4 2" xfId="15869"/>
    <cellStyle name="Normal 117 2 3 4 2 2" xfId="35382"/>
    <cellStyle name="Normal 117 2 3 4 2 3" xfId="55275"/>
    <cellStyle name="Normal 117 2 3 4 3" xfId="27952"/>
    <cellStyle name="Normal 117 2 3 4 4" xfId="47840"/>
    <cellStyle name="Normal 117 2 3 5" xfId="10918"/>
    <cellStyle name="Normal 117 2 3 5 2" xfId="30433"/>
    <cellStyle name="Normal 117 2 3 5 3" xfId="50326"/>
    <cellStyle name="Normal 117 2 3 6" xfId="20639"/>
    <cellStyle name="Normal 117 2 3 7" xfId="40281"/>
    <cellStyle name="Normal 117 2 4" xfId="2137"/>
    <cellStyle name="Normal 117 2 4 2" xfId="4406"/>
    <cellStyle name="Normal 117 2 4 2 2" xfId="9842"/>
    <cellStyle name="Normal 117 2 4 2 2 2" xfId="19565"/>
    <cellStyle name="Normal 117 2 4 2 2 2 2" xfId="39078"/>
    <cellStyle name="Normal 117 2 4 2 2 2 3" xfId="58971"/>
    <cellStyle name="Normal 117 2 4 2 2 3" xfId="29291"/>
    <cellStyle name="Normal 117 2 4 2 2 4" xfId="49179"/>
    <cellStyle name="Normal 117 2 4 2 3" xfId="14259"/>
    <cellStyle name="Normal 117 2 4 2 3 2" xfId="33773"/>
    <cellStyle name="Normal 117 2 4 2 3 3" xfId="53666"/>
    <cellStyle name="Normal 117 2 4 2 4" xfId="25178"/>
    <cellStyle name="Normal 117 2 4 2 5" xfId="44945"/>
    <cellStyle name="Normal 117 2 4 3" xfId="6667"/>
    <cellStyle name="Normal 117 2 4 3 2" xfId="16404"/>
    <cellStyle name="Normal 117 2 4 3 2 2" xfId="35917"/>
    <cellStyle name="Normal 117 2 4 3 2 3" xfId="55810"/>
    <cellStyle name="Normal 117 2 4 3 3" xfId="28487"/>
    <cellStyle name="Normal 117 2 4 3 4" xfId="48375"/>
    <cellStyle name="Normal 117 2 4 4" xfId="11991"/>
    <cellStyle name="Normal 117 2 4 4 2" xfId="31506"/>
    <cellStyle name="Normal 117 2 4 4 3" xfId="51399"/>
    <cellStyle name="Normal 117 2 4 5" xfId="21712"/>
    <cellStyle name="Normal 117 2 4 6" xfId="41471"/>
    <cellStyle name="Normal 117 2 5" xfId="2797"/>
    <cellStyle name="Normal 117 2 5 2" xfId="8234"/>
    <cellStyle name="Normal 117 2 5 2 2" xfId="17957"/>
    <cellStyle name="Normal 117 2 5 2 2 2" xfId="37470"/>
    <cellStyle name="Normal 117 2 5 2 2 3" xfId="57363"/>
    <cellStyle name="Normal 117 2 5 2 3" xfId="26054"/>
    <cellStyle name="Normal 117 2 5 2 4" xfId="45825"/>
    <cellStyle name="Normal 117 2 5 3" xfId="12651"/>
    <cellStyle name="Normal 117 2 5 3 2" xfId="32165"/>
    <cellStyle name="Normal 117 2 5 3 3" xfId="52058"/>
    <cellStyle name="Normal 117 2 5 4" xfId="23570"/>
    <cellStyle name="Normal 117 2 5 5" xfId="43336"/>
    <cellStyle name="Normal 117 2 6" xfId="5057"/>
    <cellStyle name="Normal 117 2 6 2" xfId="14797"/>
    <cellStyle name="Normal 117 2 6 2 2" xfId="34310"/>
    <cellStyle name="Normal 117 2 6 2 3" xfId="54203"/>
    <cellStyle name="Normal 117 2 6 3" xfId="26879"/>
    <cellStyle name="Normal 117 2 6 4" xfId="46765"/>
    <cellStyle name="Normal 117 2 7" xfId="10383"/>
    <cellStyle name="Normal 117 2 7 2" xfId="29898"/>
    <cellStyle name="Normal 117 2 7 3" xfId="49791"/>
    <cellStyle name="Normal 117 2 8" xfId="20104"/>
    <cellStyle name="Normal 117 2 9" xfId="39746"/>
    <cellStyle name="Normal 117 3" xfId="588"/>
    <cellStyle name="Normal 117 3 2" xfId="1674"/>
    <cellStyle name="Normal 117 3 2 2" xfId="4046"/>
    <cellStyle name="Normal 117 3 2 2 2" xfId="9483"/>
    <cellStyle name="Normal 117 3 2 2 2 2" xfId="19206"/>
    <cellStyle name="Normal 117 3 2 2 2 2 2" xfId="38719"/>
    <cellStyle name="Normal 117 3 2 2 2 2 3" xfId="58612"/>
    <cellStyle name="Normal 117 3 2 2 2 3" xfId="25986"/>
    <cellStyle name="Normal 117 3 2 2 2 4" xfId="45756"/>
    <cellStyle name="Normal 117 3 2 2 3" xfId="13900"/>
    <cellStyle name="Normal 117 3 2 2 3 2" xfId="33414"/>
    <cellStyle name="Normal 117 3 2 2 3 3" xfId="53307"/>
    <cellStyle name="Normal 117 3 2 2 4" xfId="24819"/>
    <cellStyle name="Normal 117 3 2 2 5" xfId="44585"/>
    <cellStyle name="Normal 117 3 2 3" xfId="7777"/>
    <cellStyle name="Normal 117 3 2 3 2" xfId="17500"/>
    <cellStyle name="Normal 117 3 2 3 2 2" xfId="37013"/>
    <cellStyle name="Normal 117 3 2 3 2 3" xfId="56906"/>
    <cellStyle name="Normal 117 3 2 3 3" xfId="26029"/>
    <cellStyle name="Normal 117 3 2 3 4" xfId="45800"/>
    <cellStyle name="Normal 117 3 2 4" xfId="5773"/>
    <cellStyle name="Normal 117 3 2 4 2" xfId="15510"/>
    <cellStyle name="Normal 117 3 2 4 2 2" xfId="35023"/>
    <cellStyle name="Normal 117 3 2 4 2 3" xfId="54916"/>
    <cellStyle name="Normal 117 3 2 4 3" xfId="27593"/>
    <cellStyle name="Normal 117 3 2 4 4" xfId="47481"/>
    <cellStyle name="Normal 117 3 2 5" xfId="11632"/>
    <cellStyle name="Normal 117 3 2 5 2" xfId="31147"/>
    <cellStyle name="Normal 117 3 2 5 3" xfId="51040"/>
    <cellStyle name="Normal 117 3 2 6" xfId="21353"/>
    <cellStyle name="Normal 117 3 2 7" xfId="41008"/>
    <cellStyle name="Normal 117 3 3" xfId="1123"/>
    <cellStyle name="Normal 117 3 3 2" xfId="3508"/>
    <cellStyle name="Normal 117 3 3 2 2" xfId="8945"/>
    <cellStyle name="Normal 117 3 3 2 2 2" xfId="18668"/>
    <cellStyle name="Normal 117 3 3 2 2 2 2" xfId="38181"/>
    <cellStyle name="Normal 117 3 3 2 2 2 3" xfId="58074"/>
    <cellStyle name="Normal 117 3 3 2 2 3" xfId="22788"/>
    <cellStyle name="Normal 117 3 3 2 2 4" xfId="42552"/>
    <cellStyle name="Normal 117 3 3 2 3" xfId="13362"/>
    <cellStyle name="Normal 117 3 3 2 3 2" xfId="32876"/>
    <cellStyle name="Normal 117 3 3 2 3 3" xfId="52769"/>
    <cellStyle name="Normal 117 3 3 2 4" xfId="24281"/>
    <cellStyle name="Normal 117 3 3 2 5" xfId="44047"/>
    <cellStyle name="Normal 117 3 3 3" xfId="7317"/>
    <cellStyle name="Normal 117 3 3 3 2" xfId="17053"/>
    <cellStyle name="Normal 117 3 3 3 2 2" xfId="36566"/>
    <cellStyle name="Normal 117 3 3 3 2 3" xfId="56459"/>
    <cellStyle name="Normal 117 3 3 3 3" xfId="22275"/>
    <cellStyle name="Normal 117 3 3 3 4" xfId="42036"/>
    <cellStyle name="Normal 117 3 3 4" xfId="6308"/>
    <cellStyle name="Normal 117 3 3 4 2" xfId="16045"/>
    <cellStyle name="Normal 117 3 3 4 2 2" xfId="35558"/>
    <cellStyle name="Normal 117 3 3 4 2 3" xfId="55451"/>
    <cellStyle name="Normal 117 3 3 4 3" xfId="28128"/>
    <cellStyle name="Normal 117 3 3 4 4" xfId="48016"/>
    <cellStyle name="Normal 117 3 3 5" xfId="11094"/>
    <cellStyle name="Normal 117 3 3 5 2" xfId="30609"/>
    <cellStyle name="Normal 117 3 3 5 3" xfId="50502"/>
    <cellStyle name="Normal 117 3 3 6" xfId="20815"/>
    <cellStyle name="Normal 117 3 3 7" xfId="40457"/>
    <cellStyle name="Normal 117 3 4" xfId="2313"/>
    <cellStyle name="Normal 117 3 4 2" xfId="4582"/>
    <cellStyle name="Normal 117 3 4 2 2" xfId="10018"/>
    <cellStyle name="Normal 117 3 4 2 2 2" xfId="19741"/>
    <cellStyle name="Normal 117 3 4 2 2 2 2" xfId="39254"/>
    <cellStyle name="Normal 117 3 4 2 2 2 3" xfId="59147"/>
    <cellStyle name="Normal 117 3 4 2 2 3" xfId="29467"/>
    <cellStyle name="Normal 117 3 4 2 2 4" xfId="49355"/>
    <cellStyle name="Normal 117 3 4 2 3" xfId="14435"/>
    <cellStyle name="Normal 117 3 4 2 3 2" xfId="33949"/>
    <cellStyle name="Normal 117 3 4 2 3 3" xfId="53842"/>
    <cellStyle name="Normal 117 3 4 2 4" xfId="25354"/>
    <cellStyle name="Normal 117 3 4 2 5" xfId="45121"/>
    <cellStyle name="Normal 117 3 4 3" xfId="6843"/>
    <cellStyle name="Normal 117 3 4 3 2" xfId="16580"/>
    <cellStyle name="Normal 117 3 4 3 2 2" xfId="36093"/>
    <cellStyle name="Normal 117 3 4 3 2 3" xfId="55986"/>
    <cellStyle name="Normal 117 3 4 3 3" xfId="28663"/>
    <cellStyle name="Normal 117 3 4 3 4" xfId="48551"/>
    <cellStyle name="Normal 117 3 4 4" xfId="12167"/>
    <cellStyle name="Normal 117 3 4 4 2" xfId="31682"/>
    <cellStyle name="Normal 117 3 4 4 3" xfId="51575"/>
    <cellStyle name="Normal 117 3 4 5" xfId="21888"/>
    <cellStyle name="Normal 117 3 4 6" xfId="41647"/>
    <cellStyle name="Normal 117 3 5" xfId="2973"/>
    <cellStyle name="Normal 117 3 5 2" xfId="8410"/>
    <cellStyle name="Normal 117 3 5 2 2" xfId="18133"/>
    <cellStyle name="Normal 117 3 5 2 2 2" xfId="37646"/>
    <cellStyle name="Normal 117 3 5 2 2 3" xfId="57539"/>
    <cellStyle name="Normal 117 3 5 2 3" xfId="23089"/>
    <cellStyle name="Normal 117 3 5 2 4" xfId="42854"/>
    <cellStyle name="Normal 117 3 5 3" xfId="12827"/>
    <cellStyle name="Normal 117 3 5 3 2" xfId="32341"/>
    <cellStyle name="Normal 117 3 5 3 3" xfId="52234"/>
    <cellStyle name="Normal 117 3 5 4" xfId="23746"/>
    <cellStyle name="Normal 117 3 5 5" xfId="43512"/>
    <cellStyle name="Normal 117 3 6" xfId="5233"/>
    <cellStyle name="Normal 117 3 6 2" xfId="14973"/>
    <cellStyle name="Normal 117 3 6 2 2" xfId="34486"/>
    <cellStyle name="Normal 117 3 6 2 3" xfId="54379"/>
    <cellStyle name="Normal 117 3 6 3" xfId="27055"/>
    <cellStyle name="Normal 117 3 6 4" xfId="46941"/>
    <cellStyle name="Normal 117 3 7" xfId="10559"/>
    <cellStyle name="Normal 117 3 7 2" xfId="30074"/>
    <cellStyle name="Normal 117 3 7 3" xfId="49967"/>
    <cellStyle name="Normal 117 3 8" xfId="20280"/>
    <cellStyle name="Normal 117 3 9" xfId="39922"/>
    <cellStyle name="Normal 117 4" xfId="1322"/>
    <cellStyle name="Normal 117 4 2" xfId="3694"/>
    <cellStyle name="Normal 117 4 2 2" xfId="9131"/>
    <cellStyle name="Normal 117 4 2 2 2" xfId="18854"/>
    <cellStyle name="Normal 117 4 2 2 2 2" xfId="38367"/>
    <cellStyle name="Normal 117 4 2 2 2 3" xfId="58260"/>
    <cellStyle name="Normal 117 4 2 2 3" xfId="23053"/>
    <cellStyle name="Normal 117 4 2 2 4" xfId="42818"/>
    <cellStyle name="Normal 117 4 2 3" xfId="13548"/>
    <cellStyle name="Normal 117 4 2 3 2" xfId="33062"/>
    <cellStyle name="Normal 117 4 2 3 3" xfId="52955"/>
    <cellStyle name="Normal 117 4 2 4" xfId="24467"/>
    <cellStyle name="Normal 117 4 2 5" xfId="44233"/>
    <cellStyle name="Normal 117 4 3" xfId="7483"/>
    <cellStyle name="Normal 117 4 3 2" xfId="17206"/>
    <cellStyle name="Normal 117 4 3 2 2" xfId="36719"/>
    <cellStyle name="Normal 117 4 3 2 3" xfId="56612"/>
    <cellStyle name="Normal 117 4 3 3" xfId="26233"/>
    <cellStyle name="Normal 117 4 3 4" xfId="46004"/>
    <cellStyle name="Normal 117 4 4" xfId="5421"/>
    <cellStyle name="Normal 117 4 4 2" xfId="15158"/>
    <cellStyle name="Normal 117 4 4 2 2" xfId="34671"/>
    <cellStyle name="Normal 117 4 4 2 3" xfId="54564"/>
    <cellStyle name="Normal 117 4 4 3" xfId="27241"/>
    <cellStyle name="Normal 117 4 4 4" xfId="47129"/>
    <cellStyle name="Normal 117 4 5" xfId="11280"/>
    <cellStyle name="Normal 117 4 5 2" xfId="30795"/>
    <cellStyle name="Normal 117 4 5 3" xfId="50688"/>
    <cellStyle name="Normal 117 4 6" xfId="21001"/>
    <cellStyle name="Normal 117 4 7" xfId="40656"/>
    <cellStyle name="Normal 117 5" xfId="771"/>
    <cellStyle name="Normal 117 5 2" xfId="3156"/>
    <cellStyle name="Normal 117 5 2 2" xfId="8593"/>
    <cellStyle name="Normal 117 5 2 2 2" xfId="18316"/>
    <cellStyle name="Normal 117 5 2 2 2 2" xfId="37829"/>
    <cellStyle name="Normal 117 5 2 2 2 3" xfId="57722"/>
    <cellStyle name="Normal 117 5 2 2 3" xfId="22211"/>
    <cellStyle name="Normal 117 5 2 2 4" xfId="41971"/>
    <cellStyle name="Normal 117 5 2 3" xfId="13010"/>
    <cellStyle name="Normal 117 5 2 3 2" xfId="32524"/>
    <cellStyle name="Normal 117 5 2 3 3" xfId="52417"/>
    <cellStyle name="Normal 117 5 2 4" xfId="23929"/>
    <cellStyle name="Normal 117 5 2 5" xfId="43695"/>
    <cellStyle name="Normal 117 5 3" xfId="7023"/>
    <cellStyle name="Normal 117 5 3 2" xfId="16759"/>
    <cellStyle name="Normal 117 5 3 2 2" xfId="36272"/>
    <cellStyle name="Normal 117 5 3 2 3" xfId="56165"/>
    <cellStyle name="Normal 117 5 3 3" xfId="22838"/>
    <cellStyle name="Normal 117 5 3 4" xfId="42602"/>
    <cellStyle name="Normal 117 5 4" xfId="5956"/>
    <cellStyle name="Normal 117 5 4 2" xfId="15693"/>
    <cellStyle name="Normal 117 5 4 2 2" xfId="35206"/>
    <cellStyle name="Normal 117 5 4 2 3" xfId="55099"/>
    <cellStyle name="Normal 117 5 4 3" xfId="27776"/>
    <cellStyle name="Normal 117 5 4 4" xfId="47664"/>
    <cellStyle name="Normal 117 5 5" xfId="10742"/>
    <cellStyle name="Normal 117 5 5 2" xfId="30257"/>
    <cellStyle name="Normal 117 5 5 3" xfId="50150"/>
    <cellStyle name="Normal 117 5 6" xfId="20463"/>
    <cellStyle name="Normal 117 5 7" xfId="40105"/>
    <cellStyle name="Normal 117 6" xfId="1919"/>
    <cellStyle name="Normal 117 6 2" xfId="4230"/>
    <cellStyle name="Normal 117 6 2 2" xfId="9666"/>
    <cellStyle name="Normal 117 6 2 2 2" xfId="19389"/>
    <cellStyle name="Normal 117 6 2 2 2 2" xfId="38902"/>
    <cellStyle name="Normal 117 6 2 2 2 3" xfId="58795"/>
    <cellStyle name="Normal 117 6 2 2 3" xfId="29115"/>
    <cellStyle name="Normal 117 6 2 2 4" xfId="49003"/>
    <cellStyle name="Normal 117 6 2 3" xfId="14083"/>
    <cellStyle name="Normal 117 6 2 3 2" xfId="33597"/>
    <cellStyle name="Normal 117 6 2 3 3" xfId="53490"/>
    <cellStyle name="Normal 117 6 2 4" xfId="25002"/>
    <cellStyle name="Normal 117 6 2 5" xfId="44769"/>
    <cellStyle name="Normal 117 6 3" xfId="6491"/>
    <cellStyle name="Normal 117 6 3 2" xfId="16228"/>
    <cellStyle name="Normal 117 6 3 2 2" xfId="35741"/>
    <cellStyle name="Normal 117 6 3 2 3" xfId="55634"/>
    <cellStyle name="Normal 117 6 3 3" xfId="28311"/>
    <cellStyle name="Normal 117 6 3 4" xfId="48199"/>
    <cellStyle name="Normal 117 6 4" xfId="11815"/>
    <cellStyle name="Normal 117 6 4 2" xfId="31330"/>
    <cellStyle name="Normal 117 6 4 3" xfId="51223"/>
    <cellStyle name="Normal 117 6 5" xfId="21536"/>
    <cellStyle name="Normal 117 6 6" xfId="41253"/>
    <cellStyle name="Normal 117 7" xfId="2482"/>
    <cellStyle name="Normal 117 7 2" xfId="7919"/>
    <cellStyle name="Normal 117 7 2 2" xfId="17642"/>
    <cellStyle name="Normal 117 7 2 2 2" xfId="37155"/>
    <cellStyle name="Normal 117 7 2 2 3" xfId="57048"/>
    <cellStyle name="Normal 117 7 2 3" xfId="22391"/>
    <cellStyle name="Normal 117 7 2 4" xfId="42153"/>
    <cellStyle name="Normal 117 7 3" xfId="12336"/>
    <cellStyle name="Normal 117 7 3 2" xfId="31850"/>
    <cellStyle name="Normal 117 7 3 3" xfId="51743"/>
    <cellStyle name="Normal 117 7 4" xfId="23255"/>
    <cellStyle name="Normal 117 7 5" xfId="43021"/>
    <cellStyle name="Normal 117 8" xfId="2621"/>
    <cellStyle name="Normal 117 8 2" xfId="8058"/>
    <cellStyle name="Normal 117 8 2 2" xfId="17781"/>
    <cellStyle name="Normal 117 8 2 2 2" xfId="37294"/>
    <cellStyle name="Normal 117 8 2 2 3" xfId="57187"/>
    <cellStyle name="Normal 117 8 2 3" xfId="22189"/>
    <cellStyle name="Normal 117 8 2 4" xfId="41949"/>
    <cellStyle name="Normal 117 8 3" xfId="12475"/>
    <cellStyle name="Normal 117 8 3 2" xfId="31989"/>
    <cellStyle name="Normal 117 8 3 3" xfId="51882"/>
    <cellStyle name="Normal 117 8 4" xfId="23394"/>
    <cellStyle name="Normal 117 8 5" xfId="43160"/>
    <cellStyle name="Normal 117 9" xfId="4839"/>
    <cellStyle name="Normal 117 9 2" xfId="14621"/>
    <cellStyle name="Normal 117 9 2 2" xfId="34134"/>
    <cellStyle name="Normal 117 9 2 3" xfId="54027"/>
    <cellStyle name="Normal 117 9 3" xfId="26703"/>
    <cellStyle name="Normal 117 9 4" xfId="46547"/>
    <cellStyle name="Normal 118" xfId="190"/>
    <cellStyle name="Normal 118 10" xfId="10203"/>
    <cellStyle name="Normal 118 10 2" xfId="29718"/>
    <cellStyle name="Normal 118 10 3" xfId="49611"/>
    <cellStyle name="Normal 118 11" xfId="19924"/>
    <cellStyle name="Normal 118 12" xfId="39524"/>
    <cellStyle name="Normal 118 2" xfId="408"/>
    <cellStyle name="Normal 118 2 2" xfId="1494"/>
    <cellStyle name="Normal 118 2 2 2" xfId="3866"/>
    <cellStyle name="Normal 118 2 2 2 2" xfId="9303"/>
    <cellStyle name="Normal 118 2 2 2 2 2" xfId="19026"/>
    <cellStyle name="Normal 118 2 2 2 2 2 2" xfId="38539"/>
    <cellStyle name="Normal 118 2 2 2 2 2 3" xfId="58432"/>
    <cellStyle name="Normal 118 2 2 2 2 3" xfId="22899"/>
    <cellStyle name="Normal 118 2 2 2 2 4" xfId="42664"/>
    <cellStyle name="Normal 118 2 2 2 3" xfId="13720"/>
    <cellStyle name="Normal 118 2 2 2 3 2" xfId="33234"/>
    <cellStyle name="Normal 118 2 2 2 3 3" xfId="53127"/>
    <cellStyle name="Normal 118 2 2 2 4" xfId="24639"/>
    <cellStyle name="Normal 118 2 2 2 5" xfId="44405"/>
    <cellStyle name="Normal 118 2 2 3" xfId="7626"/>
    <cellStyle name="Normal 118 2 2 3 2" xfId="17349"/>
    <cellStyle name="Normal 118 2 2 3 2 2" xfId="36862"/>
    <cellStyle name="Normal 118 2 2 3 2 3" xfId="56755"/>
    <cellStyle name="Normal 118 2 2 3 3" xfId="26338"/>
    <cellStyle name="Normal 118 2 2 3 4" xfId="46111"/>
    <cellStyle name="Normal 118 2 2 4" xfId="5593"/>
    <cellStyle name="Normal 118 2 2 4 2" xfId="15330"/>
    <cellStyle name="Normal 118 2 2 4 2 2" xfId="34843"/>
    <cellStyle name="Normal 118 2 2 4 2 3" xfId="54736"/>
    <cellStyle name="Normal 118 2 2 4 3" xfId="27413"/>
    <cellStyle name="Normal 118 2 2 4 4" xfId="47301"/>
    <cellStyle name="Normal 118 2 2 5" xfId="11452"/>
    <cellStyle name="Normal 118 2 2 5 2" xfId="30967"/>
    <cellStyle name="Normal 118 2 2 5 3" xfId="50860"/>
    <cellStyle name="Normal 118 2 2 6" xfId="21173"/>
    <cellStyle name="Normal 118 2 2 7" xfId="40828"/>
    <cellStyle name="Normal 118 2 3" xfId="943"/>
    <cellStyle name="Normal 118 2 3 2" xfId="3328"/>
    <cellStyle name="Normal 118 2 3 2 2" xfId="8765"/>
    <cellStyle name="Normal 118 2 3 2 2 2" xfId="18488"/>
    <cellStyle name="Normal 118 2 3 2 2 2 2" xfId="38001"/>
    <cellStyle name="Normal 118 2 3 2 2 2 3" xfId="57894"/>
    <cellStyle name="Normal 118 2 3 2 2 3" xfId="25487"/>
    <cellStyle name="Normal 118 2 3 2 2 4" xfId="45254"/>
    <cellStyle name="Normal 118 2 3 2 3" xfId="13182"/>
    <cellStyle name="Normal 118 2 3 2 3 2" xfId="32696"/>
    <cellStyle name="Normal 118 2 3 2 3 3" xfId="52589"/>
    <cellStyle name="Normal 118 2 3 2 4" xfId="24101"/>
    <cellStyle name="Normal 118 2 3 2 5" xfId="43867"/>
    <cellStyle name="Normal 118 2 3 3" xfId="7166"/>
    <cellStyle name="Normal 118 2 3 3 2" xfId="16902"/>
    <cellStyle name="Normal 118 2 3 3 2 2" xfId="36415"/>
    <cellStyle name="Normal 118 2 3 3 2 3" xfId="56308"/>
    <cellStyle name="Normal 118 2 3 3 3" xfId="25623"/>
    <cellStyle name="Normal 118 2 3 3 4" xfId="45392"/>
    <cellStyle name="Normal 118 2 3 4" xfId="6128"/>
    <cellStyle name="Normal 118 2 3 4 2" xfId="15865"/>
    <cellStyle name="Normal 118 2 3 4 2 2" xfId="35378"/>
    <cellStyle name="Normal 118 2 3 4 2 3" xfId="55271"/>
    <cellStyle name="Normal 118 2 3 4 3" xfId="27948"/>
    <cellStyle name="Normal 118 2 3 4 4" xfId="47836"/>
    <cellStyle name="Normal 118 2 3 5" xfId="10914"/>
    <cellStyle name="Normal 118 2 3 5 2" xfId="30429"/>
    <cellStyle name="Normal 118 2 3 5 3" xfId="50322"/>
    <cellStyle name="Normal 118 2 3 6" xfId="20635"/>
    <cellStyle name="Normal 118 2 3 7" xfId="40277"/>
    <cellStyle name="Normal 118 2 4" xfId="2133"/>
    <cellStyle name="Normal 118 2 4 2" xfId="4402"/>
    <cellStyle name="Normal 118 2 4 2 2" xfId="9838"/>
    <cellStyle name="Normal 118 2 4 2 2 2" xfId="19561"/>
    <cellStyle name="Normal 118 2 4 2 2 2 2" xfId="39074"/>
    <cellStyle name="Normal 118 2 4 2 2 2 3" xfId="58967"/>
    <cellStyle name="Normal 118 2 4 2 2 3" xfId="29287"/>
    <cellStyle name="Normal 118 2 4 2 2 4" xfId="49175"/>
    <cellStyle name="Normal 118 2 4 2 3" xfId="14255"/>
    <cellStyle name="Normal 118 2 4 2 3 2" xfId="33769"/>
    <cellStyle name="Normal 118 2 4 2 3 3" xfId="53662"/>
    <cellStyle name="Normal 118 2 4 2 4" xfId="25174"/>
    <cellStyle name="Normal 118 2 4 2 5" xfId="44941"/>
    <cellStyle name="Normal 118 2 4 3" xfId="6663"/>
    <cellStyle name="Normal 118 2 4 3 2" xfId="16400"/>
    <cellStyle name="Normal 118 2 4 3 2 2" xfId="35913"/>
    <cellStyle name="Normal 118 2 4 3 2 3" xfId="55806"/>
    <cellStyle name="Normal 118 2 4 3 3" xfId="28483"/>
    <cellStyle name="Normal 118 2 4 3 4" xfId="48371"/>
    <cellStyle name="Normal 118 2 4 4" xfId="11987"/>
    <cellStyle name="Normal 118 2 4 4 2" xfId="31502"/>
    <cellStyle name="Normal 118 2 4 4 3" xfId="51395"/>
    <cellStyle name="Normal 118 2 4 5" xfId="21708"/>
    <cellStyle name="Normal 118 2 4 6" xfId="41467"/>
    <cellStyle name="Normal 118 2 5" xfId="2793"/>
    <cellStyle name="Normal 118 2 5 2" xfId="8230"/>
    <cellStyle name="Normal 118 2 5 2 2" xfId="17953"/>
    <cellStyle name="Normal 118 2 5 2 2 2" xfId="37466"/>
    <cellStyle name="Normal 118 2 5 2 2 3" xfId="57359"/>
    <cellStyle name="Normal 118 2 5 2 3" xfId="26141"/>
    <cellStyle name="Normal 118 2 5 2 4" xfId="45912"/>
    <cellStyle name="Normal 118 2 5 3" xfId="12647"/>
    <cellStyle name="Normal 118 2 5 3 2" xfId="32161"/>
    <cellStyle name="Normal 118 2 5 3 3" xfId="52054"/>
    <cellStyle name="Normal 118 2 5 4" xfId="23566"/>
    <cellStyle name="Normal 118 2 5 5" xfId="43332"/>
    <cellStyle name="Normal 118 2 6" xfId="5053"/>
    <cellStyle name="Normal 118 2 6 2" xfId="14793"/>
    <cellStyle name="Normal 118 2 6 2 2" xfId="34306"/>
    <cellStyle name="Normal 118 2 6 2 3" xfId="54199"/>
    <cellStyle name="Normal 118 2 6 3" xfId="26875"/>
    <cellStyle name="Normal 118 2 6 4" xfId="46761"/>
    <cellStyle name="Normal 118 2 7" xfId="10379"/>
    <cellStyle name="Normal 118 2 7 2" xfId="29894"/>
    <cellStyle name="Normal 118 2 7 3" xfId="49787"/>
    <cellStyle name="Normal 118 2 8" xfId="20100"/>
    <cellStyle name="Normal 118 2 9" xfId="39742"/>
    <cellStyle name="Normal 118 3" xfId="584"/>
    <cellStyle name="Normal 118 3 2" xfId="1670"/>
    <cellStyle name="Normal 118 3 2 2" xfId="4042"/>
    <cellStyle name="Normal 118 3 2 2 2" xfId="9479"/>
    <cellStyle name="Normal 118 3 2 2 2 2" xfId="19202"/>
    <cellStyle name="Normal 118 3 2 2 2 2 2" xfId="38715"/>
    <cellStyle name="Normal 118 3 2 2 2 2 3" xfId="58608"/>
    <cellStyle name="Normal 118 3 2 2 2 3" xfId="22528"/>
    <cellStyle name="Normal 118 3 2 2 2 4" xfId="42291"/>
    <cellStyle name="Normal 118 3 2 2 3" xfId="13896"/>
    <cellStyle name="Normal 118 3 2 2 3 2" xfId="33410"/>
    <cellStyle name="Normal 118 3 2 2 3 3" xfId="53303"/>
    <cellStyle name="Normal 118 3 2 2 4" xfId="24815"/>
    <cellStyle name="Normal 118 3 2 2 5" xfId="44581"/>
    <cellStyle name="Normal 118 3 2 3" xfId="7773"/>
    <cellStyle name="Normal 118 3 2 3 2" xfId="17496"/>
    <cellStyle name="Normal 118 3 2 3 2 2" xfId="37009"/>
    <cellStyle name="Normal 118 3 2 3 2 3" xfId="56902"/>
    <cellStyle name="Normal 118 3 2 3 3" xfId="22596"/>
    <cellStyle name="Normal 118 3 2 3 4" xfId="42359"/>
    <cellStyle name="Normal 118 3 2 4" xfId="5769"/>
    <cellStyle name="Normal 118 3 2 4 2" xfId="15506"/>
    <cellStyle name="Normal 118 3 2 4 2 2" xfId="35019"/>
    <cellStyle name="Normal 118 3 2 4 2 3" xfId="54912"/>
    <cellStyle name="Normal 118 3 2 4 3" xfId="27589"/>
    <cellStyle name="Normal 118 3 2 4 4" xfId="47477"/>
    <cellStyle name="Normal 118 3 2 5" xfId="11628"/>
    <cellStyle name="Normal 118 3 2 5 2" xfId="31143"/>
    <cellStyle name="Normal 118 3 2 5 3" xfId="51036"/>
    <cellStyle name="Normal 118 3 2 6" xfId="21349"/>
    <cellStyle name="Normal 118 3 2 7" xfId="41004"/>
    <cellStyle name="Normal 118 3 3" xfId="1119"/>
    <cellStyle name="Normal 118 3 3 2" xfId="3504"/>
    <cellStyle name="Normal 118 3 3 2 2" xfId="8941"/>
    <cellStyle name="Normal 118 3 3 2 2 2" xfId="18664"/>
    <cellStyle name="Normal 118 3 3 2 2 2 2" xfId="38177"/>
    <cellStyle name="Normal 118 3 3 2 2 2 3" xfId="58070"/>
    <cellStyle name="Normal 118 3 3 2 2 3" xfId="23005"/>
    <cellStyle name="Normal 118 3 3 2 2 4" xfId="42770"/>
    <cellStyle name="Normal 118 3 3 2 3" xfId="13358"/>
    <cellStyle name="Normal 118 3 3 2 3 2" xfId="32872"/>
    <cellStyle name="Normal 118 3 3 2 3 3" xfId="52765"/>
    <cellStyle name="Normal 118 3 3 2 4" xfId="24277"/>
    <cellStyle name="Normal 118 3 3 2 5" xfId="44043"/>
    <cellStyle name="Normal 118 3 3 3" xfId="7313"/>
    <cellStyle name="Normal 118 3 3 3 2" xfId="17049"/>
    <cellStyle name="Normal 118 3 3 3 2 2" xfId="36562"/>
    <cellStyle name="Normal 118 3 3 3 2 3" xfId="56455"/>
    <cellStyle name="Normal 118 3 3 3 3" xfId="26052"/>
    <cellStyle name="Normal 118 3 3 3 4" xfId="45823"/>
    <cellStyle name="Normal 118 3 3 4" xfId="6304"/>
    <cellStyle name="Normal 118 3 3 4 2" xfId="16041"/>
    <cellStyle name="Normal 118 3 3 4 2 2" xfId="35554"/>
    <cellStyle name="Normal 118 3 3 4 2 3" xfId="55447"/>
    <cellStyle name="Normal 118 3 3 4 3" xfId="28124"/>
    <cellStyle name="Normal 118 3 3 4 4" xfId="48012"/>
    <cellStyle name="Normal 118 3 3 5" xfId="11090"/>
    <cellStyle name="Normal 118 3 3 5 2" xfId="30605"/>
    <cellStyle name="Normal 118 3 3 5 3" xfId="50498"/>
    <cellStyle name="Normal 118 3 3 6" xfId="20811"/>
    <cellStyle name="Normal 118 3 3 7" xfId="40453"/>
    <cellStyle name="Normal 118 3 4" xfId="2309"/>
    <cellStyle name="Normal 118 3 4 2" xfId="4578"/>
    <cellStyle name="Normal 118 3 4 2 2" xfId="10014"/>
    <cellStyle name="Normal 118 3 4 2 2 2" xfId="19737"/>
    <cellStyle name="Normal 118 3 4 2 2 2 2" xfId="39250"/>
    <cellStyle name="Normal 118 3 4 2 2 2 3" xfId="59143"/>
    <cellStyle name="Normal 118 3 4 2 2 3" xfId="29463"/>
    <cellStyle name="Normal 118 3 4 2 2 4" xfId="49351"/>
    <cellStyle name="Normal 118 3 4 2 3" xfId="14431"/>
    <cellStyle name="Normal 118 3 4 2 3 2" xfId="33945"/>
    <cellStyle name="Normal 118 3 4 2 3 3" xfId="53838"/>
    <cellStyle name="Normal 118 3 4 2 4" xfId="25350"/>
    <cellStyle name="Normal 118 3 4 2 5" xfId="45117"/>
    <cellStyle name="Normal 118 3 4 3" xfId="6839"/>
    <cellStyle name="Normal 118 3 4 3 2" xfId="16576"/>
    <cellStyle name="Normal 118 3 4 3 2 2" xfId="36089"/>
    <cellStyle name="Normal 118 3 4 3 2 3" xfId="55982"/>
    <cellStyle name="Normal 118 3 4 3 3" xfId="28659"/>
    <cellStyle name="Normal 118 3 4 3 4" xfId="48547"/>
    <cellStyle name="Normal 118 3 4 4" xfId="12163"/>
    <cellStyle name="Normal 118 3 4 4 2" xfId="31678"/>
    <cellStyle name="Normal 118 3 4 4 3" xfId="51571"/>
    <cellStyle name="Normal 118 3 4 5" xfId="21884"/>
    <cellStyle name="Normal 118 3 4 6" xfId="41643"/>
    <cellStyle name="Normal 118 3 5" xfId="2969"/>
    <cellStyle name="Normal 118 3 5 2" xfId="8406"/>
    <cellStyle name="Normal 118 3 5 2 2" xfId="18129"/>
    <cellStyle name="Normal 118 3 5 2 2 2" xfId="37642"/>
    <cellStyle name="Normal 118 3 5 2 2 3" xfId="57535"/>
    <cellStyle name="Normal 118 3 5 2 3" xfId="21994"/>
    <cellStyle name="Normal 118 3 5 2 4" xfId="41753"/>
    <cellStyle name="Normal 118 3 5 3" xfId="12823"/>
    <cellStyle name="Normal 118 3 5 3 2" xfId="32337"/>
    <cellStyle name="Normal 118 3 5 3 3" xfId="52230"/>
    <cellStyle name="Normal 118 3 5 4" xfId="23742"/>
    <cellStyle name="Normal 118 3 5 5" xfId="43508"/>
    <cellStyle name="Normal 118 3 6" xfId="5229"/>
    <cellStyle name="Normal 118 3 6 2" xfId="14969"/>
    <cellStyle name="Normal 118 3 6 2 2" xfId="34482"/>
    <cellStyle name="Normal 118 3 6 2 3" xfId="54375"/>
    <cellStyle name="Normal 118 3 6 3" xfId="27051"/>
    <cellStyle name="Normal 118 3 6 4" xfId="46937"/>
    <cellStyle name="Normal 118 3 7" xfId="10555"/>
    <cellStyle name="Normal 118 3 7 2" xfId="30070"/>
    <cellStyle name="Normal 118 3 7 3" xfId="49963"/>
    <cellStyle name="Normal 118 3 8" xfId="20276"/>
    <cellStyle name="Normal 118 3 9" xfId="39918"/>
    <cellStyle name="Normal 118 4" xfId="1318"/>
    <cellStyle name="Normal 118 4 2" xfId="3690"/>
    <cellStyle name="Normal 118 4 2 2" xfId="9127"/>
    <cellStyle name="Normal 118 4 2 2 2" xfId="18850"/>
    <cellStyle name="Normal 118 4 2 2 2 2" xfId="38363"/>
    <cellStyle name="Normal 118 4 2 2 2 3" xfId="58256"/>
    <cellStyle name="Normal 118 4 2 2 3" xfId="22716"/>
    <cellStyle name="Normal 118 4 2 2 4" xfId="42480"/>
    <cellStyle name="Normal 118 4 2 3" xfId="13544"/>
    <cellStyle name="Normal 118 4 2 3 2" xfId="33058"/>
    <cellStyle name="Normal 118 4 2 3 3" xfId="52951"/>
    <cellStyle name="Normal 118 4 2 4" xfId="24463"/>
    <cellStyle name="Normal 118 4 2 5" xfId="44229"/>
    <cellStyle name="Normal 118 4 3" xfId="7479"/>
    <cellStyle name="Normal 118 4 3 2" xfId="17202"/>
    <cellStyle name="Normal 118 4 3 2 2" xfId="36715"/>
    <cellStyle name="Normal 118 4 3 2 3" xfId="56608"/>
    <cellStyle name="Normal 118 4 3 3" xfId="22945"/>
    <cellStyle name="Normal 118 4 3 4" xfId="42710"/>
    <cellStyle name="Normal 118 4 4" xfId="5417"/>
    <cellStyle name="Normal 118 4 4 2" xfId="15154"/>
    <cellStyle name="Normal 118 4 4 2 2" xfId="34667"/>
    <cellStyle name="Normal 118 4 4 2 3" xfId="54560"/>
    <cellStyle name="Normal 118 4 4 3" xfId="27237"/>
    <cellStyle name="Normal 118 4 4 4" xfId="47125"/>
    <cellStyle name="Normal 118 4 5" xfId="11276"/>
    <cellStyle name="Normal 118 4 5 2" xfId="30791"/>
    <cellStyle name="Normal 118 4 5 3" xfId="50684"/>
    <cellStyle name="Normal 118 4 6" xfId="20997"/>
    <cellStyle name="Normal 118 4 7" xfId="40652"/>
    <cellStyle name="Normal 118 5" xfId="767"/>
    <cellStyle name="Normal 118 5 2" xfId="3152"/>
    <cellStyle name="Normal 118 5 2 2" xfId="8589"/>
    <cellStyle name="Normal 118 5 2 2 2" xfId="18312"/>
    <cellStyle name="Normal 118 5 2 2 2 2" xfId="37825"/>
    <cellStyle name="Normal 118 5 2 2 2 3" xfId="57718"/>
    <cellStyle name="Normal 118 5 2 2 3" xfId="25693"/>
    <cellStyle name="Normal 118 5 2 2 4" xfId="45462"/>
    <cellStyle name="Normal 118 5 2 3" xfId="13006"/>
    <cellStyle name="Normal 118 5 2 3 2" xfId="32520"/>
    <cellStyle name="Normal 118 5 2 3 3" xfId="52413"/>
    <cellStyle name="Normal 118 5 2 4" xfId="23925"/>
    <cellStyle name="Normal 118 5 2 5" xfId="43691"/>
    <cellStyle name="Normal 118 5 3" xfId="7019"/>
    <cellStyle name="Normal 118 5 3 2" xfId="16755"/>
    <cellStyle name="Normal 118 5 3 2 2" xfId="36268"/>
    <cellStyle name="Normal 118 5 3 2 3" xfId="56161"/>
    <cellStyle name="Normal 118 5 3 3" xfId="22702"/>
    <cellStyle name="Normal 118 5 3 4" xfId="42466"/>
    <cellStyle name="Normal 118 5 4" xfId="5952"/>
    <cellStyle name="Normal 118 5 4 2" xfId="15689"/>
    <cellStyle name="Normal 118 5 4 2 2" xfId="35202"/>
    <cellStyle name="Normal 118 5 4 2 3" xfId="55095"/>
    <cellStyle name="Normal 118 5 4 3" xfId="27772"/>
    <cellStyle name="Normal 118 5 4 4" xfId="47660"/>
    <cellStyle name="Normal 118 5 5" xfId="10738"/>
    <cellStyle name="Normal 118 5 5 2" xfId="30253"/>
    <cellStyle name="Normal 118 5 5 3" xfId="50146"/>
    <cellStyle name="Normal 118 5 6" xfId="20459"/>
    <cellStyle name="Normal 118 5 7" xfId="40101"/>
    <cellStyle name="Normal 118 6" xfId="1915"/>
    <cellStyle name="Normal 118 6 2" xfId="4226"/>
    <cellStyle name="Normal 118 6 2 2" xfId="9662"/>
    <cellStyle name="Normal 118 6 2 2 2" xfId="19385"/>
    <cellStyle name="Normal 118 6 2 2 2 2" xfId="38898"/>
    <cellStyle name="Normal 118 6 2 2 2 3" xfId="58791"/>
    <cellStyle name="Normal 118 6 2 2 3" xfId="29111"/>
    <cellStyle name="Normal 118 6 2 2 4" xfId="48999"/>
    <cellStyle name="Normal 118 6 2 3" xfId="14079"/>
    <cellStyle name="Normal 118 6 2 3 2" xfId="33593"/>
    <cellStyle name="Normal 118 6 2 3 3" xfId="53486"/>
    <cellStyle name="Normal 118 6 2 4" xfId="24998"/>
    <cellStyle name="Normal 118 6 2 5" xfId="44765"/>
    <cellStyle name="Normal 118 6 3" xfId="6487"/>
    <cellStyle name="Normal 118 6 3 2" xfId="16224"/>
    <cellStyle name="Normal 118 6 3 2 2" xfId="35737"/>
    <cellStyle name="Normal 118 6 3 2 3" xfId="55630"/>
    <cellStyle name="Normal 118 6 3 3" xfId="28307"/>
    <cellStyle name="Normal 118 6 3 4" xfId="48195"/>
    <cellStyle name="Normal 118 6 4" xfId="11811"/>
    <cellStyle name="Normal 118 6 4 2" xfId="31326"/>
    <cellStyle name="Normal 118 6 4 3" xfId="51219"/>
    <cellStyle name="Normal 118 6 5" xfId="21532"/>
    <cellStyle name="Normal 118 6 6" xfId="41249"/>
    <cellStyle name="Normal 118 7" xfId="2478"/>
    <cellStyle name="Normal 118 7 2" xfId="7915"/>
    <cellStyle name="Normal 118 7 2 2" xfId="17638"/>
    <cellStyle name="Normal 118 7 2 2 2" xfId="37151"/>
    <cellStyle name="Normal 118 7 2 2 3" xfId="57044"/>
    <cellStyle name="Normal 118 7 2 3" xfId="22415"/>
    <cellStyle name="Normal 118 7 2 4" xfId="42177"/>
    <cellStyle name="Normal 118 7 3" xfId="12332"/>
    <cellStyle name="Normal 118 7 3 2" xfId="31846"/>
    <cellStyle name="Normal 118 7 3 3" xfId="51739"/>
    <cellStyle name="Normal 118 7 4" xfId="23251"/>
    <cellStyle name="Normal 118 7 5" xfId="43017"/>
    <cellStyle name="Normal 118 8" xfId="2617"/>
    <cellStyle name="Normal 118 8 2" xfId="8054"/>
    <cellStyle name="Normal 118 8 2 2" xfId="17777"/>
    <cellStyle name="Normal 118 8 2 2 2" xfId="37290"/>
    <cellStyle name="Normal 118 8 2 2 3" xfId="57183"/>
    <cellStyle name="Normal 118 8 2 3" xfId="26196"/>
    <cellStyle name="Normal 118 8 2 4" xfId="45967"/>
    <cellStyle name="Normal 118 8 3" xfId="12471"/>
    <cellStyle name="Normal 118 8 3 2" xfId="31985"/>
    <cellStyle name="Normal 118 8 3 3" xfId="51878"/>
    <cellStyle name="Normal 118 8 4" xfId="23390"/>
    <cellStyle name="Normal 118 8 5" xfId="43156"/>
    <cellStyle name="Normal 118 9" xfId="4835"/>
    <cellStyle name="Normal 118 9 2" xfId="14617"/>
    <cellStyle name="Normal 118 9 2 2" xfId="34130"/>
    <cellStyle name="Normal 118 9 2 3" xfId="54023"/>
    <cellStyle name="Normal 118 9 3" xfId="26699"/>
    <cellStyle name="Normal 118 9 4" xfId="46543"/>
    <cellStyle name="Normal 119" xfId="196"/>
    <cellStyle name="Normal 119 10" xfId="10209"/>
    <cellStyle name="Normal 119 10 2" xfId="29724"/>
    <cellStyle name="Normal 119 10 3" xfId="49617"/>
    <cellStyle name="Normal 119 11" xfId="19930"/>
    <cellStyle name="Normal 119 12" xfId="39530"/>
    <cellStyle name="Normal 119 2" xfId="414"/>
    <cellStyle name="Normal 119 2 2" xfId="1500"/>
    <cellStyle name="Normal 119 2 2 2" xfId="3872"/>
    <cellStyle name="Normal 119 2 2 2 2" xfId="9309"/>
    <cellStyle name="Normal 119 2 2 2 2 2" xfId="19032"/>
    <cellStyle name="Normal 119 2 2 2 2 2 2" xfId="38545"/>
    <cellStyle name="Normal 119 2 2 2 2 2 3" xfId="58438"/>
    <cellStyle name="Normal 119 2 2 2 2 3" xfId="22961"/>
    <cellStyle name="Normal 119 2 2 2 2 4" xfId="42726"/>
    <cellStyle name="Normal 119 2 2 2 3" xfId="13726"/>
    <cellStyle name="Normal 119 2 2 2 3 2" xfId="33240"/>
    <cellStyle name="Normal 119 2 2 2 3 3" xfId="53133"/>
    <cellStyle name="Normal 119 2 2 2 4" xfId="24645"/>
    <cellStyle name="Normal 119 2 2 2 5" xfId="44411"/>
    <cellStyle name="Normal 119 2 2 3" xfId="7632"/>
    <cellStyle name="Normal 119 2 2 3 2" xfId="17355"/>
    <cellStyle name="Normal 119 2 2 3 2 2" xfId="36868"/>
    <cellStyle name="Normal 119 2 2 3 2 3" xfId="56761"/>
    <cellStyle name="Normal 119 2 2 3 3" xfId="26159"/>
    <cellStyle name="Normal 119 2 2 3 4" xfId="45930"/>
    <cellStyle name="Normal 119 2 2 4" xfId="5599"/>
    <cellStyle name="Normal 119 2 2 4 2" xfId="15336"/>
    <cellStyle name="Normal 119 2 2 4 2 2" xfId="34849"/>
    <cellStyle name="Normal 119 2 2 4 2 3" xfId="54742"/>
    <cellStyle name="Normal 119 2 2 4 3" xfId="27419"/>
    <cellStyle name="Normal 119 2 2 4 4" xfId="47307"/>
    <cellStyle name="Normal 119 2 2 5" xfId="11458"/>
    <cellStyle name="Normal 119 2 2 5 2" xfId="30973"/>
    <cellStyle name="Normal 119 2 2 5 3" xfId="50866"/>
    <cellStyle name="Normal 119 2 2 6" xfId="21179"/>
    <cellStyle name="Normal 119 2 2 7" xfId="40834"/>
    <cellStyle name="Normal 119 2 3" xfId="949"/>
    <cellStyle name="Normal 119 2 3 2" xfId="3334"/>
    <cellStyle name="Normal 119 2 3 2 2" xfId="8771"/>
    <cellStyle name="Normal 119 2 3 2 2 2" xfId="18494"/>
    <cellStyle name="Normal 119 2 3 2 2 2 2" xfId="38007"/>
    <cellStyle name="Normal 119 2 3 2 2 2 3" xfId="57900"/>
    <cellStyle name="Normal 119 2 3 2 2 3" xfId="22967"/>
    <cellStyle name="Normal 119 2 3 2 2 4" xfId="42732"/>
    <cellStyle name="Normal 119 2 3 2 3" xfId="13188"/>
    <cellStyle name="Normal 119 2 3 2 3 2" xfId="32702"/>
    <cellStyle name="Normal 119 2 3 2 3 3" xfId="52595"/>
    <cellStyle name="Normal 119 2 3 2 4" xfId="24107"/>
    <cellStyle name="Normal 119 2 3 2 5" xfId="43873"/>
    <cellStyle name="Normal 119 2 3 3" xfId="7172"/>
    <cellStyle name="Normal 119 2 3 3 2" xfId="16908"/>
    <cellStyle name="Normal 119 2 3 3 2 2" xfId="36421"/>
    <cellStyle name="Normal 119 2 3 3 2 3" xfId="56314"/>
    <cellStyle name="Normal 119 2 3 3 3" xfId="22027"/>
    <cellStyle name="Normal 119 2 3 3 4" xfId="41787"/>
    <cellStyle name="Normal 119 2 3 4" xfId="6134"/>
    <cellStyle name="Normal 119 2 3 4 2" xfId="15871"/>
    <cellStyle name="Normal 119 2 3 4 2 2" xfId="35384"/>
    <cellStyle name="Normal 119 2 3 4 2 3" xfId="55277"/>
    <cellStyle name="Normal 119 2 3 4 3" xfId="27954"/>
    <cellStyle name="Normal 119 2 3 4 4" xfId="47842"/>
    <cellStyle name="Normal 119 2 3 5" xfId="10920"/>
    <cellStyle name="Normal 119 2 3 5 2" xfId="30435"/>
    <cellStyle name="Normal 119 2 3 5 3" xfId="50328"/>
    <cellStyle name="Normal 119 2 3 6" xfId="20641"/>
    <cellStyle name="Normal 119 2 3 7" xfId="40283"/>
    <cellStyle name="Normal 119 2 4" xfId="2139"/>
    <cellStyle name="Normal 119 2 4 2" xfId="4408"/>
    <cellStyle name="Normal 119 2 4 2 2" xfId="9844"/>
    <cellStyle name="Normal 119 2 4 2 2 2" xfId="19567"/>
    <cellStyle name="Normal 119 2 4 2 2 2 2" xfId="39080"/>
    <cellStyle name="Normal 119 2 4 2 2 2 3" xfId="58973"/>
    <cellStyle name="Normal 119 2 4 2 2 3" xfId="29293"/>
    <cellStyle name="Normal 119 2 4 2 2 4" xfId="49181"/>
    <cellStyle name="Normal 119 2 4 2 3" xfId="14261"/>
    <cellStyle name="Normal 119 2 4 2 3 2" xfId="33775"/>
    <cellStyle name="Normal 119 2 4 2 3 3" xfId="53668"/>
    <cellStyle name="Normal 119 2 4 2 4" xfId="25180"/>
    <cellStyle name="Normal 119 2 4 2 5" xfId="44947"/>
    <cellStyle name="Normal 119 2 4 3" xfId="6669"/>
    <cellStyle name="Normal 119 2 4 3 2" xfId="16406"/>
    <cellStyle name="Normal 119 2 4 3 2 2" xfId="35919"/>
    <cellStyle name="Normal 119 2 4 3 2 3" xfId="55812"/>
    <cellStyle name="Normal 119 2 4 3 3" xfId="28489"/>
    <cellStyle name="Normal 119 2 4 3 4" xfId="48377"/>
    <cellStyle name="Normal 119 2 4 4" xfId="11993"/>
    <cellStyle name="Normal 119 2 4 4 2" xfId="31508"/>
    <cellStyle name="Normal 119 2 4 4 3" xfId="51401"/>
    <cellStyle name="Normal 119 2 4 5" xfId="21714"/>
    <cellStyle name="Normal 119 2 4 6" xfId="41473"/>
    <cellStyle name="Normal 119 2 5" xfId="2799"/>
    <cellStyle name="Normal 119 2 5 2" xfId="8236"/>
    <cellStyle name="Normal 119 2 5 2 2" xfId="17959"/>
    <cellStyle name="Normal 119 2 5 2 2 2" xfId="37472"/>
    <cellStyle name="Normal 119 2 5 2 2 3" xfId="57365"/>
    <cellStyle name="Normal 119 2 5 2 3" xfId="25532"/>
    <cellStyle name="Normal 119 2 5 2 4" xfId="45300"/>
    <cellStyle name="Normal 119 2 5 3" xfId="12653"/>
    <cellStyle name="Normal 119 2 5 3 2" xfId="32167"/>
    <cellStyle name="Normal 119 2 5 3 3" xfId="52060"/>
    <cellStyle name="Normal 119 2 5 4" xfId="23572"/>
    <cellStyle name="Normal 119 2 5 5" xfId="43338"/>
    <cellStyle name="Normal 119 2 6" xfId="5059"/>
    <cellStyle name="Normal 119 2 6 2" xfId="14799"/>
    <cellStyle name="Normal 119 2 6 2 2" xfId="34312"/>
    <cellStyle name="Normal 119 2 6 2 3" xfId="54205"/>
    <cellStyle name="Normal 119 2 6 3" xfId="26881"/>
    <cellStyle name="Normal 119 2 6 4" xfId="46767"/>
    <cellStyle name="Normal 119 2 7" xfId="10385"/>
    <cellStyle name="Normal 119 2 7 2" xfId="29900"/>
    <cellStyle name="Normal 119 2 7 3" xfId="49793"/>
    <cellStyle name="Normal 119 2 8" xfId="20106"/>
    <cellStyle name="Normal 119 2 9" xfId="39748"/>
    <cellStyle name="Normal 119 3" xfId="590"/>
    <cellStyle name="Normal 119 3 2" xfId="1676"/>
    <cellStyle name="Normal 119 3 2 2" xfId="4048"/>
    <cellStyle name="Normal 119 3 2 2 2" xfId="9485"/>
    <cellStyle name="Normal 119 3 2 2 2 2" xfId="19208"/>
    <cellStyle name="Normal 119 3 2 2 2 2 2" xfId="38721"/>
    <cellStyle name="Normal 119 3 2 2 2 2 3" xfId="58614"/>
    <cellStyle name="Normal 119 3 2 2 2 3" xfId="22806"/>
    <cellStyle name="Normal 119 3 2 2 2 4" xfId="42570"/>
    <cellStyle name="Normal 119 3 2 2 3" xfId="13902"/>
    <cellStyle name="Normal 119 3 2 2 3 2" xfId="33416"/>
    <cellStyle name="Normal 119 3 2 2 3 3" xfId="53309"/>
    <cellStyle name="Normal 119 3 2 2 4" xfId="24821"/>
    <cellStyle name="Normal 119 3 2 2 5" xfId="44587"/>
    <cellStyle name="Normal 119 3 2 3" xfId="7779"/>
    <cellStyle name="Normal 119 3 2 3 2" xfId="17502"/>
    <cellStyle name="Normal 119 3 2 3 2 2" xfId="37015"/>
    <cellStyle name="Normal 119 3 2 3 2 3" xfId="56908"/>
    <cellStyle name="Normal 119 3 2 3 3" xfId="22627"/>
    <cellStyle name="Normal 119 3 2 3 4" xfId="42390"/>
    <cellStyle name="Normal 119 3 2 4" xfId="5775"/>
    <cellStyle name="Normal 119 3 2 4 2" xfId="15512"/>
    <cellStyle name="Normal 119 3 2 4 2 2" xfId="35025"/>
    <cellStyle name="Normal 119 3 2 4 2 3" xfId="54918"/>
    <cellStyle name="Normal 119 3 2 4 3" xfId="27595"/>
    <cellStyle name="Normal 119 3 2 4 4" xfId="47483"/>
    <cellStyle name="Normal 119 3 2 5" xfId="11634"/>
    <cellStyle name="Normal 119 3 2 5 2" xfId="31149"/>
    <cellStyle name="Normal 119 3 2 5 3" xfId="51042"/>
    <cellStyle name="Normal 119 3 2 6" xfId="21355"/>
    <cellStyle name="Normal 119 3 2 7" xfId="41010"/>
    <cellStyle name="Normal 119 3 3" xfId="1125"/>
    <cellStyle name="Normal 119 3 3 2" xfId="3510"/>
    <cellStyle name="Normal 119 3 3 2 2" xfId="8947"/>
    <cellStyle name="Normal 119 3 3 2 2 2" xfId="18670"/>
    <cellStyle name="Normal 119 3 3 2 2 2 2" xfId="38183"/>
    <cellStyle name="Normal 119 3 3 2 2 2 3" xfId="58076"/>
    <cellStyle name="Normal 119 3 3 2 2 3" xfId="21987"/>
    <cellStyle name="Normal 119 3 3 2 2 4" xfId="41746"/>
    <cellStyle name="Normal 119 3 3 2 3" xfId="13364"/>
    <cellStyle name="Normal 119 3 3 2 3 2" xfId="32878"/>
    <cellStyle name="Normal 119 3 3 2 3 3" xfId="52771"/>
    <cellStyle name="Normal 119 3 3 2 4" xfId="24283"/>
    <cellStyle name="Normal 119 3 3 2 5" xfId="44049"/>
    <cellStyle name="Normal 119 3 3 3" xfId="7319"/>
    <cellStyle name="Normal 119 3 3 3 2" xfId="17055"/>
    <cellStyle name="Normal 119 3 3 3 2 2" xfId="36568"/>
    <cellStyle name="Normal 119 3 3 3 2 3" xfId="56461"/>
    <cellStyle name="Normal 119 3 3 3 3" xfId="25556"/>
    <cellStyle name="Normal 119 3 3 3 4" xfId="45324"/>
    <cellStyle name="Normal 119 3 3 4" xfId="6310"/>
    <cellStyle name="Normal 119 3 3 4 2" xfId="16047"/>
    <cellStyle name="Normal 119 3 3 4 2 2" xfId="35560"/>
    <cellStyle name="Normal 119 3 3 4 2 3" xfId="55453"/>
    <cellStyle name="Normal 119 3 3 4 3" xfId="28130"/>
    <cellStyle name="Normal 119 3 3 4 4" xfId="48018"/>
    <cellStyle name="Normal 119 3 3 5" xfId="11096"/>
    <cellStyle name="Normal 119 3 3 5 2" xfId="30611"/>
    <cellStyle name="Normal 119 3 3 5 3" xfId="50504"/>
    <cellStyle name="Normal 119 3 3 6" xfId="20817"/>
    <cellStyle name="Normal 119 3 3 7" xfId="40459"/>
    <cellStyle name="Normal 119 3 4" xfId="2315"/>
    <cellStyle name="Normal 119 3 4 2" xfId="4584"/>
    <cellStyle name="Normal 119 3 4 2 2" xfId="10020"/>
    <cellStyle name="Normal 119 3 4 2 2 2" xfId="19743"/>
    <cellStyle name="Normal 119 3 4 2 2 2 2" xfId="39256"/>
    <cellStyle name="Normal 119 3 4 2 2 2 3" xfId="59149"/>
    <cellStyle name="Normal 119 3 4 2 2 3" xfId="29469"/>
    <cellStyle name="Normal 119 3 4 2 2 4" xfId="49357"/>
    <cellStyle name="Normal 119 3 4 2 3" xfId="14437"/>
    <cellStyle name="Normal 119 3 4 2 3 2" xfId="33951"/>
    <cellStyle name="Normal 119 3 4 2 3 3" xfId="53844"/>
    <cellStyle name="Normal 119 3 4 2 4" xfId="25356"/>
    <cellStyle name="Normal 119 3 4 2 5" xfId="45123"/>
    <cellStyle name="Normal 119 3 4 3" xfId="6845"/>
    <cellStyle name="Normal 119 3 4 3 2" xfId="16582"/>
    <cellStyle name="Normal 119 3 4 3 2 2" xfId="36095"/>
    <cellStyle name="Normal 119 3 4 3 2 3" xfId="55988"/>
    <cellStyle name="Normal 119 3 4 3 3" xfId="28665"/>
    <cellStyle name="Normal 119 3 4 3 4" xfId="48553"/>
    <cellStyle name="Normal 119 3 4 4" xfId="12169"/>
    <cellStyle name="Normal 119 3 4 4 2" xfId="31684"/>
    <cellStyle name="Normal 119 3 4 4 3" xfId="51577"/>
    <cellStyle name="Normal 119 3 4 5" xfId="21890"/>
    <cellStyle name="Normal 119 3 4 6" xfId="41649"/>
    <cellStyle name="Normal 119 3 5" xfId="2975"/>
    <cellStyle name="Normal 119 3 5 2" xfId="8412"/>
    <cellStyle name="Normal 119 3 5 2 2" xfId="18135"/>
    <cellStyle name="Normal 119 3 5 2 2 2" xfId="37648"/>
    <cellStyle name="Normal 119 3 5 2 2 3" xfId="57541"/>
    <cellStyle name="Normal 119 3 5 2 3" xfId="25956"/>
    <cellStyle name="Normal 119 3 5 2 4" xfId="45726"/>
    <cellStyle name="Normal 119 3 5 3" xfId="12829"/>
    <cellStyle name="Normal 119 3 5 3 2" xfId="32343"/>
    <cellStyle name="Normal 119 3 5 3 3" xfId="52236"/>
    <cellStyle name="Normal 119 3 5 4" xfId="23748"/>
    <cellStyle name="Normal 119 3 5 5" xfId="43514"/>
    <cellStyle name="Normal 119 3 6" xfId="5235"/>
    <cellStyle name="Normal 119 3 6 2" xfId="14975"/>
    <cellStyle name="Normal 119 3 6 2 2" xfId="34488"/>
    <cellStyle name="Normal 119 3 6 2 3" xfId="54381"/>
    <cellStyle name="Normal 119 3 6 3" xfId="27057"/>
    <cellStyle name="Normal 119 3 6 4" xfId="46943"/>
    <cellStyle name="Normal 119 3 7" xfId="10561"/>
    <cellStyle name="Normal 119 3 7 2" xfId="30076"/>
    <cellStyle name="Normal 119 3 7 3" xfId="49969"/>
    <cellStyle name="Normal 119 3 8" xfId="20282"/>
    <cellStyle name="Normal 119 3 9" xfId="39924"/>
    <cellStyle name="Normal 119 4" xfId="1324"/>
    <cellStyle name="Normal 119 4 2" xfId="3696"/>
    <cellStyle name="Normal 119 4 2 2" xfId="9133"/>
    <cellStyle name="Normal 119 4 2 2 2" xfId="18856"/>
    <cellStyle name="Normal 119 4 2 2 2 2" xfId="38369"/>
    <cellStyle name="Normal 119 4 2 2 2 3" xfId="58262"/>
    <cellStyle name="Normal 119 4 2 2 3" xfId="25422"/>
    <cellStyle name="Normal 119 4 2 2 4" xfId="45189"/>
    <cellStyle name="Normal 119 4 2 3" xfId="13550"/>
    <cellStyle name="Normal 119 4 2 3 2" xfId="33064"/>
    <cellStyle name="Normal 119 4 2 3 3" xfId="52957"/>
    <cellStyle name="Normal 119 4 2 4" xfId="24469"/>
    <cellStyle name="Normal 119 4 2 5" xfId="44235"/>
    <cellStyle name="Normal 119 4 3" xfId="7485"/>
    <cellStyle name="Normal 119 4 3 2" xfId="17208"/>
    <cellStyle name="Normal 119 4 3 2 2" xfId="36721"/>
    <cellStyle name="Normal 119 4 3 2 3" xfId="56614"/>
    <cellStyle name="Normal 119 4 3 3" xfId="26397"/>
    <cellStyle name="Normal 119 4 3 4" xfId="46170"/>
    <cellStyle name="Normal 119 4 4" xfId="5423"/>
    <cellStyle name="Normal 119 4 4 2" xfId="15160"/>
    <cellStyle name="Normal 119 4 4 2 2" xfId="34673"/>
    <cellStyle name="Normal 119 4 4 2 3" xfId="54566"/>
    <cellStyle name="Normal 119 4 4 3" xfId="27243"/>
    <cellStyle name="Normal 119 4 4 4" xfId="47131"/>
    <cellStyle name="Normal 119 4 5" xfId="11282"/>
    <cellStyle name="Normal 119 4 5 2" xfId="30797"/>
    <cellStyle name="Normal 119 4 5 3" xfId="50690"/>
    <cellStyle name="Normal 119 4 6" xfId="21003"/>
    <cellStyle name="Normal 119 4 7" xfId="40658"/>
    <cellStyle name="Normal 119 5" xfId="773"/>
    <cellStyle name="Normal 119 5 2" xfId="3158"/>
    <cellStyle name="Normal 119 5 2 2" xfId="8595"/>
    <cellStyle name="Normal 119 5 2 2 2" xfId="18318"/>
    <cellStyle name="Normal 119 5 2 2 2 2" xfId="37831"/>
    <cellStyle name="Normal 119 5 2 2 2 3" xfId="57724"/>
    <cellStyle name="Normal 119 5 2 2 3" xfId="22926"/>
    <cellStyle name="Normal 119 5 2 2 4" xfId="42691"/>
    <cellStyle name="Normal 119 5 2 3" xfId="13012"/>
    <cellStyle name="Normal 119 5 2 3 2" xfId="32526"/>
    <cellStyle name="Normal 119 5 2 3 3" xfId="52419"/>
    <cellStyle name="Normal 119 5 2 4" xfId="23931"/>
    <cellStyle name="Normal 119 5 2 5" xfId="43697"/>
    <cellStyle name="Normal 119 5 3" xfId="7025"/>
    <cellStyle name="Normal 119 5 3 2" xfId="16761"/>
    <cellStyle name="Normal 119 5 3 2 2" xfId="36274"/>
    <cellStyle name="Normal 119 5 3 2 3" xfId="56167"/>
    <cellStyle name="Normal 119 5 3 3" xfId="22393"/>
    <cellStyle name="Normal 119 5 3 4" xfId="42155"/>
    <cellStyle name="Normal 119 5 4" xfId="5958"/>
    <cellStyle name="Normal 119 5 4 2" xfId="15695"/>
    <cellStyle name="Normal 119 5 4 2 2" xfId="35208"/>
    <cellStyle name="Normal 119 5 4 2 3" xfId="55101"/>
    <cellStyle name="Normal 119 5 4 3" xfId="27778"/>
    <cellStyle name="Normal 119 5 4 4" xfId="47666"/>
    <cellStyle name="Normal 119 5 5" xfId="10744"/>
    <cellStyle name="Normal 119 5 5 2" xfId="30259"/>
    <cellStyle name="Normal 119 5 5 3" xfId="50152"/>
    <cellStyle name="Normal 119 5 6" xfId="20465"/>
    <cellStyle name="Normal 119 5 7" xfId="40107"/>
    <cellStyle name="Normal 119 6" xfId="1921"/>
    <cellStyle name="Normal 119 6 2" xfId="4232"/>
    <cellStyle name="Normal 119 6 2 2" xfId="9668"/>
    <cellStyle name="Normal 119 6 2 2 2" xfId="19391"/>
    <cellStyle name="Normal 119 6 2 2 2 2" xfId="38904"/>
    <cellStyle name="Normal 119 6 2 2 2 3" xfId="58797"/>
    <cellStyle name="Normal 119 6 2 2 3" xfId="29117"/>
    <cellStyle name="Normal 119 6 2 2 4" xfId="49005"/>
    <cellStyle name="Normal 119 6 2 3" xfId="14085"/>
    <cellStyle name="Normal 119 6 2 3 2" xfId="33599"/>
    <cellStyle name="Normal 119 6 2 3 3" xfId="53492"/>
    <cellStyle name="Normal 119 6 2 4" xfId="25004"/>
    <cellStyle name="Normal 119 6 2 5" xfId="44771"/>
    <cellStyle name="Normal 119 6 3" xfId="6493"/>
    <cellStyle name="Normal 119 6 3 2" xfId="16230"/>
    <cellStyle name="Normal 119 6 3 2 2" xfId="35743"/>
    <cellStyle name="Normal 119 6 3 2 3" xfId="55636"/>
    <cellStyle name="Normal 119 6 3 3" xfId="28313"/>
    <cellStyle name="Normal 119 6 3 4" xfId="48201"/>
    <cellStyle name="Normal 119 6 4" xfId="11817"/>
    <cellStyle name="Normal 119 6 4 2" xfId="31332"/>
    <cellStyle name="Normal 119 6 4 3" xfId="51225"/>
    <cellStyle name="Normal 119 6 5" xfId="21538"/>
    <cellStyle name="Normal 119 6 6" xfId="41255"/>
    <cellStyle name="Normal 119 7" xfId="2484"/>
    <cellStyle name="Normal 119 7 2" xfId="7921"/>
    <cellStyle name="Normal 119 7 2 2" xfId="17644"/>
    <cellStyle name="Normal 119 7 2 2 2" xfId="37157"/>
    <cellStyle name="Normal 119 7 2 2 3" xfId="57050"/>
    <cellStyle name="Normal 119 7 2 3" xfId="22172"/>
    <cellStyle name="Normal 119 7 2 4" xfId="41932"/>
    <cellStyle name="Normal 119 7 3" xfId="12338"/>
    <cellStyle name="Normal 119 7 3 2" xfId="31852"/>
    <cellStyle name="Normal 119 7 3 3" xfId="51745"/>
    <cellStyle name="Normal 119 7 4" xfId="23257"/>
    <cellStyle name="Normal 119 7 5" xfId="43023"/>
    <cellStyle name="Normal 119 8" xfId="2623"/>
    <cellStyle name="Normal 119 8 2" xfId="8060"/>
    <cellStyle name="Normal 119 8 2 2" xfId="17783"/>
    <cellStyle name="Normal 119 8 2 2 2" xfId="37296"/>
    <cellStyle name="Normal 119 8 2 2 3" xfId="57189"/>
    <cellStyle name="Normal 119 8 2 3" xfId="26035"/>
    <cellStyle name="Normal 119 8 2 4" xfId="45806"/>
    <cellStyle name="Normal 119 8 3" xfId="12477"/>
    <cellStyle name="Normal 119 8 3 2" xfId="31991"/>
    <cellStyle name="Normal 119 8 3 3" xfId="51884"/>
    <cellStyle name="Normal 119 8 4" xfId="23396"/>
    <cellStyle name="Normal 119 8 5" xfId="43162"/>
    <cellStyle name="Normal 119 9" xfId="4841"/>
    <cellStyle name="Normal 119 9 2" xfId="14623"/>
    <cellStyle name="Normal 119 9 2 2" xfId="34136"/>
    <cellStyle name="Normal 119 9 2 3" xfId="54029"/>
    <cellStyle name="Normal 119 9 3" xfId="26705"/>
    <cellStyle name="Normal 119 9 4" xfId="46549"/>
    <cellStyle name="Normal 12" xfId="88"/>
    <cellStyle name="Normal 12 10" xfId="2376"/>
    <cellStyle name="Normal 12 10 2" xfId="7813"/>
    <cellStyle name="Normal 12 10 2 2" xfId="17536"/>
    <cellStyle name="Normal 12 10 2 2 2" xfId="37049"/>
    <cellStyle name="Normal 12 10 2 2 3" xfId="56942"/>
    <cellStyle name="Normal 12 10 2 3" xfId="22887"/>
    <cellStyle name="Normal 12 10 2 4" xfId="42652"/>
    <cellStyle name="Normal 12 10 3" xfId="12230"/>
    <cellStyle name="Normal 12 10 3 2" xfId="31744"/>
    <cellStyle name="Normal 12 10 3 3" xfId="51637"/>
    <cellStyle name="Normal 12 10 4" xfId="23149"/>
    <cellStyle name="Normal 12 10 5" xfId="42915"/>
    <cellStyle name="Normal 12 11" xfId="2515"/>
    <cellStyle name="Normal 12 11 2" xfId="7952"/>
    <cellStyle name="Normal 12 11 2 2" xfId="17675"/>
    <cellStyle name="Normal 12 11 2 2 2" xfId="37188"/>
    <cellStyle name="Normal 12 11 2 2 3" xfId="57081"/>
    <cellStyle name="Normal 12 11 2 3" xfId="26439"/>
    <cellStyle name="Normal 12 11 2 4" xfId="46212"/>
    <cellStyle name="Normal 12 11 3" xfId="12369"/>
    <cellStyle name="Normal 12 11 3 2" xfId="31883"/>
    <cellStyle name="Normal 12 11 3 3" xfId="51776"/>
    <cellStyle name="Normal 12 11 4" xfId="23288"/>
    <cellStyle name="Normal 12 11 5" xfId="43054"/>
    <cellStyle name="Normal 12 12" xfId="4733"/>
    <cellStyle name="Normal 12 12 2" xfId="14515"/>
    <cellStyle name="Normal 12 12 2 2" xfId="34028"/>
    <cellStyle name="Normal 12 12 2 3" xfId="53921"/>
    <cellStyle name="Normal 12 12 3" xfId="26597"/>
    <cellStyle name="Normal 12 12 4" xfId="46441"/>
    <cellStyle name="Normal 12 13" xfId="10101"/>
    <cellStyle name="Normal 12 13 2" xfId="29616"/>
    <cellStyle name="Normal 12 13 3" xfId="49509"/>
    <cellStyle name="Normal 12 14" xfId="19822"/>
    <cellStyle name="Normal 12 15" xfId="39422"/>
    <cellStyle name="Normal 12 2" xfId="223"/>
    <cellStyle name="Normal 12 2 10" xfId="19957"/>
    <cellStyle name="Normal 12 2 11" xfId="39557"/>
    <cellStyle name="Normal 12 2 2" xfId="441"/>
    <cellStyle name="Normal 12 2 2 2" xfId="1527"/>
    <cellStyle name="Normal 12 2 2 2 2" xfId="3899"/>
    <cellStyle name="Normal 12 2 2 2 2 2" xfId="9336"/>
    <cellStyle name="Normal 12 2 2 2 2 2 2" xfId="19059"/>
    <cellStyle name="Normal 12 2 2 2 2 2 2 2" xfId="38572"/>
    <cellStyle name="Normal 12 2 2 2 2 2 2 3" xfId="58465"/>
    <cellStyle name="Normal 12 2 2 2 2 2 3" xfId="28945"/>
    <cellStyle name="Normal 12 2 2 2 2 2 4" xfId="48833"/>
    <cellStyle name="Normal 12 2 2 2 2 3" xfId="13753"/>
    <cellStyle name="Normal 12 2 2 2 2 3 2" xfId="33267"/>
    <cellStyle name="Normal 12 2 2 2 2 3 3" xfId="53160"/>
    <cellStyle name="Normal 12 2 2 2 2 4" xfId="24672"/>
    <cellStyle name="Normal 12 2 2 2 2 5" xfId="44438"/>
    <cellStyle name="Normal 12 2 2 2 3" xfId="5626"/>
    <cellStyle name="Normal 12 2 2 2 3 2" xfId="15363"/>
    <cellStyle name="Normal 12 2 2 2 3 2 2" xfId="34876"/>
    <cellStyle name="Normal 12 2 2 2 3 2 3" xfId="54769"/>
    <cellStyle name="Normal 12 2 2 2 3 3" xfId="27446"/>
    <cellStyle name="Normal 12 2 2 2 3 4" xfId="47334"/>
    <cellStyle name="Normal 12 2 2 2 4" xfId="11485"/>
    <cellStyle name="Normal 12 2 2 2 4 2" xfId="31000"/>
    <cellStyle name="Normal 12 2 2 2 4 3" xfId="50893"/>
    <cellStyle name="Normal 12 2 2 2 5" xfId="21206"/>
    <cellStyle name="Normal 12 2 2 2 6" xfId="40861"/>
    <cellStyle name="Normal 12 2 2 3" xfId="976"/>
    <cellStyle name="Normal 12 2 2 3 2" xfId="3361"/>
    <cellStyle name="Normal 12 2 2 3 2 2" xfId="8798"/>
    <cellStyle name="Normal 12 2 2 3 2 2 2" xfId="18521"/>
    <cellStyle name="Normal 12 2 2 3 2 2 2 2" xfId="38034"/>
    <cellStyle name="Normal 12 2 2 3 2 2 2 3" xfId="57927"/>
    <cellStyle name="Normal 12 2 2 3 2 2 3" xfId="28854"/>
    <cellStyle name="Normal 12 2 2 3 2 2 4" xfId="48742"/>
    <cellStyle name="Normal 12 2 2 3 2 3" xfId="13215"/>
    <cellStyle name="Normal 12 2 2 3 2 3 2" xfId="32729"/>
    <cellStyle name="Normal 12 2 2 3 2 3 3" xfId="52622"/>
    <cellStyle name="Normal 12 2 2 3 2 4" xfId="24134"/>
    <cellStyle name="Normal 12 2 2 3 2 5" xfId="43900"/>
    <cellStyle name="Normal 12 2 2 3 3" xfId="6161"/>
    <cellStyle name="Normal 12 2 2 3 3 2" xfId="15898"/>
    <cellStyle name="Normal 12 2 2 3 3 2 2" xfId="35411"/>
    <cellStyle name="Normal 12 2 2 3 3 2 3" xfId="55304"/>
    <cellStyle name="Normal 12 2 2 3 3 3" xfId="27981"/>
    <cellStyle name="Normal 12 2 2 3 3 4" xfId="47869"/>
    <cellStyle name="Normal 12 2 2 3 4" xfId="10947"/>
    <cellStyle name="Normal 12 2 2 3 4 2" xfId="30462"/>
    <cellStyle name="Normal 12 2 2 3 4 3" xfId="50355"/>
    <cellStyle name="Normal 12 2 2 3 5" xfId="20668"/>
    <cellStyle name="Normal 12 2 2 3 6" xfId="40310"/>
    <cellStyle name="Normal 12 2 2 4" xfId="2166"/>
    <cellStyle name="Normal 12 2 2 4 2" xfId="4435"/>
    <cellStyle name="Normal 12 2 2 4 2 2" xfId="9871"/>
    <cellStyle name="Normal 12 2 2 4 2 2 2" xfId="19594"/>
    <cellStyle name="Normal 12 2 2 4 2 2 2 2" xfId="39107"/>
    <cellStyle name="Normal 12 2 2 4 2 2 2 3" xfId="59000"/>
    <cellStyle name="Normal 12 2 2 4 2 2 3" xfId="29320"/>
    <cellStyle name="Normal 12 2 2 4 2 2 4" xfId="49208"/>
    <cellStyle name="Normal 12 2 2 4 2 3" xfId="14288"/>
    <cellStyle name="Normal 12 2 2 4 2 3 2" xfId="33802"/>
    <cellStyle name="Normal 12 2 2 4 2 3 3" xfId="53695"/>
    <cellStyle name="Normal 12 2 2 4 2 4" xfId="25207"/>
    <cellStyle name="Normal 12 2 2 4 2 5" xfId="44974"/>
    <cellStyle name="Normal 12 2 2 4 3" xfId="6696"/>
    <cellStyle name="Normal 12 2 2 4 3 2" xfId="16433"/>
    <cellStyle name="Normal 12 2 2 4 3 2 2" xfId="35946"/>
    <cellStyle name="Normal 12 2 2 4 3 2 3" xfId="55839"/>
    <cellStyle name="Normal 12 2 2 4 3 3" xfId="28516"/>
    <cellStyle name="Normal 12 2 2 4 3 4" xfId="48404"/>
    <cellStyle name="Normal 12 2 2 4 4" xfId="12020"/>
    <cellStyle name="Normal 12 2 2 4 4 2" xfId="31535"/>
    <cellStyle name="Normal 12 2 2 4 4 3" xfId="51428"/>
    <cellStyle name="Normal 12 2 2 4 5" xfId="21741"/>
    <cellStyle name="Normal 12 2 2 4 6" xfId="41500"/>
    <cellStyle name="Normal 12 2 2 5" xfId="2826"/>
    <cellStyle name="Normal 12 2 2 5 2" xfId="8263"/>
    <cellStyle name="Normal 12 2 2 5 2 2" xfId="17986"/>
    <cellStyle name="Normal 12 2 2 5 2 2 2" xfId="37499"/>
    <cellStyle name="Normal 12 2 2 5 2 2 3" xfId="57392"/>
    <cellStyle name="Normal 12 2 2 5 2 3" xfId="28765"/>
    <cellStyle name="Normal 12 2 2 5 2 4" xfId="48653"/>
    <cellStyle name="Normal 12 2 2 5 3" xfId="12680"/>
    <cellStyle name="Normal 12 2 2 5 3 2" xfId="32194"/>
    <cellStyle name="Normal 12 2 2 5 3 3" xfId="52087"/>
    <cellStyle name="Normal 12 2 2 5 4" xfId="23599"/>
    <cellStyle name="Normal 12 2 2 5 5" xfId="43365"/>
    <cellStyle name="Normal 12 2 2 6" xfId="5086"/>
    <cellStyle name="Normal 12 2 2 6 2" xfId="14826"/>
    <cellStyle name="Normal 12 2 2 6 2 2" xfId="34339"/>
    <cellStyle name="Normal 12 2 2 6 2 3" xfId="54232"/>
    <cellStyle name="Normal 12 2 2 6 3" xfId="26908"/>
    <cellStyle name="Normal 12 2 2 6 4" xfId="46794"/>
    <cellStyle name="Normal 12 2 2 7" xfId="10412"/>
    <cellStyle name="Normal 12 2 2 7 2" xfId="29927"/>
    <cellStyle name="Normal 12 2 2 7 3" xfId="49820"/>
    <cellStyle name="Normal 12 2 2 8" xfId="20133"/>
    <cellStyle name="Normal 12 2 2 9" xfId="39775"/>
    <cellStyle name="Normal 12 2 3" xfId="617"/>
    <cellStyle name="Normal 12 2 3 2" xfId="1703"/>
    <cellStyle name="Normal 12 2 3 2 2" xfId="4075"/>
    <cellStyle name="Normal 12 2 3 2 2 2" xfId="9512"/>
    <cellStyle name="Normal 12 2 3 2 2 2 2" xfId="19235"/>
    <cellStyle name="Normal 12 2 3 2 2 2 2 2" xfId="38748"/>
    <cellStyle name="Normal 12 2 3 2 2 2 2 3" xfId="58641"/>
    <cellStyle name="Normal 12 2 3 2 2 2 3" xfId="28974"/>
    <cellStyle name="Normal 12 2 3 2 2 2 4" xfId="48862"/>
    <cellStyle name="Normal 12 2 3 2 2 3" xfId="13929"/>
    <cellStyle name="Normal 12 2 3 2 2 3 2" xfId="33443"/>
    <cellStyle name="Normal 12 2 3 2 2 3 3" xfId="53336"/>
    <cellStyle name="Normal 12 2 3 2 2 4" xfId="24848"/>
    <cellStyle name="Normal 12 2 3 2 2 5" xfId="44614"/>
    <cellStyle name="Normal 12 2 3 2 3" xfId="5802"/>
    <cellStyle name="Normal 12 2 3 2 3 2" xfId="15539"/>
    <cellStyle name="Normal 12 2 3 2 3 2 2" xfId="35052"/>
    <cellStyle name="Normal 12 2 3 2 3 2 3" xfId="54945"/>
    <cellStyle name="Normal 12 2 3 2 3 3" xfId="27622"/>
    <cellStyle name="Normal 12 2 3 2 3 4" xfId="47510"/>
    <cellStyle name="Normal 12 2 3 2 4" xfId="11661"/>
    <cellStyle name="Normal 12 2 3 2 4 2" xfId="31176"/>
    <cellStyle name="Normal 12 2 3 2 4 3" xfId="51069"/>
    <cellStyle name="Normal 12 2 3 2 5" xfId="21382"/>
    <cellStyle name="Normal 12 2 3 2 6" xfId="41037"/>
    <cellStyle name="Normal 12 2 3 3" xfId="1152"/>
    <cellStyle name="Normal 12 2 3 3 2" xfId="3537"/>
    <cellStyle name="Normal 12 2 3 3 2 2" xfId="8974"/>
    <cellStyle name="Normal 12 2 3 3 2 2 2" xfId="18697"/>
    <cellStyle name="Normal 12 2 3 3 2 2 2 2" xfId="38210"/>
    <cellStyle name="Normal 12 2 3 3 2 2 2 3" xfId="58103"/>
    <cellStyle name="Normal 12 2 3 3 2 2 3" xfId="28883"/>
    <cellStyle name="Normal 12 2 3 3 2 2 4" xfId="48771"/>
    <cellStyle name="Normal 12 2 3 3 2 3" xfId="13391"/>
    <cellStyle name="Normal 12 2 3 3 2 3 2" xfId="32905"/>
    <cellStyle name="Normal 12 2 3 3 2 3 3" xfId="52798"/>
    <cellStyle name="Normal 12 2 3 3 2 4" xfId="24310"/>
    <cellStyle name="Normal 12 2 3 3 2 5" xfId="44076"/>
    <cellStyle name="Normal 12 2 3 3 3" xfId="6337"/>
    <cellStyle name="Normal 12 2 3 3 3 2" xfId="16074"/>
    <cellStyle name="Normal 12 2 3 3 3 2 2" xfId="35587"/>
    <cellStyle name="Normal 12 2 3 3 3 2 3" xfId="55480"/>
    <cellStyle name="Normal 12 2 3 3 3 3" xfId="28157"/>
    <cellStyle name="Normal 12 2 3 3 3 4" xfId="48045"/>
    <cellStyle name="Normal 12 2 3 3 4" xfId="11123"/>
    <cellStyle name="Normal 12 2 3 3 4 2" xfId="30638"/>
    <cellStyle name="Normal 12 2 3 3 4 3" xfId="50531"/>
    <cellStyle name="Normal 12 2 3 3 5" xfId="20844"/>
    <cellStyle name="Normal 12 2 3 3 6" xfId="40486"/>
    <cellStyle name="Normal 12 2 3 4" xfId="2342"/>
    <cellStyle name="Normal 12 2 3 4 2" xfId="4611"/>
    <cellStyle name="Normal 12 2 3 4 2 2" xfId="10047"/>
    <cellStyle name="Normal 12 2 3 4 2 2 2" xfId="19770"/>
    <cellStyle name="Normal 12 2 3 4 2 2 2 2" xfId="39283"/>
    <cellStyle name="Normal 12 2 3 4 2 2 2 3" xfId="59176"/>
    <cellStyle name="Normal 12 2 3 4 2 2 3" xfId="29496"/>
    <cellStyle name="Normal 12 2 3 4 2 2 4" xfId="49384"/>
    <cellStyle name="Normal 12 2 3 4 2 3" xfId="14464"/>
    <cellStyle name="Normal 12 2 3 4 2 3 2" xfId="33978"/>
    <cellStyle name="Normal 12 2 3 4 2 3 3" xfId="53871"/>
    <cellStyle name="Normal 12 2 3 4 2 4" xfId="25383"/>
    <cellStyle name="Normal 12 2 3 4 2 5" xfId="45150"/>
    <cellStyle name="Normal 12 2 3 4 3" xfId="6872"/>
    <cellStyle name="Normal 12 2 3 4 3 2" xfId="16609"/>
    <cellStyle name="Normal 12 2 3 4 3 2 2" xfId="36122"/>
    <cellStyle name="Normal 12 2 3 4 3 2 3" xfId="56015"/>
    <cellStyle name="Normal 12 2 3 4 3 3" xfId="28692"/>
    <cellStyle name="Normal 12 2 3 4 3 4" xfId="48580"/>
    <cellStyle name="Normal 12 2 3 4 4" xfId="12196"/>
    <cellStyle name="Normal 12 2 3 4 4 2" xfId="31711"/>
    <cellStyle name="Normal 12 2 3 4 4 3" xfId="51604"/>
    <cellStyle name="Normal 12 2 3 4 5" xfId="21917"/>
    <cellStyle name="Normal 12 2 3 4 6" xfId="41676"/>
    <cellStyle name="Normal 12 2 3 5" xfId="3002"/>
    <cellStyle name="Normal 12 2 3 5 2" xfId="8439"/>
    <cellStyle name="Normal 12 2 3 5 2 2" xfId="18162"/>
    <cellStyle name="Normal 12 2 3 5 2 2 2" xfId="37675"/>
    <cellStyle name="Normal 12 2 3 5 2 2 3" xfId="57568"/>
    <cellStyle name="Normal 12 2 3 5 2 3" xfId="28794"/>
    <cellStyle name="Normal 12 2 3 5 2 4" xfId="48682"/>
    <cellStyle name="Normal 12 2 3 5 3" xfId="12856"/>
    <cellStyle name="Normal 12 2 3 5 3 2" xfId="32370"/>
    <cellStyle name="Normal 12 2 3 5 3 3" xfId="52263"/>
    <cellStyle name="Normal 12 2 3 5 4" xfId="23775"/>
    <cellStyle name="Normal 12 2 3 5 5" xfId="43541"/>
    <cellStyle name="Normal 12 2 3 6" xfId="5262"/>
    <cellStyle name="Normal 12 2 3 6 2" xfId="15002"/>
    <cellStyle name="Normal 12 2 3 6 2 2" xfId="34515"/>
    <cellStyle name="Normal 12 2 3 6 2 3" xfId="54408"/>
    <cellStyle name="Normal 12 2 3 6 3" xfId="27084"/>
    <cellStyle name="Normal 12 2 3 6 4" xfId="46970"/>
    <cellStyle name="Normal 12 2 3 7" xfId="10588"/>
    <cellStyle name="Normal 12 2 3 7 2" xfId="30103"/>
    <cellStyle name="Normal 12 2 3 7 3" xfId="49996"/>
    <cellStyle name="Normal 12 2 3 8" xfId="20309"/>
    <cellStyle name="Normal 12 2 3 9" xfId="39951"/>
    <cellStyle name="Normal 12 2 4" xfId="1351"/>
    <cellStyle name="Normal 12 2 4 2" xfId="3723"/>
    <cellStyle name="Normal 12 2 4 2 2" xfId="9160"/>
    <cellStyle name="Normal 12 2 4 2 2 2" xfId="18883"/>
    <cellStyle name="Normal 12 2 4 2 2 2 2" xfId="38396"/>
    <cellStyle name="Normal 12 2 4 2 2 2 3" xfId="58289"/>
    <cellStyle name="Normal 12 2 4 2 2 3" xfId="28916"/>
    <cellStyle name="Normal 12 2 4 2 2 4" xfId="48804"/>
    <cellStyle name="Normal 12 2 4 2 3" xfId="13577"/>
    <cellStyle name="Normal 12 2 4 2 3 2" xfId="33091"/>
    <cellStyle name="Normal 12 2 4 2 3 3" xfId="52984"/>
    <cellStyle name="Normal 12 2 4 2 4" xfId="24496"/>
    <cellStyle name="Normal 12 2 4 2 5" xfId="44262"/>
    <cellStyle name="Normal 12 2 4 3" xfId="5450"/>
    <cellStyle name="Normal 12 2 4 3 2" xfId="15187"/>
    <cellStyle name="Normal 12 2 4 3 2 2" xfId="34700"/>
    <cellStyle name="Normal 12 2 4 3 2 3" xfId="54593"/>
    <cellStyle name="Normal 12 2 4 3 3" xfId="27270"/>
    <cellStyle name="Normal 12 2 4 3 4" xfId="47158"/>
    <cellStyle name="Normal 12 2 4 4" xfId="11309"/>
    <cellStyle name="Normal 12 2 4 4 2" xfId="30824"/>
    <cellStyle name="Normal 12 2 4 4 3" xfId="50717"/>
    <cellStyle name="Normal 12 2 4 5" xfId="21030"/>
    <cellStyle name="Normal 12 2 4 6" xfId="40685"/>
    <cellStyle name="Normal 12 2 5" xfId="800"/>
    <cellStyle name="Normal 12 2 5 2" xfId="3185"/>
    <cellStyle name="Normal 12 2 5 2 2" xfId="8622"/>
    <cellStyle name="Normal 12 2 5 2 2 2" xfId="18345"/>
    <cellStyle name="Normal 12 2 5 2 2 2 2" xfId="37858"/>
    <cellStyle name="Normal 12 2 5 2 2 2 3" xfId="57751"/>
    <cellStyle name="Normal 12 2 5 2 2 3" xfId="28825"/>
    <cellStyle name="Normal 12 2 5 2 2 4" xfId="48713"/>
    <cellStyle name="Normal 12 2 5 2 3" xfId="13039"/>
    <cellStyle name="Normal 12 2 5 2 3 2" xfId="32553"/>
    <cellStyle name="Normal 12 2 5 2 3 3" xfId="52446"/>
    <cellStyle name="Normal 12 2 5 2 4" xfId="23958"/>
    <cellStyle name="Normal 12 2 5 2 5" xfId="43724"/>
    <cellStyle name="Normal 12 2 5 3" xfId="5985"/>
    <cellStyle name="Normal 12 2 5 3 2" xfId="15722"/>
    <cellStyle name="Normal 12 2 5 3 2 2" xfId="35235"/>
    <cellStyle name="Normal 12 2 5 3 2 3" xfId="55128"/>
    <cellStyle name="Normal 12 2 5 3 3" xfId="27805"/>
    <cellStyle name="Normal 12 2 5 3 4" xfId="47693"/>
    <cellStyle name="Normal 12 2 5 4" xfId="10771"/>
    <cellStyle name="Normal 12 2 5 4 2" xfId="30286"/>
    <cellStyle name="Normal 12 2 5 4 3" xfId="50179"/>
    <cellStyle name="Normal 12 2 5 5" xfId="20492"/>
    <cellStyle name="Normal 12 2 5 6" xfId="40134"/>
    <cellStyle name="Normal 12 2 6" xfId="1948"/>
    <cellStyle name="Normal 12 2 6 2" xfId="4259"/>
    <cellStyle name="Normal 12 2 6 2 2" xfId="9695"/>
    <cellStyle name="Normal 12 2 6 2 2 2" xfId="19418"/>
    <cellStyle name="Normal 12 2 6 2 2 2 2" xfId="38931"/>
    <cellStyle name="Normal 12 2 6 2 2 2 3" xfId="58824"/>
    <cellStyle name="Normal 12 2 6 2 2 3" xfId="29144"/>
    <cellStyle name="Normal 12 2 6 2 2 4" xfId="49032"/>
    <cellStyle name="Normal 12 2 6 2 3" xfId="14112"/>
    <cellStyle name="Normal 12 2 6 2 3 2" xfId="33626"/>
    <cellStyle name="Normal 12 2 6 2 3 3" xfId="53519"/>
    <cellStyle name="Normal 12 2 6 2 4" xfId="25031"/>
    <cellStyle name="Normal 12 2 6 2 5" xfId="44798"/>
    <cellStyle name="Normal 12 2 6 3" xfId="6520"/>
    <cellStyle name="Normal 12 2 6 3 2" xfId="16257"/>
    <cellStyle name="Normal 12 2 6 3 2 2" xfId="35770"/>
    <cellStyle name="Normal 12 2 6 3 2 3" xfId="55663"/>
    <cellStyle name="Normal 12 2 6 3 3" xfId="28340"/>
    <cellStyle name="Normal 12 2 6 3 4" xfId="48228"/>
    <cellStyle name="Normal 12 2 6 4" xfId="11844"/>
    <cellStyle name="Normal 12 2 6 4 2" xfId="31359"/>
    <cellStyle name="Normal 12 2 6 4 3" xfId="51252"/>
    <cellStyle name="Normal 12 2 6 5" xfId="21565"/>
    <cellStyle name="Normal 12 2 6 6" xfId="41282"/>
    <cellStyle name="Normal 12 2 7" xfId="2650"/>
    <cellStyle name="Normal 12 2 7 2" xfId="8087"/>
    <cellStyle name="Normal 12 2 7 2 2" xfId="17810"/>
    <cellStyle name="Normal 12 2 7 2 2 2" xfId="37323"/>
    <cellStyle name="Normal 12 2 7 2 2 3" xfId="57216"/>
    <cellStyle name="Normal 12 2 7 2 3" xfId="28736"/>
    <cellStyle name="Normal 12 2 7 2 4" xfId="48624"/>
    <cellStyle name="Normal 12 2 7 3" xfId="12504"/>
    <cellStyle name="Normal 12 2 7 3 2" xfId="32018"/>
    <cellStyle name="Normal 12 2 7 3 3" xfId="51911"/>
    <cellStyle name="Normal 12 2 7 4" xfId="23423"/>
    <cellStyle name="Normal 12 2 7 5" xfId="43189"/>
    <cellStyle name="Normal 12 2 8" xfId="4868"/>
    <cellStyle name="Normal 12 2 8 2" xfId="14650"/>
    <cellStyle name="Normal 12 2 8 2 2" xfId="34163"/>
    <cellStyle name="Normal 12 2 8 2 3" xfId="54056"/>
    <cellStyle name="Normal 12 2 8 3" xfId="26732"/>
    <cellStyle name="Normal 12 2 8 4" xfId="46576"/>
    <cellStyle name="Normal 12 2 9" xfId="10236"/>
    <cellStyle name="Normal 12 2 9 2" xfId="29751"/>
    <cellStyle name="Normal 12 2 9 3" xfId="49644"/>
    <cellStyle name="Normal 12 3" xfId="222"/>
    <cellStyle name="Normal 12 3 10" xfId="19956"/>
    <cellStyle name="Normal 12 3 11" xfId="39556"/>
    <cellStyle name="Normal 12 3 2" xfId="440"/>
    <cellStyle name="Normal 12 3 2 2" xfId="1526"/>
    <cellStyle name="Normal 12 3 2 2 2" xfId="3898"/>
    <cellStyle name="Normal 12 3 2 2 2 2" xfId="9335"/>
    <cellStyle name="Normal 12 3 2 2 2 2 2" xfId="19058"/>
    <cellStyle name="Normal 12 3 2 2 2 2 2 2" xfId="38571"/>
    <cellStyle name="Normal 12 3 2 2 2 2 2 3" xfId="58464"/>
    <cellStyle name="Normal 12 3 2 2 2 2 3" xfId="26249"/>
    <cellStyle name="Normal 12 3 2 2 2 2 4" xfId="46021"/>
    <cellStyle name="Normal 12 3 2 2 2 3" xfId="13752"/>
    <cellStyle name="Normal 12 3 2 2 2 3 2" xfId="33266"/>
    <cellStyle name="Normal 12 3 2 2 2 3 3" xfId="53159"/>
    <cellStyle name="Normal 12 3 2 2 2 4" xfId="24671"/>
    <cellStyle name="Normal 12 3 2 2 2 5" xfId="44437"/>
    <cellStyle name="Normal 12 3 2 2 3" xfId="7643"/>
    <cellStyle name="Normal 12 3 2 2 3 2" xfId="17366"/>
    <cellStyle name="Normal 12 3 2 2 3 2 2" xfId="36879"/>
    <cellStyle name="Normal 12 3 2 2 3 2 3" xfId="56772"/>
    <cellStyle name="Normal 12 3 2 2 3 3" xfId="22531"/>
    <cellStyle name="Normal 12 3 2 2 3 4" xfId="42294"/>
    <cellStyle name="Normal 12 3 2 2 4" xfId="5625"/>
    <cellStyle name="Normal 12 3 2 2 4 2" xfId="15362"/>
    <cellStyle name="Normal 12 3 2 2 4 2 2" xfId="34875"/>
    <cellStyle name="Normal 12 3 2 2 4 2 3" xfId="54768"/>
    <cellStyle name="Normal 12 3 2 2 4 3" xfId="27445"/>
    <cellStyle name="Normal 12 3 2 2 4 4" xfId="47333"/>
    <cellStyle name="Normal 12 3 2 2 5" xfId="11484"/>
    <cellStyle name="Normal 12 3 2 2 5 2" xfId="30999"/>
    <cellStyle name="Normal 12 3 2 2 5 3" xfId="50892"/>
    <cellStyle name="Normal 12 3 2 2 6" xfId="21205"/>
    <cellStyle name="Normal 12 3 2 2 7" xfId="40860"/>
    <cellStyle name="Normal 12 3 2 3" xfId="975"/>
    <cellStyle name="Normal 12 3 2 3 2" xfId="3360"/>
    <cellStyle name="Normal 12 3 2 3 2 2" xfId="8797"/>
    <cellStyle name="Normal 12 3 2 3 2 2 2" xfId="18520"/>
    <cellStyle name="Normal 12 3 2 3 2 2 2 2" xfId="38033"/>
    <cellStyle name="Normal 12 3 2 3 2 2 2 3" xfId="57926"/>
    <cellStyle name="Normal 12 3 2 3 2 2 3" xfId="26354"/>
    <cellStyle name="Normal 12 3 2 3 2 2 4" xfId="46127"/>
    <cellStyle name="Normal 12 3 2 3 2 3" xfId="13214"/>
    <cellStyle name="Normal 12 3 2 3 2 3 2" xfId="32728"/>
    <cellStyle name="Normal 12 3 2 3 2 3 3" xfId="52621"/>
    <cellStyle name="Normal 12 3 2 3 2 4" xfId="24133"/>
    <cellStyle name="Normal 12 3 2 3 2 5" xfId="43899"/>
    <cellStyle name="Normal 12 3 2 3 3" xfId="7183"/>
    <cellStyle name="Normal 12 3 2 3 3 2" xfId="16919"/>
    <cellStyle name="Normal 12 3 2 3 3 2 2" xfId="36432"/>
    <cellStyle name="Normal 12 3 2 3 3 2 3" xfId="56325"/>
    <cellStyle name="Normal 12 3 2 3 3 3" xfId="25760"/>
    <cellStyle name="Normal 12 3 2 3 3 4" xfId="45529"/>
    <cellStyle name="Normal 12 3 2 3 4" xfId="6160"/>
    <cellStyle name="Normal 12 3 2 3 4 2" xfId="15897"/>
    <cellStyle name="Normal 12 3 2 3 4 2 2" xfId="35410"/>
    <cellStyle name="Normal 12 3 2 3 4 2 3" xfId="55303"/>
    <cellStyle name="Normal 12 3 2 3 4 3" xfId="27980"/>
    <cellStyle name="Normal 12 3 2 3 4 4" xfId="47868"/>
    <cellStyle name="Normal 12 3 2 3 5" xfId="10946"/>
    <cellStyle name="Normal 12 3 2 3 5 2" xfId="30461"/>
    <cellStyle name="Normal 12 3 2 3 5 3" xfId="50354"/>
    <cellStyle name="Normal 12 3 2 3 6" xfId="20667"/>
    <cellStyle name="Normal 12 3 2 3 7" xfId="40309"/>
    <cellStyle name="Normal 12 3 2 4" xfId="2165"/>
    <cellStyle name="Normal 12 3 2 4 2" xfId="4434"/>
    <cellStyle name="Normal 12 3 2 4 2 2" xfId="9870"/>
    <cellStyle name="Normal 12 3 2 4 2 2 2" xfId="19593"/>
    <cellStyle name="Normal 12 3 2 4 2 2 2 2" xfId="39106"/>
    <cellStyle name="Normal 12 3 2 4 2 2 2 3" xfId="58999"/>
    <cellStyle name="Normal 12 3 2 4 2 2 3" xfId="29319"/>
    <cellStyle name="Normal 12 3 2 4 2 2 4" xfId="49207"/>
    <cellStyle name="Normal 12 3 2 4 2 3" xfId="14287"/>
    <cellStyle name="Normal 12 3 2 4 2 3 2" xfId="33801"/>
    <cellStyle name="Normal 12 3 2 4 2 3 3" xfId="53694"/>
    <cellStyle name="Normal 12 3 2 4 2 4" xfId="25206"/>
    <cellStyle name="Normal 12 3 2 4 2 5" xfId="44973"/>
    <cellStyle name="Normal 12 3 2 4 3" xfId="6695"/>
    <cellStyle name="Normal 12 3 2 4 3 2" xfId="16432"/>
    <cellStyle name="Normal 12 3 2 4 3 2 2" xfId="35945"/>
    <cellStyle name="Normal 12 3 2 4 3 2 3" xfId="55838"/>
    <cellStyle name="Normal 12 3 2 4 3 3" xfId="28515"/>
    <cellStyle name="Normal 12 3 2 4 3 4" xfId="48403"/>
    <cellStyle name="Normal 12 3 2 4 4" xfId="12019"/>
    <cellStyle name="Normal 12 3 2 4 4 2" xfId="31534"/>
    <cellStyle name="Normal 12 3 2 4 4 3" xfId="51427"/>
    <cellStyle name="Normal 12 3 2 4 5" xfId="21740"/>
    <cellStyle name="Normal 12 3 2 4 6" xfId="41499"/>
    <cellStyle name="Normal 12 3 2 5" xfId="2825"/>
    <cellStyle name="Normal 12 3 2 5 2" xfId="8262"/>
    <cellStyle name="Normal 12 3 2 5 2 2" xfId="17985"/>
    <cellStyle name="Normal 12 3 2 5 2 2 2" xfId="37498"/>
    <cellStyle name="Normal 12 3 2 5 2 2 3" xfId="57391"/>
    <cellStyle name="Normal 12 3 2 5 2 3" xfId="22178"/>
    <cellStyle name="Normal 12 3 2 5 2 4" xfId="41938"/>
    <cellStyle name="Normal 12 3 2 5 3" xfId="12679"/>
    <cellStyle name="Normal 12 3 2 5 3 2" xfId="32193"/>
    <cellStyle name="Normal 12 3 2 5 3 3" xfId="52086"/>
    <cellStyle name="Normal 12 3 2 5 4" xfId="23598"/>
    <cellStyle name="Normal 12 3 2 5 5" xfId="43364"/>
    <cellStyle name="Normal 12 3 2 6" xfId="5085"/>
    <cellStyle name="Normal 12 3 2 6 2" xfId="14825"/>
    <cellStyle name="Normal 12 3 2 6 2 2" xfId="34338"/>
    <cellStyle name="Normal 12 3 2 6 2 3" xfId="54231"/>
    <cellStyle name="Normal 12 3 2 6 3" xfId="26907"/>
    <cellStyle name="Normal 12 3 2 6 4" xfId="46793"/>
    <cellStyle name="Normal 12 3 2 7" xfId="10411"/>
    <cellStyle name="Normal 12 3 2 7 2" xfId="29926"/>
    <cellStyle name="Normal 12 3 2 7 3" xfId="49819"/>
    <cellStyle name="Normal 12 3 2 8" xfId="20132"/>
    <cellStyle name="Normal 12 3 2 9" xfId="39774"/>
    <cellStyle name="Normal 12 3 3" xfId="616"/>
    <cellStyle name="Normal 12 3 3 2" xfId="1702"/>
    <cellStyle name="Normal 12 3 3 2 2" xfId="4074"/>
    <cellStyle name="Normal 12 3 3 2 2 2" xfId="9511"/>
    <cellStyle name="Normal 12 3 3 2 2 2 2" xfId="19234"/>
    <cellStyle name="Normal 12 3 3 2 2 2 2 2" xfId="38747"/>
    <cellStyle name="Normal 12 3 3 2 2 2 2 3" xfId="58640"/>
    <cellStyle name="Normal 12 3 3 2 2 2 3" xfId="26525"/>
    <cellStyle name="Normal 12 3 3 2 2 2 4" xfId="46298"/>
    <cellStyle name="Normal 12 3 3 2 2 3" xfId="13928"/>
    <cellStyle name="Normal 12 3 3 2 2 3 2" xfId="33442"/>
    <cellStyle name="Normal 12 3 3 2 2 3 3" xfId="53335"/>
    <cellStyle name="Normal 12 3 3 2 2 4" xfId="24847"/>
    <cellStyle name="Normal 12 3 3 2 2 5" xfId="44613"/>
    <cellStyle name="Normal 12 3 3 2 3" xfId="7790"/>
    <cellStyle name="Normal 12 3 3 2 3 2" xfId="17513"/>
    <cellStyle name="Normal 12 3 3 2 3 2 2" xfId="37026"/>
    <cellStyle name="Normal 12 3 3 2 3 2 3" xfId="56919"/>
    <cellStyle name="Normal 12 3 3 2 3 3" xfId="23078"/>
    <cellStyle name="Normal 12 3 3 2 3 4" xfId="42843"/>
    <cellStyle name="Normal 12 3 3 2 4" xfId="5801"/>
    <cellStyle name="Normal 12 3 3 2 4 2" xfId="15538"/>
    <cellStyle name="Normal 12 3 3 2 4 2 2" xfId="35051"/>
    <cellStyle name="Normal 12 3 3 2 4 2 3" xfId="54944"/>
    <cellStyle name="Normal 12 3 3 2 4 3" xfId="27621"/>
    <cellStyle name="Normal 12 3 3 2 4 4" xfId="47509"/>
    <cellStyle name="Normal 12 3 3 2 5" xfId="11660"/>
    <cellStyle name="Normal 12 3 3 2 5 2" xfId="31175"/>
    <cellStyle name="Normal 12 3 3 2 5 3" xfId="51068"/>
    <cellStyle name="Normal 12 3 3 2 6" xfId="21381"/>
    <cellStyle name="Normal 12 3 3 2 7" xfId="41036"/>
    <cellStyle name="Normal 12 3 3 3" xfId="1151"/>
    <cellStyle name="Normal 12 3 3 3 2" xfId="3536"/>
    <cellStyle name="Normal 12 3 3 3 2 2" xfId="8973"/>
    <cellStyle name="Normal 12 3 3 3 2 2 2" xfId="18696"/>
    <cellStyle name="Normal 12 3 3 3 2 2 2 2" xfId="38209"/>
    <cellStyle name="Normal 12 3 3 3 2 2 2 3" xfId="58102"/>
    <cellStyle name="Normal 12 3 3 3 2 2 3" xfId="22254"/>
    <cellStyle name="Normal 12 3 3 3 2 2 4" xfId="42015"/>
    <cellStyle name="Normal 12 3 3 3 2 3" xfId="13390"/>
    <cellStyle name="Normal 12 3 3 3 2 3 2" xfId="32904"/>
    <cellStyle name="Normal 12 3 3 3 2 3 3" xfId="52797"/>
    <cellStyle name="Normal 12 3 3 3 2 4" xfId="24309"/>
    <cellStyle name="Normal 12 3 3 3 2 5" xfId="44075"/>
    <cellStyle name="Normal 12 3 3 3 3" xfId="7330"/>
    <cellStyle name="Normal 12 3 3 3 3 2" xfId="17066"/>
    <cellStyle name="Normal 12 3 3 3 3 2 2" xfId="36579"/>
    <cellStyle name="Normal 12 3 3 3 3 2 3" xfId="56472"/>
    <cellStyle name="Normal 12 3 3 3 3 3" xfId="22751"/>
    <cellStyle name="Normal 12 3 3 3 3 4" xfId="42515"/>
    <cellStyle name="Normal 12 3 3 3 4" xfId="6336"/>
    <cellStyle name="Normal 12 3 3 3 4 2" xfId="16073"/>
    <cellStyle name="Normal 12 3 3 3 4 2 2" xfId="35586"/>
    <cellStyle name="Normal 12 3 3 3 4 2 3" xfId="55479"/>
    <cellStyle name="Normal 12 3 3 3 4 3" xfId="28156"/>
    <cellStyle name="Normal 12 3 3 3 4 4" xfId="48044"/>
    <cellStyle name="Normal 12 3 3 3 5" xfId="11122"/>
    <cellStyle name="Normal 12 3 3 3 5 2" xfId="30637"/>
    <cellStyle name="Normal 12 3 3 3 5 3" xfId="50530"/>
    <cellStyle name="Normal 12 3 3 3 6" xfId="20843"/>
    <cellStyle name="Normal 12 3 3 3 7" xfId="40485"/>
    <cellStyle name="Normal 12 3 3 4" xfId="2341"/>
    <cellStyle name="Normal 12 3 3 4 2" xfId="4610"/>
    <cellStyle name="Normal 12 3 3 4 2 2" xfId="10046"/>
    <cellStyle name="Normal 12 3 3 4 2 2 2" xfId="19769"/>
    <cellStyle name="Normal 12 3 3 4 2 2 2 2" xfId="39282"/>
    <cellStyle name="Normal 12 3 3 4 2 2 2 3" xfId="59175"/>
    <cellStyle name="Normal 12 3 3 4 2 2 3" xfId="29495"/>
    <cellStyle name="Normal 12 3 3 4 2 2 4" xfId="49383"/>
    <cellStyle name="Normal 12 3 3 4 2 3" xfId="14463"/>
    <cellStyle name="Normal 12 3 3 4 2 3 2" xfId="33977"/>
    <cellStyle name="Normal 12 3 3 4 2 3 3" xfId="53870"/>
    <cellStyle name="Normal 12 3 3 4 2 4" xfId="25382"/>
    <cellStyle name="Normal 12 3 3 4 2 5" xfId="45149"/>
    <cellStyle name="Normal 12 3 3 4 3" xfId="6871"/>
    <cellStyle name="Normal 12 3 3 4 3 2" xfId="16608"/>
    <cellStyle name="Normal 12 3 3 4 3 2 2" xfId="36121"/>
    <cellStyle name="Normal 12 3 3 4 3 2 3" xfId="56014"/>
    <cellStyle name="Normal 12 3 3 4 3 3" xfId="28691"/>
    <cellStyle name="Normal 12 3 3 4 3 4" xfId="48579"/>
    <cellStyle name="Normal 12 3 3 4 4" xfId="12195"/>
    <cellStyle name="Normal 12 3 3 4 4 2" xfId="31710"/>
    <cellStyle name="Normal 12 3 3 4 4 3" xfId="51603"/>
    <cellStyle name="Normal 12 3 3 4 5" xfId="21916"/>
    <cellStyle name="Normal 12 3 3 4 6" xfId="41675"/>
    <cellStyle name="Normal 12 3 3 5" xfId="3001"/>
    <cellStyle name="Normal 12 3 3 5 2" xfId="8438"/>
    <cellStyle name="Normal 12 3 3 5 2 2" xfId="18161"/>
    <cellStyle name="Normal 12 3 3 5 2 2 2" xfId="37674"/>
    <cellStyle name="Normal 12 3 3 5 2 2 3" xfId="57567"/>
    <cellStyle name="Normal 12 3 3 5 2 3" xfId="26470"/>
    <cellStyle name="Normal 12 3 3 5 2 4" xfId="46243"/>
    <cellStyle name="Normal 12 3 3 5 3" xfId="12855"/>
    <cellStyle name="Normal 12 3 3 5 3 2" xfId="32369"/>
    <cellStyle name="Normal 12 3 3 5 3 3" xfId="52262"/>
    <cellStyle name="Normal 12 3 3 5 4" xfId="23774"/>
    <cellStyle name="Normal 12 3 3 5 5" xfId="43540"/>
    <cellStyle name="Normal 12 3 3 6" xfId="5261"/>
    <cellStyle name="Normal 12 3 3 6 2" xfId="15001"/>
    <cellStyle name="Normal 12 3 3 6 2 2" xfId="34514"/>
    <cellStyle name="Normal 12 3 3 6 2 3" xfId="54407"/>
    <cellStyle name="Normal 12 3 3 6 3" xfId="27083"/>
    <cellStyle name="Normal 12 3 3 6 4" xfId="46969"/>
    <cellStyle name="Normal 12 3 3 7" xfId="10587"/>
    <cellStyle name="Normal 12 3 3 7 2" xfId="30102"/>
    <cellStyle name="Normal 12 3 3 7 3" xfId="49995"/>
    <cellStyle name="Normal 12 3 3 8" xfId="20308"/>
    <cellStyle name="Normal 12 3 3 9" xfId="39950"/>
    <cellStyle name="Normal 12 3 4" xfId="1350"/>
    <cellStyle name="Normal 12 3 4 2" xfId="3722"/>
    <cellStyle name="Normal 12 3 4 2 2" xfId="9159"/>
    <cellStyle name="Normal 12 3 4 2 2 2" xfId="18882"/>
    <cellStyle name="Normal 12 3 4 2 2 2 2" xfId="38395"/>
    <cellStyle name="Normal 12 3 4 2 2 2 3" xfId="58288"/>
    <cellStyle name="Normal 12 3 4 2 2 3" xfId="25589"/>
    <cellStyle name="Normal 12 3 4 2 2 4" xfId="45357"/>
    <cellStyle name="Normal 12 3 4 2 3" xfId="13576"/>
    <cellStyle name="Normal 12 3 4 2 3 2" xfId="33090"/>
    <cellStyle name="Normal 12 3 4 2 3 3" xfId="52983"/>
    <cellStyle name="Normal 12 3 4 2 4" xfId="24495"/>
    <cellStyle name="Normal 12 3 4 2 5" xfId="44261"/>
    <cellStyle name="Normal 12 3 4 3" xfId="7496"/>
    <cellStyle name="Normal 12 3 4 3 2" xfId="17219"/>
    <cellStyle name="Normal 12 3 4 3 2 2" xfId="36732"/>
    <cellStyle name="Normal 12 3 4 3 2 3" xfId="56625"/>
    <cellStyle name="Normal 12 3 4 3 3" xfId="25439"/>
    <cellStyle name="Normal 12 3 4 3 4" xfId="45206"/>
    <cellStyle name="Normal 12 3 4 4" xfId="5449"/>
    <cellStyle name="Normal 12 3 4 4 2" xfId="15186"/>
    <cellStyle name="Normal 12 3 4 4 2 2" xfId="34699"/>
    <cellStyle name="Normal 12 3 4 4 2 3" xfId="54592"/>
    <cellStyle name="Normal 12 3 4 4 3" xfId="27269"/>
    <cellStyle name="Normal 12 3 4 4 4" xfId="47157"/>
    <cellStyle name="Normal 12 3 4 5" xfId="11308"/>
    <cellStyle name="Normal 12 3 4 5 2" xfId="30823"/>
    <cellStyle name="Normal 12 3 4 5 3" xfId="50716"/>
    <cellStyle name="Normal 12 3 4 6" xfId="21029"/>
    <cellStyle name="Normal 12 3 4 7" xfId="40684"/>
    <cellStyle name="Normal 12 3 5" xfId="799"/>
    <cellStyle name="Normal 12 3 5 2" xfId="3184"/>
    <cellStyle name="Normal 12 3 5 2 2" xfId="8621"/>
    <cellStyle name="Normal 12 3 5 2 2 2" xfId="18344"/>
    <cellStyle name="Normal 12 3 5 2 2 2 2" xfId="37857"/>
    <cellStyle name="Normal 12 3 5 2 2 2 3" xfId="57750"/>
    <cellStyle name="Normal 12 3 5 2 2 3" xfId="22581"/>
    <cellStyle name="Normal 12 3 5 2 2 4" xfId="42344"/>
    <cellStyle name="Normal 12 3 5 2 3" xfId="13038"/>
    <cellStyle name="Normal 12 3 5 2 3 2" xfId="32552"/>
    <cellStyle name="Normal 12 3 5 2 3 3" xfId="52445"/>
    <cellStyle name="Normal 12 3 5 2 4" xfId="23957"/>
    <cellStyle name="Normal 12 3 5 2 5" xfId="43723"/>
    <cellStyle name="Normal 12 3 5 3" xfId="7036"/>
    <cellStyle name="Normal 12 3 5 3 2" xfId="16772"/>
    <cellStyle name="Normal 12 3 5 3 2 2" xfId="36285"/>
    <cellStyle name="Normal 12 3 5 3 2 3" xfId="56178"/>
    <cellStyle name="Normal 12 3 5 3 3" xfId="26227"/>
    <cellStyle name="Normal 12 3 5 3 4" xfId="45998"/>
    <cellStyle name="Normal 12 3 5 4" xfId="5984"/>
    <cellStyle name="Normal 12 3 5 4 2" xfId="15721"/>
    <cellStyle name="Normal 12 3 5 4 2 2" xfId="35234"/>
    <cellStyle name="Normal 12 3 5 4 2 3" xfId="55127"/>
    <cellStyle name="Normal 12 3 5 4 3" xfId="27804"/>
    <cellStyle name="Normal 12 3 5 4 4" xfId="47692"/>
    <cellStyle name="Normal 12 3 5 5" xfId="10770"/>
    <cellStyle name="Normal 12 3 5 5 2" xfId="30285"/>
    <cellStyle name="Normal 12 3 5 5 3" xfId="50178"/>
    <cellStyle name="Normal 12 3 5 6" xfId="20491"/>
    <cellStyle name="Normal 12 3 5 7" xfId="40133"/>
    <cellStyle name="Normal 12 3 6" xfId="1947"/>
    <cellStyle name="Normal 12 3 6 2" xfId="4258"/>
    <cellStyle name="Normal 12 3 6 2 2" xfId="9694"/>
    <cellStyle name="Normal 12 3 6 2 2 2" xfId="19417"/>
    <cellStyle name="Normal 12 3 6 2 2 2 2" xfId="38930"/>
    <cellStyle name="Normal 12 3 6 2 2 2 3" xfId="58823"/>
    <cellStyle name="Normal 12 3 6 2 2 3" xfId="29143"/>
    <cellStyle name="Normal 12 3 6 2 2 4" xfId="49031"/>
    <cellStyle name="Normal 12 3 6 2 3" xfId="14111"/>
    <cellStyle name="Normal 12 3 6 2 3 2" xfId="33625"/>
    <cellStyle name="Normal 12 3 6 2 3 3" xfId="53518"/>
    <cellStyle name="Normal 12 3 6 2 4" xfId="25030"/>
    <cellStyle name="Normal 12 3 6 2 5" xfId="44797"/>
    <cellStyle name="Normal 12 3 6 3" xfId="6519"/>
    <cellStyle name="Normal 12 3 6 3 2" xfId="16256"/>
    <cellStyle name="Normal 12 3 6 3 2 2" xfId="35769"/>
    <cellStyle name="Normal 12 3 6 3 2 3" xfId="55662"/>
    <cellStyle name="Normal 12 3 6 3 3" xfId="28339"/>
    <cellStyle name="Normal 12 3 6 3 4" xfId="48227"/>
    <cellStyle name="Normal 12 3 6 4" xfId="11843"/>
    <cellStyle name="Normal 12 3 6 4 2" xfId="31358"/>
    <cellStyle name="Normal 12 3 6 4 3" xfId="51251"/>
    <cellStyle name="Normal 12 3 6 5" xfId="21564"/>
    <cellStyle name="Normal 12 3 6 6" xfId="41281"/>
    <cellStyle name="Normal 12 3 7" xfId="2649"/>
    <cellStyle name="Normal 12 3 7 2" xfId="8086"/>
    <cellStyle name="Normal 12 3 7 2 2" xfId="17809"/>
    <cellStyle name="Normal 12 3 7 2 2 2" xfId="37322"/>
    <cellStyle name="Normal 12 3 7 2 2 3" xfId="57215"/>
    <cellStyle name="Normal 12 3 7 2 3" xfId="26324"/>
    <cellStyle name="Normal 12 3 7 2 4" xfId="46097"/>
    <cellStyle name="Normal 12 3 7 3" xfId="12503"/>
    <cellStyle name="Normal 12 3 7 3 2" xfId="32017"/>
    <cellStyle name="Normal 12 3 7 3 3" xfId="51910"/>
    <cellStyle name="Normal 12 3 7 4" xfId="23422"/>
    <cellStyle name="Normal 12 3 7 5" xfId="43188"/>
    <cellStyle name="Normal 12 3 8" xfId="4867"/>
    <cellStyle name="Normal 12 3 8 2" xfId="14649"/>
    <cellStyle name="Normal 12 3 8 2 2" xfId="34162"/>
    <cellStyle name="Normal 12 3 8 2 3" xfId="54055"/>
    <cellStyle name="Normal 12 3 8 3" xfId="26731"/>
    <cellStyle name="Normal 12 3 8 4" xfId="46575"/>
    <cellStyle name="Normal 12 3 9" xfId="10235"/>
    <cellStyle name="Normal 12 3 9 2" xfId="29750"/>
    <cellStyle name="Normal 12 3 9 3" xfId="49643"/>
    <cellStyle name="Normal 12 4" xfId="215"/>
    <cellStyle name="Normal 12 4 10" xfId="19949"/>
    <cellStyle name="Normal 12 4 11" xfId="39549"/>
    <cellStyle name="Normal 12 4 2" xfId="433"/>
    <cellStyle name="Normal 12 4 2 2" xfId="1519"/>
    <cellStyle name="Normal 12 4 2 2 2" xfId="3891"/>
    <cellStyle name="Normal 12 4 2 2 2 2" xfId="9328"/>
    <cellStyle name="Normal 12 4 2 2 2 2 2" xfId="19051"/>
    <cellStyle name="Normal 12 4 2 2 2 2 2 2" xfId="38564"/>
    <cellStyle name="Normal 12 4 2 2 2 2 2 3" xfId="58457"/>
    <cellStyle name="Normal 12 4 2 2 2 2 3" xfId="28941"/>
    <cellStyle name="Normal 12 4 2 2 2 2 4" xfId="48829"/>
    <cellStyle name="Normal 12 4 2 2 2 3" xfId="13745"/>
    <cellStyle name="Normal 12 4 2 2 2 3 2" xfId="33259"/>
    <cellStyle name="Normal 12 4 2 2 2 3 3" xfId="53152"/>
    <cellStyle name="Normal 12 4 2 2 2 4" xfId="24664"/>
    <cellStyle name="Normal 12 4 2 2 2 5" xfId="44430"/>
    <cellStyle name="Normal 12 4 2 2 3" xfId="5618"/>
    <cellStyle name="Normal 12 4 2 2 3 2" xfId="15355"/>
    <cellStyle name="Normal 12 4 2 2 3 2 2" xfId="34868"/>
    <cellStyle name="Normal 12 4 2 2 3 2 3" xfId="54761"/>
    <cellStyle name="Normal 12 4 2 2 3 3" xfId="27438"/>
    <cellStyle name="Normal 12 4 2 2 3 4" xfId="47326"/>
    <cellStyle name="Normal 12 4 2 2 4" xfId="11477"/>
    <cellStyle name="Normal 12 4 2 2 4 2" xfId="30992"/>
    <cellStyle name="Normal 12 4 2 2 4 3" xfId="50885"/>
    <cellStyle name="Normal 12 4 2 2 5" xfId="21198"/>
    <cellStyle name="Normal 12 4 2 2 6" xfId="40853"/>
    <cellStyle name="Normal 12 4 2 3" xfId="968"/>
    <cellStyle name="Normal 12 4 2 3 2" xfId="3353"/>
    <cellStyle name="Normal 12 4 2 3 2 2" xfId="8790"/>
    <cellStyle name="Normal 12 4 2 3 2 2 2" xfId="18513"/>
    <cellStyle name="Normal 12 4 2 3 2 2 2 2" xfId="38026"/>
    <cellStyle name="Normal 12 4 2 3 2 2 2 3" xfId="57919"/>
    <cellStyle name="Normal 12 4 2 3 2 2 3" xfId="28850"/>
    <cellStyle name="Normal 12 4 2 3 2 2 4" xfId="48738"/>
    <cellStyle name="Normal 12 4 2 3 2 3" xfId="13207"/>
    <cellStyle name="Normal 12 4 2 3 2 3 2" xfId="32721"/>
    <cellStyle name="Normal 12 4 2 3 2 3 3" xfId="52614"/>
    <cellStyle name="Normal 12 4 2 3 2 4" xfId="24126"/>
    <cellStyle name="Normal 12 4 2 3 2 5" xfId="43892"/>
    <cellStyle name="Normal 12 4 2 3 3" xfId="6153"/>
    <cellStyle name="Normal 12 4 2 3 3 2" xfId="15890"/>
    <cellStyle name="Normal 12 4 2 3 3 2 2" xfId="35403"/>
    <cellStyle name="Normal 12 4 2 3 3 2 3" xfId="55296"/>
    <cellStyle name="Normal 12 4 2 3 3 3" xfId="27973"/>
    <cellStyle name="Normal 12 4 2 3 3 4" xfId="47861"/>
    <cellStyle name="Normal 12 4 2 3 4" xfId="10939"/>
    <cellStyle name="Normal 12 4 2 3 4 2" xfId="30454"/>
    <cellStyle name="Normal 12 4 2 3 4 3" xfId="50347"/>
    <cellStyle name="Normal 12 4 2 3 5" xfId="20660"/>
    <cellStyle name="Normal 12 4 2 3 6" xfId="40302"/>
    <cellStyle name="Normal 12 4 2 4" xfId="2158"/>
    <cellStyle name="Normal 12 4 2 4 2" xfId="4427"/>
    <cellStyle name="Normal 12 4 2 4 2 2" xfId="9863"/>
    <cellStyle name="Normal 12 4 2 4 2 2 2" xfId="19586"/>
    <cellStyle name="Normal 12 4 2 4 2 2 2 2" xfId="39099"/>
    <cellStyle name="Normal 12 4 2 4 2 2 2 3" xfId="58992"/>
    <cellStyle name="Normal 12 4 2 4 2 2 3" xfId="29312"/>
    <cellStyle name="Normal 12 4 2 4 2 2 4" xfId="49200"/>
    <cellStyle name="Normal 12 4 2 4 2 3" xfId="14280"/>
    <cellStyle name="Normal 12 4 2 4 2 3 2" xfId="33794"/>
    <cellStyle name="Normal 12 4 2 4 2 3 3" xfId="53687"/>
    <cellStyle name="Normal 12 4 2 4 2 4" xfId="25199"/>
    <cellStyle name="Normal 12 4 2 4 2 5" xfId="44966"/>
    <cellStyle name="Normal 12 4 2 4 3" xfId="6688"/>
    <cellStyle name="Normal 12 4 2 4 3 2" xfId="16425"/>
    <cellStyle name="Normal 12 4 2 4 3 2 2" xfId="35938"/>
    <cellStyle name="Normal 12 4 2 4 3 2 3" xfId="55831"/>
    <cellStyle name="Normal 12 4 2 4 3 3" xfId="28508"/>
    <cellStyle name="Normal 12 4 2 4 3 4" xfId="48396"/>
    <cellStyle name="Normal 12 4 2 4 4" xfId="12012"/>
    <cellStyle name="Normal 12 4 2 4 4 2" xfId="31527"/>
    <cellStyle name="Normal 12 4 2 4 4 3" xfId="51420"/>
    <cellStyle name="Normal 12 4 2 4 5" xfId="21733"/>
    <cellStyle name="Normal 12 4 2 4 6" xfId="41492"/>
    <cellStyle name="Normal 12 4 2 5" xfId="2818"/>
    <cellStyle name="Normal 12 4 2 5 2" xfId="8255"/>
    <cellStyle name="Normal 12 4 2 5 2 2" xfId="17978"/>
    <cellStyle name="Normal 12 4 2 5 2 2 2" xfId="37491"/>
    <cellStyle name="Normal 12 4 2 5 2 2 3" xfId="57384"/>
    <cellStyle name="Normal 12 4 2 5 2 3" xfId="28761"/>
    <cellStyle name="Normal 12 4 2 5 2 4" xfId="48649"/>
    <cellStyle name="Normal 12 4 2 5 3" xfId="12672"/>
    <cellStyle name="Normal 12 4 2 5 3 2" xfId="32186"/>
    <cellStyle name="Normal 12 4 2 5 3 3" xfId="52079"/>
    <cellStyle name="Normal 12 4 2 5 4" xfId="23591"/>
    <cellStyle name="Normal 12 4 2 5 5" xfId="43357"/>
    <cellStyle name="Normal 12 4 2 6" xfId="5078"/>
    <cellStyle name="Normal 12 4 2 6 2" xfId="14818"/>
    <cellStyle name="Normal 12 4 2 6 2 2" xfId="34331"/>
    <cellStyle name="Normal 12 4 2 6 2 3" xfId="54224"/>
    <cellStyle name="Normal 12 4 2 6 3" xfId="26900"/>
    <cellStyle name="Normal 12 4 2 6 4" xfId="46786"/>
    <cellStyle name="Normal 12 4 2 7" xfId="10404"/>
    <cellStyle name="Normal 12 4 2 7 2" xfId="29919"/>
    <cellStyle name="Normal 12 4 2 7 3" xfId="49812"/>
    <cellStyle name="Normal 12 4 2 8" xfId="20125"/>
    <cellStyle name="Normal 12 4 2 9" xfId="39767"/>
    <cellStyle name="Normal 12 4 3" xfId="609"/>
    <cellStyle name="Normal 12 4 3 2" xfId="1695"/>
    <cellStyle name="Normal 12 4 3 2 2" xfId="4067"/>
    <cellStyle name="Normal 12 4 3 2 2 2" xfId="9504"/>
    <cellStyle name="Normal 12 4 3 2 2 2 2" xfId="19227"/>
    <cellStyle name="Normal 12 4 3 2 2 2 2 2" xfId="38740"/>
    <cellStyle name="Normal 12 4 3 2 2 2 2 3" xfId="58633"/>
    <cellStyle name="Normal 12 4 3 2 2 2 3" xfId="28970"/>
    <cellStyle name="Normal 12 4 3 2 2 2 4" xfId="48858"/>
    <cellStyle name="Normal 12 4 3 2 2 3" xfId="13921"/>
    <cellStyle name="Normal 12 4 3 2 2 3 2" xfId="33435"/>
    <cellStyle name="Normal 12 4 3 2 2 3 3" xfId="53328"/>
    <cellStyle name="Normal 12 4 3 2 2 4" xfId="24840"/>
    <cellStyle name="Normal 12 4 3 2 2 5" xfId="44606"/>
    <cellStyle name="Normal 12 4 3 2 3" xfId="5794"/>
    <cellStyle name="Normal 12 4 3 2 3 2" xfId="15531"/>
    <cellStyle name="Normal 12 4 3 2 3 2 2" xfId="35044"/>
    <cellStyle name="Normal 12 4 3 2 3 2 3" xfId="54937"/>
    <cellStyle name="Normal 12 4 3 2 3 3" xfId="27614"/>
    <cellStyle name="Normal 12 4 3 2 3 4" xfId="47502"/>
    <cellStyle name="Normal 12 4 3 2 4" xfId="11653"/>
    <cellStyle name="Normal 12 4 3 2 4 2" xfId="31168"/>
    <cellStyle name="Normal 12 4 3 2 4 3" xfId="51061"/>
    <cellStyle name="Normal 12 4 3 2 5" xfId="21374"/>
    <cellStyle name="Normal 12 4 3 2 6" xfId="41029"/>
    <cellStyle name="Normal 12 4 3 3" xfId="1144"/>
    <cellStyle name="Normal 12 4 3 3 2" xfId="3529"/>
    <cellStyle name="Normal 12 4 3 3 2 2" xfId="8966"/>
    <cellStyle name="Normal 12 4 3 3 2 2 2" xfId="18689"/>
    <cellStyle name="Normal 12 4 3 3 2 2 2 2" xfId="38202"/>
    <cellStyle name="Normal 12 4 3 3 2 2 2 3" xfId="58095"/>
    <cellStyle name="Normal 12 4 3 3 2 2 3" xfId="28879"/>
    <cellStyle name="Normal 12 4 3 3 2 2 4" xfId="48767"/>
    <cellStyle name="Normal 12 4 3 3 2 3" xfId="13383"/>
    <cellStyle name="Normal 12 4 3 3 2 3 2" xfId="32897"/>
    <cellStyle name="Normal 12 4 3 3 2 3 3" xfId="52790"/>
    <cellStyle name="Normal 12 4 3 3 2 4" xfId="24302"/>
    <cellStyle name="Normal 12 4 3 3 2 5" xfId="44068"/>
    <cellStyle name="Normal 12 4 3 3 3" xfId="6329"/>
    <cellStyle name="Normal 12 4 3 3 3 2" xfId="16066"/>
    <cellStyle name="Normal 12 4 3 3 3 2 2" xfId="35579"/>
    <cellStyle name="Normal 12 4 3 3 3 2 3" xfId="55472"/>
    <cellStyle name="Normal 12 4 3 3 3 3" xfId="28149"/>
    <cellStyle name="Normal 12 4 3 3 3 4" xfId="48037"/>
    <cellStyle name="Normal 12 4 3 3 4" xfId="11115"/>
    <cellStyle name="Normal 12 4 3 3 4 2" xfId="30630"/>
    <cellStyle name="Normal 12 4 3 3 4 3" xfId="50523"/>
    <cellStyle name="Normal 12 4 3 3 5" xfId="20836"/>
    <cellStyle name="Normal 12 4 3 3 6" xfId="40478"/>
    <cellStyle name="Normal 12 4 3 4" xfId="2334"/>
    <cellStyle name="Normal 12 4 3 4 2" xfId="4603"/>
    <cellStyle name="Normal 12 4 3 4 2 2" xfId="10039"/>
    <cellStyle name="Normal 12 4 3 4 2 2 2" xfId="19762"/>
    <cellStyle name="Normal 12 4 3 4 2 2 2 2" xfId="39275"/>
    <cellStyle name="Normal 12 4 3 4 2 2 2 3" xfId="59168"/>
    <cellStyle name="Normal 12 4 3 4 2 2 3" xfId="29488"/>
    <cellStyle name="Normal 12 4 3 4 2 2 4" xfId="49376"/>
    <cellStyle name="Normal 12 4 3 4 2 3" xfId="14456"/>
    <cellStyle name="Normal 12 4 3 4 2 3 2" xfId="33970"/>
    <cellStyle name="Normal 12 4 3 4 2 3 3" xfId="53863"/>
    <cellStyle name="Normal 12 4 3 4 2 4" xfId="25375"/>
    <cellStyle name="Normal 12 4 3 4 2 5" xfId="45142"/>
    <cellStyle name="Normal 12 4 3 4 3" xfId="6864"/>
    <cellStyle name="Normal 12 4 3 4 3 2" xfId="16601"/>
    <cellStyle name="Normal 12 4 3 4 3 2 2" xfId="36114"/>
    <cellStyle name="Normal 12 4 3 4 3 2 3" xfId="56007"/>
    <cellStyle name="Normal 12 4 3 4 3 3" xfId="28684"/>
    <cellStyle name="Normal 12 4 3 4 3 4" xfId="48572"/>
    <cellStyle name="Normal 12 4 3 4 4" xfId="12188"/>
    <cellStyle name="Normal 12 4 3 4 4 2" xfId="31703"/>
    <cellStyle name="Normal 12 4 3 4 4 3" xfId="51596"/>
    <cellStyle name="Normal 12 4 3 4 5" xfId="21909"/>
    <cellStyle name="Normal 12 4 3 4 6" xfId="41668"/>
    <cellStyle name="Normal 12 4 3 5" xfId="2994"/>
    <cellStyle name="Normal 12 4 3 5 2" xfId="8431"/>
    <cellStyle name="Normal 12 4 3 5 2 2" xfId="18154"/>
    <cellStyle name="Normal 12 4 3 5 2 2 2" xfId="37667"/>
    <cellStyle name="Normal 12 4 3 5 2 2 3" xfId="57560"/>
    <cellStyle name="Normal 12 4 3 5 2 3" xfId="28790"/>
    <cellStyle name="Normal 12 4 3 5 2 4" xfId="48678"/>
    <cellStyle name="Normal 12 4 3 5 3" xfId="12848"/>
    <cellStyle name="Normal 12 4 3 5 3 2" xfId="32362"/>
    <cellStyle name="Normal 12 4 3 5 3 3" xfId="52255"/>
    <cellStyle name="Normal 12 4 3 5 4" xfId="23767"/>
    <cellStyle name="Normal 12 4 3 5 5" xfId="43533"/>
    <cellStyle name="Normal 12 4 3 6" xfId="5254"/>
    <cellStyle name="Normal 12 4 3 6 2" xfId="14994"/>
    <cellStyle name="Normal 12 4 3 6 2 2" xfId="34507"/>
    <cellStyle name="Normal 12 4 3 6 2 3" xfId="54400"/>
    <cellStyle name="Normal 12 4 3 6 3" xfId="27076"/>
    <cellStyle name="Normal 12 4 3 6 4" xfId="46962"/>
    <cellStyle name="Normal 12 4 3 7" xfId="10580"/>
    <cellStyle name="Normal 12 4 3 7 2" xfId="30095"/>
    <cellStyle name="Normal 12 4 3 7 3" xfId="49988"/>
    <cellStyle name="Normal 12 4 3 8" xfId="20301"/>
    <cellStyle name="Normal 12 4 3 9" xfId="39943"/>
    <cellStyle name="Normal 12 4 4" xfId="1343"/>
    <cellStyle name="Normal 12 4 4 2" xfId="3715"/>
    <cellStyle name="Normal 12 4 4 2 2" xfId="9152"/>
    <cellStyle name="Normal 12 4 4 2 2 2" xfId="18875"/>
    <cellStyle name="Normal 12 4 4 2 2 2 2" xfId="38388"/>
    <cellStyle name="Normal 12 4 4 2 2 2 3" xfId="58281"/>
    <cellStyle name="Normal 12 4 4 2 2 3" xfId="28912"/>
    <cellStyle name="Normal 12 4 4 2 2 4" xfId="48800"/>
    <cellStyle name="Normal 12 4 4 2 3" xfId="13569"/>
    <cellStyle name="Normal 12 4 4 2 3 2" xfId="33083"/>
    <cellStyle name="Normal 12 4 4 2 3 3" xfId="52976"/>
    <cellStyle name="Normal 12 4 4 2 4" xfId="24488"/>
    <cellStyle name="Normal 12 4 4 2 5" xfId="44254"/>
    <cellStyle name="Normal 12 4 4 3" xfId="5442"/>
    <cellStyle name="Normal 12 4 4 3 2" xfId="15179"/>
    <cellStyle name="Normal 12 4 4 3 2 2" xfId="34692"/>
    <cellStyle name="Normal 12 4 4 3 2 3" xfId="54585"/>
    <cellStyle name="Normal 12 4 4 3 3" xfId="27262"/>
    <cellStyle name="Normal 12 4 4 3 4" xfId="47150"/>
    <cellStyle name="Normal 12 4 4 4" xfId="11301"/>
    <cellStyle name="Normal 12 4 4 4 2" xfId="30816"/>
    <cellStyle name="Normal 12 4 4 4 3" xfId="50709"/>
    <cellStyle name="Normal 12 4 4 5" xfId="21022"/>
    <cellStyle name="Normal 12 4 4 6" xfId="40677"/>
    <cellStyle name="Normal 12 4 5" xfId="792"/>
    <cellStyle name="Normal 12 4 5 2" xfId="3177"/>
    <cellStyle name="Normal 12 4 5 2 2" xfId="8614"/>
    <cellStyle name="Normal 12 4 5 2 2 2" xfId="18337"/>
    <cellStyle name="Normal 12 4 5 2 2 2 2" xfId="37850"/>
    <cellStyle name="Normal 12 4 5 2 2 2 3" xfId="57743"/>
    <cellStyle name="Normal 12 4 5 2 2 3" xfId="28821"/>
    <cellStyle name="Normal 12 4 5 2 2 4" xfId="48709"/>
    <cellStyle name="Normal 12 4 5 2 3" xfId="13031"/>
    <cellStyle name="Normal 12 4 5 2 3 2" xfId="32545"/>
    <cellStyle name="Normal 12 4 5 2 3 3" xfId="52438"/>
    <cellStyle name="Normal 12 4 5 2 4" xfId="23950"/>
    <cellStyle name="Normal 12 4 5 2 5" xfId="43716"/>
    <cellStyle name="Normal 12 4 5 3" xfId="5977"/>
    <cellStyle name="Normal 12 4 5 3 2" xfId="15714"/>
    <cellStyle name="Normal 12 4 5 3 2 2" xfId="35227"/>
    <cellStyle name="Normal 12 4 5 3 2 3" xfId="55120"/>
    <cellStyle name="Normal 12 4 5 3 3" xfId="27797"/>
    <cellStyle name="Normal 12 4 5 3 4" xfId="47685"/>
    <cellStyle name="Normal 12 4 5 4" xfId="10763"/>
    <cellStyle name="Normal 12 4 5 4 2" xfId="30278"/>
    <cellStyle name="Normal 12 4 5 4 3" xfId="50171"/>
    <cellStyle name="Normal 12 4 5 5" xfId="20484"/>
    <cellStyle name="Normal 12 4 5 6" xfId="40126"/>
    <cellStyle name="Normal 12 4 6" xfId="1940"/>
    <cellStyle name="Normal 12 4 6 2" xfId="4251"/>
    <cellStyle name="Normal 12 4 6 2 2" xfId="9687"/>
    <cellStyle name="Normal 12 4 6 2 2 2" xfId="19410"/>
    <cellStyle name="Normal 12 4 6 2 2 2 2" xfId="38923"/>
    <cellStyle name="Normal 12 4 6 2 2 2 3" xfId="58816"/>
    <cellStyle name="Normal 12 4 6 2 2 3" xfId="29136"/>
    <cellStyle name="Normal 12 4 6 2 2 4" xfId="49024"/>
    <cellStyle name="Normal 12 4 6 2 3" xfId="14104"/>
    <cellStyle name="Normal 12 4 6 2 3 2" xfId="33618"/>
    <cellStyle name="Normal 12 4 6 2 3 3" xfId="53511"/>
    <cellStyle name="Normal 12 4 6 2 4" xfId="25023"/>
    <cellStyle name="Normal 12 4 6 2 5" xfId="44790"/>
    <cellStyle name="Normal 12 4 6 3" xfId="6512"/>
    <cellStyle name="Normal 12 4 6 3 2" xfId="16249"/>
    <cellStyle name="Normal 12 4 6 3 2 2" xfId="35762"/>
    <cellStyle name="Normal 12 4 6 3 2 3" xfId="55655"/>
    <cellStyle name="Normal 12 4 6 3 3" xfId="28332"/>
    <cellStyle name="Normal 12 4 6 3 4" xfId="48220"/>
    <cellStyle name="Normal 12 4 6 4" xfId="11836"/>
    <cellStyle name="Normal 12 4 6 4 2" xfId="31351"/>
    <cellStyle name="Normal 12 4 6 4 3" xfId="51244"/>
    <cellStyle name="Normal 12 4 6 5" xfId="21557"/>
    <cellStyle name="Normal 12 4 6 6" xfId="41274"/>
    <cellStyle name="Normal 12 4 7" xfId="2642"/>
    <cellStyle name="Normal 12 4 7 2" xfId="8079"/>
    <cellStyle name="Normal 12 4 7 2 2" xfId="17802"/>
    <cellStyle name="Normal 12 4 7 2 2 2" xfId="37315"/>
    <cellStyle name="Normal 12 4 7 2 2 3" xfId="57208"/>
    <cellStyle name="Normal 12 4 7 2 3" xfId="28732"/>
    <cellStyle name="Normal 12 4 7 2 4" xfId="48620"/>
    <cellStyle name="Normal 12 4 7 3" xfId="12496"/>
    <cellStyle name="Normal 12 4 7 3 2" xfId="32010"/>
    <cellStyle name="Normal 12 4 7 3 3" xfId="51903"/>
    <cellStyle name="Normal 12 4 7 4" xfId="23415"/>
    <cellStyle name="Normal 12 4 7 5" xfId="43181"/>
    <cellStyle name="Normal 12 4 8" xfId="4860"/>
    <cellStyle name="Normal 12 4 8 2" xfId="14642"/>
    <cellStyle name="Normal 12 4 8 2 2" xfId="34155"/>
    <cellStyle name="Normal 12 4 8 2 3" xfId="54048"/>
    <cellStyle name="Normal 12 4 8 3" xfId="26724"/>
    <cellStyle name="Normal 12 4 8 4" xfId="46568"/>
    <cellStyle name="Normal 12 4 9" xfId="10228"/>
    <cellStyle name="Normal 12 4 9 2" xfId="29743"/>
    <cellStyle name="Normal 12 4 9 3" xfId="49636"/>
    <cellStyle name="Normal 12 5" xfId="306"/>
    <cellStyle name="Normal 12 5 2" xfId="1392"/>
    <cellStyle name="Normal 12 5 2 2" xfId="3764"/>
    <cellStyle name="Normal 12 5 2 2 2" xfId="9201"/>
    <cellStyle name="Normal 12 5 2 2 2 2" xfId="18924"/>
    <cellStyle name="Normal 12 5 2 2 2 2 2" xfId="38437"/>
    <cellStyle name="Normal 12 5 2 2 2 2 3" xfId="58330"/>
    <cellStyle name="Normal 12 5 2 2 2 3" xfId="21980"/>
    <cellStyle name="Normal 12 5 2 2 2 4" xfId="41739"/>
    <cellStyle name="Normal 12 5 2 2 3" xfId="13618"/>
    <cellStyle name="Normal 12 5 2 2 3 2" xfId="33132"/>
    <cellStyle name="Normal 12 5 2 2 3 3" xfId="53025"/>
    <cellStyle name="Normal 12 5 2 2 4" xfId="24537"/>
    <cellStyle name="Normal 12 5 2 2 5" xfId="44303"/>
    <cellStyle name="Normal 12 5 2 3" xfId="7524"/>
    <cellStyle name="Normal 12 5 2 3 2" xfId="17247"/>
    <cellStyle name="Normal 12 5 2 3 2 2" xfId="36760"/>
    <cellStyle name="Normal 12 5 2 3 2 3" xfId="56653"/>
    <cellStyle name="Normal 12 5 2 3 3" xfId="25750"/>
    <cellStyle name="Normal 12 5 2 3 4" xfId="45519"/>
    <cellStyle name="Normal 12 5 2 4" xfId="5491"/>
    <cellStyle name="Normal 12 5 2 4 2" xfId="15228"/>
    <cellStyle name="Normal 12 5 2 4 2 2" xfId="34741"/>
    <cellStyle name="Normal 12 5 2 4 2 3" xfId="54634"/>
    <cellStyle name="Normal 12 5 2 4 3" xfId="27311"/>
    <cellStyle name="Normal 12 5 2 4 4" xfId="47199"/>
    <cellStyle name="Normal 12 5 2 5" xfId="11350"/>
    <cellStyle name="Normal 12 5 2 5 2" xfId="30865"/>
    <cellStyle name="Normal 12 5 2 5 3" xfId="50758"/>
    <cellStyle name="Normal 12 5 2 6" xfId="21071"/>
    <cellStyle name="Normal 12 5 2 7" xfId="40726"/>
    <cellStyle name="Normal 12 5 3" xfId="841"/>
    <cellStyle name="Normal 12 5 3 2" xfId="3226"/>
    <cellStyle name="Normal 12 5 3 2 2" xfId="8663"/>
    <cellStyle name="Normal 12 5 3 2 2 2" xfId="18386"/>
    <cellStyle name="Normal 12 5 3 2 2 2 2" xfId="37899"/>
    <cellStyle name="Normal 12 5 3 2 2 2 3" xfId="57792"/>
    <cellStyle name="Normal 12 5 3 2 2 3" xfId="22245"/>
    <cellStyle name="Normal 12 5 3 2 2 4" xfId="42006"/>
    <cellStyle name="Normal 12 5 3 2 3" xfId="13080"/>
    <cellStyle name="Normal 12 5 3 2 3 2" xfId="32594"/>
    <cellStyle name="Normal 12 5 3 2 3 3" xfId="52487"/>
    <cellStyle name="Normal 12 5 3 2 4" xfId="23999"/>
    <cellStyle name="Normal 12 5 3 2 5" xfId="43765"/>
    <cellStyle name="Normal 12 5 3 3" xfId="7064"/>
    <cellStyle name="Normal 12 5 3 3 2" xfId="16800"/>
    <cellStyle name="Normal 12 5 3 3 2 2" xfId="36313"/>
    <cellStyle name="Normal 12 5 3 3 2 3" xfId="56206"/>
    <cellStyle name="Normal 12 5 3 3 3" xfId="25417"/>
    <cellStyle name="Normal 12 5 3 3 4" xfId="45184"/>
    <cellStyle name="Normal 12 5 3 4" xfId="6026"/>
    <cellStyle name="Normal 12 5 3 4 2" xfId="15763"/>
    <cellStyle name="Normal 12 5 3 4 2 2" xfId="35276"/>
    <cellStyle name="Normal 12 5 3 4 2 3" xfId="55169"/>
    <cellStyle name="Normal 12 5 3 4 3" xfId="27846"/>
    <cellStyle name="Normal 12 5 3 4 4" xfId="47734"/>
    <cellStyle name="Normal 12 5 3 5" xfId="10812"/>
    <cellStyle name="Normal 12 5 3 5 2" xfId="30327"/>
    <cellStyle name="Normal 12 5 3 5 3" xfId="50220"/>
    <cellStyle name="Normal 12 5 3 6" xfId="20533"/>
    <cellStyle name="Normal 12 5 3 7" xfId="40175"/>
    <cellStyle name="Normal 12 5 4" xfId="2031"/>
    <cellStyle name="Normal 12 5 4 2" xfId="4300"/>
    <cellStyle name="Normal 12 5 4 2 2" xfId="9736"/>
    <cellStyle name="Normal 12 5 4 2 2 2" xfId="19459"/>
    <cellStyle name="Normal 12 5 4 2 2 2 2" xfId="38972"/>
    <cellStyle name="Normal 12 5 4 2 2 2 3" xfId="58865"/>
    <cellStyle name="Normal 12 5 4 2 2 3" xfId="29185"/>
    <cellStyle name="Normal 12 5 4 2 2 4" xfId="49073"/>
    <cellStyle name="Normal 12 5 4 2 3" xfId="14153"/>
    <cellStyle name="Normal 12 5 4 2 3 2" xfId="33667"/>
    <cellStyle name="Normal 12 5 4 2 3 3" xfId="53560"/>
    <cellStyle name="Normal 12 5 4 2 4" xfId="25072"/>
    <cellStyle name="Normal 12 5 4 2 5" xfId="44839"/>
    <cellStyle name="Normal 12 5 4 3" xfId="6561"/>
    <cellStyle name="Normal 12 5 4 3 2" xfId="16298"/>
    <cellStyle name="Normal 12 5 4 3 2 2" xfId="35811"/>
    <cellStyle name="Normal 12 5 4 3 2 3" xfId="55704"/>
    <cellStyle name="Normal 12 5 4 3 3" xfId="28381"/>
    <cellStyle name="Normal 12 5 4 3 4" xfId="48269"/>
    <cellStyle name="Normal 12 5 4 4" xfId="11885"/>
    <cellStyle name="Normal 12 5 4 4 2" xfId="31400"/>
    <cellStyle name="Normal 12 5 4 4 3" xfId="51293"/>
    <cellStyle name="Normal 12 5 4 5" xfId="21606"/>
    <cellStyle name="Normal 12 5 4 6" xfId="41365"/>
    <cellStyle name="Normal 12 5 5" xfId="2691"/>
    <cellStyle name="Normal 12 5 5 2" xfId="8128"/>
    <cellStyle name="Normal 12 5 5 2 2" xfId="17851"/>
    <cellStyle name="Normal 12 5 5 2 2 2" xfId="37364"/>
    <cellStyle name="Normal 12 5 5 2 2 3" xfId="57257"/>
    <cellStyle name="Normal 12 5 5 2 3" xfId="26457"/>
    <cellStyle name="Normal 12 5 5 2 4" xfId="46230"/>
    <cellStyle name="Normal 12 5 5 3" xfId="12545"/>
    <cellStyle name="Normal 12 5 5 3 2" xfId="32059"/>
    <cellStyle name="Normal 12 5 5 3 3" xfId="51952"/>
    <cellStyle name="Normal 12 5 5 4" xfId="23464"/>
    <cellStyle name="Normal 12 5 5 5" xfId="43230"/>
    <cellStyle name="Normal 12 5 6" xfId="4951"/>
    <cellStyle name="Normal 12 5 6 2" xfId="14691"/>
    <cellStyle name="Normal 12 5 6 2 2" xfId="34204"/>
    <cellStyle name="Normal 12 5 6 2 3" xfId="54097"/>
    <cellStyle name="Normal 12 5 6 3" xfId="26773"/>
    <cellStyle name="Normal 12 5 6 4" xfId="46659"/>
    <cellStyle name="Normal 12 5 7" xfId="10277"/>
    <cellStyle name="Normal 12 5 7 2" xfId="29792"/>
    <cellStyle name="Normal 12 5 7 3" xfId="49685"/>
    <cellStyle name="Normal 12 5 8" xfId="19998"/>
    <cellStyle name="Normal 12 5 9" xfId="39640"/>
    <cellStyle name="Normal 12 6" xfId="482"/>
    <cellStyle name="Normal 12 6 2" xfId="1568"/>
    <cellStyle name="Normal 12 6 2 2" xfId="3940"/>
    <cellStyle name="Normal 12 6 2 2 2" xfId="9377"/>
    <cellStyle name="Normal 12 6 2 2 2 2" xfId="19100"/>
    <cellStyle name="Normal 12 6 2 2 2 2 2" xfId="38613"/>
    <cellStyle name="Normal 12 6 2 2 2 2 3" xfId="58506"/>
    <cellStyle name="Normal 12 6 2 2 2 3" xfId="22359"/>
    <cellStyle name="Normal 12 6 2 2 2 4" xfId="42121"/>
    <cellStyle name="Normal 12 6 2 2 3" xfId="13794"/>
    <cellStyle name="Normal 12 6 2 2 3 2" xfId="33308"/>
    <cellStyle name="Normal 12 6 2 2 3 3" xfId="53201"/>
    <cellStyle name="Normal 12 6 2 2 4" xfId="24713"/>
    <cellStyle name="Normal 12 6 2 2 5" xfId="44479"/>
    <cellStyle name="Normal 12 6 2 3" xfId="7671"/>
    <cellStyle name="Normal 12 6 2 3 2" xfId="17394"/>
    <cellStyle name="Normal 12 6 2 3 2 2" xfId="36907"/>
    <cellStyle name="Normal 12 6 2 3 2 3" xfId="56800"/>
    <cellStyle name="Normal 12 6 2 3 3" xfId="26060"/>
    <cellStyle name="Normal 12 6 2 3 4" xfId="45831"/>
    <cellStyle name="Normal 12 6 2 4" xfId="5667"/>
    <cellStyle name="Normal 12 6 2 4 2" xfId="15404"/>
    <cellStyle name="Normal 12 6 2 4 2 2" xfId="34917"/>
    <cellStyle name="Normal 12 6 2 4 2 3" xfId="54810"/>
    <cellStyle name="Normal 12 6 2 4 3" xfId="27487"/>
    <cellStyle name="Normal 12 6 2 4 4" xfId="47375"/>
    <cellStyle name="Normal 12 6 2 5" xfId="11526"/>
    <cellStyle name="Normal 12 6 2 5 2" xfId="31041"/>
    <cellStyle name="Normal 12 6 2 5 3" xfId="50934"/>
    <cellStyle name="Normal 12 6 2 6" xfId="21247"/>
    <cellStyle name="Normal 12 6 2 7" xfId="40902"/>
    <cellStyle name="Normal 12 6 3" xfId="1017"/>
    <cellStyle name="Normal 12 6 3 2" xfId="3402"/>
    <cellStyle name="Normal 12 6 3 2 2" xfId="8839"/>
    <cellStyle name="Normal 12 6 3 2 2 2" xfId="18562"/>
    <cellStyle name="Normal 12 6 3 2 2 2 2" xfId="38075"/>
    <cellStyle name="Normal 12 6 3 2 2 2 3" xfId="57968"/>
    <cellStyle name="Normal 12 6 3 2 2 3" xfId="22055"/>
    <cellStyle name="Normal 12 6 3 2 2 4" xfId="41815"/>
    <cellStyle name="Normal 12 6 3 2 3" xfId="13256"/>
    <cellStyle name="Normal 12 6 3 2 3 2" xfId="32770"/>
    <cellStyle name="Normal 12 6 3 2 3 3" xfId="52663"/>
    <cellStyle name="Normal 12 6 3 2 4" xfId="24175"/>
    <cellStyle name="Normal 12 6 3 2 5" xfId="43941"/>
    <cellStyle name="Normal 12 6 3 3" xfId="7211"/>
    <cellStyle name="Normal 12 6 3 3 2" xfId="16947"/>
    <cellStyle name="Normal 12 6 3 3 2 2" xfId="36460"/>
    <cellStyle name="Normal 12 6 3 3 2 3" xfId="56353"/>
    <cellStyle name="Normal 12 6 3 3 3" xfId="23100"/>
    <cellStyle name="Normal 12 6 3 3 4" xfId="42866"/>
    <cellStyle name="Normal 12 6 3 4" xfId="6202"/>
    <cellStyle name="Normal 12 6 3 4 2" xfId="15939"/>
    <cellStyle name="Normal 12 6 3 4 2 2" xfId="35452"/>
    <cellStyle name="Normal 12 6 3 4 2 3" xfId="55345"/>
    <cellStyle name="Normal 12 6 3 4 3" xfId="28022"/>
    <cellStyle name="Normal 12 6 3 4 4" xfId="47910"/>
    <cellStyle name="Normal 12 6 3 5" xfId="10988"/>
    <cellStyle name="Normal 12 6 3 5 2" xfId="30503"/>
    <cellStyle name="Normal 12 6 3 5 3" xfId="50396"/>
    <cellStyle name="Normal 12 6 3 6" xfId="20709"/>
    <cellStyle name="Normal 12 6 3 7" xfId="40351"/>
    <cellStyle name="Normal 12 6 4" xfId="2207"/>
    <cellStyle name="Normal 12 6 4 2" xfId="4476"/>
    <cellStyle name="Normal 12 6 4 2 2" xfId="9912"/>
    <cellStyle name="Normal 12 6 4 2 2 2" xfId="19635"/>
    <cellStyle name="Normal 12 6 4 2 2 2 2" xfId="39148"/>
    <cellStyle name="Normal 12 6 4 2 2 2 3" xfId="59041"/>
    <cellStyle name="Normal 12 6 4 2 2 3" xfId="29361"/>
    <cellStyle name="Normal 12 6 4 2 2 4" xfId="49249"/>
    <cellStyle name="Normal 12 6 4 2 3" xfId="14329"/>
    <cellStyle name="Normal 12 6 4 2 3 2" xfId="33843"/>
    <cellStyle name="Normal 12 6 4 2 3 3" xfId="53736"/>
    <cellStyle name="Normal 12 6 4 2 4" xfId="25248"/>
    <cellStyle name="Normal 12 6 4 2 5" xfId="45015"/>
    <cellStyle name="Normal 12 6 4 3" xfId="6737"/>
    <cellStyle name="Normal 12 6 4 3 2" xfId="16474"/>
    <cellStyle name="Normal 12 6 4 3 2 2" xfId="35987"/>
    <cellStyle name="Normal 12 6 4 3 2 3" xfId="55880"/>
    <cellStyle name="Normal 12 6 4 3 3" xfId="28557"/>
    <cellStyle name="Normal 12 6 4 3 4" xfId="48445"/>
    <cellStyle name="Normal 12 6 4 4" xfId="12061"/>
    <cellStyle name="Normal 12 6 4 4 2" xfId="31576"/>
    <cellStyle name="Normal 12 6 4 4 3" xfId="51469"/>
    <cellStyle name="Normal 12 6 4 5" xfId="21782"/>
    <cellStyle name="Normal 12 6 4 6" xfId="41541"/>
    <cellStyle name="Normal 12 6 5" xfId="2867"/>
    <cellStyle name="Normal 12 6 5 2" xfId="8304"/>
    <cellStyle name="Normal 12 6 5 2 2" xfId="18027"/>
    <cellStyle name="Normal 12 6 5 2 2 2" xfId="37540"/>
    <cellStyle name="Normal 12 6 5 2 2 3" xfId="57433"/>
    <cellStyle name="Normal 12 6 5 2 3" xfId="22315"/>
    <cellStyle name="Normal 12 6 5 2 4" xfId="42077"/>
    <cellStyle name="Normal 12 6 5 3" xfId="12721"/>
    <cellStyle name="Normal 12 6 5 3 2" xfId="32235"/>
    <cellStyle name="Normal 12 6 5 3 3" xfId="52128"/>
    <cellStyle name="Normal 12 6 5 4" xfId="23640"/>
    <cellStyle name="Normal 12 6 5 5" xfId="43406"/>
    <cellStyle name="Normal 12 6 6" xfId="5127"/>
    <cellStyle name="Normal 12 6 6 2" xfId="14867"/>
    <cellStyle name="Normal 12 6 6 2 2" xfId="34380"/>
    <cellStyle name="Normal 12 6 6 2 3" xfId="54273"/>
    <cellStyle name="Normal 12 6 6 3" xfId="26949"/>
    <cellStyle name="Normal 12 6 6 4" xfId="46835"/>
    <cellStyle name="Normal 12 6 7" xfId="10453"/>
    <cellStyle name="Normal 12 6 7 2" xfId="29968"/>
    <cellStyle name="Normal 12 6 7 3" xfId="49861"/>
    <cellStyle name="Normal 12 6 8" xfId="20174"/>
    <cellStyle name="Normal 12 6 9" xfId="39816"/>
    <cellStyle name="Normal 12 7" xfId="1216"/>
    <cellStyle name="Normal 12 7 2" xfId="3588"/>
    <cellStyle name="Normal 12 7 2 2" xfId="9025"/>
    <cellStyle name="Normal 12 7 2 2 2" xfId="18748"/>
    <cellStyle name="Normal 12 7 2 2 2 2" xfId="38261"/>
    <cellStyle name="Normal 12 7 2 2 2 3" xfId="58154"/>
    <cellStyle name="Normal 12 7 2 2 3" xfId="26379"/>
    <cellStyle name="Normal 12 7 2 2 4" xfId="46152"/>
    <cellStyle name="Normal 12 7 2 3" xfId="13442"/>
    <cellStyle name="Normal 12 7 2 3 2" xfId="32956"/>
    <cellStyle name="Normal 12 7 2 3 3" xfId="52849"/>
    <cellStyle name="Normal 12 7 2 4" xfId="24361"/>
    <cellStyle name="Normal 12 7 2 5" xfId="44127"/>
    <cellStyle name="Normal 12 7 3" xfId="7377"/>
    <cellStyle name="Normal 12 7 3 2" xfId="17100"/>
    <cellStyle name="Normal 12 7 3 2 2" xfId="36613"/>
    <cellStyle name="Normal 12 7 3 2 3" xfId="56506"/>
    <cellStyle name="Normal 12 7 3 3" xfId="22938"/>
    <cellStyle name="Normal 12 7 3 4" xfId="42703"/>
    <cellStyle name="Normal 12 7 4" xfId="5315"/>
    <cellStyle name="Normal 12 7 4 2" xfId="15052"/>
    <cellStyle name="Normal 12 7 4 2 2" xfId="34565"/>
    <cellStyle name="Normal 12 7 4 2 3" xfId="54458"/>
    <cellStyle name="Normal 12 7 4 3" xfId="27135"/>
    <cellStyle name="Normal 12 7 4 4" xfId="47023"/>
    <cellStyle name="Normal 12 7 5" xfId="11174"/>
    <cellStyle name="Normal 12 7 5 2" xfId="30689"/>
    <cellStyle name="Normal 12 7 5 3" xfId="50582"/>
    <cellStyle name="Normal 12 7 6" xfId="20895"/>
    <cellStyle name="Normal 12 7 7" xfId="40550"/>
    <cellStyle name="Normal 12 8" xfId="665"/>
    <cellStyle name="Normal 12 8 2" xfId="3050"/>
    <cellStyle name="Normal 12 8 2 2" xfId="8487"/>
    <cellStyle name="Normal 12 8 2 2 2" xfId="18210"/>
    <cellStyle name="Normal 12 8 2 2 2 2" xfId="37723"/>
    <cellStyle name="Normal 12 8 2 2 2 3" xfId="57616"/>
    <cellStyle name="Normal 12 8 2 2 3" xfId="26088"/>
    <cellStyle name="Normal 12 8 2 2 4" xfId="45859"/>
    <cellStyle name="Normal 12 8 2 3" xfId="12904"/>
    <cellStyle name="Normal 12 8 2 3 2" xfId="32418"/>
    <cellStyle name="Normal 12 8 2 3 3" xfId="52311"/>
    <cellStyle name="Normal 12 8 2 4" xfId="23823"/>
    <cellStyle name="Normal 12 8 2 5" xfId="43589"/>
    <cellStyle name="Normal 12 8 3" xfId="6917"/>
    <cellStyle name="Normal 12 8 3 2" xfId="16653"/>
    <cellStyle name="Normal 12 8 3 2 2" xfId="36166"/>
    <cellStyle name="Normal 12 8 3 2 3" xfId="56059"/>
    <cellStyle name="Normal 12 8 3 3" xfId="26080"/>
    <cellStyle name="Normal 12 8 3 4" xfId="45851"/>
    <cellStyle name="Normal 12 8 4" xfId="5850"/>
    <cellStyle name="Normal 12 8 4 2" xfId="15587"/>
    <cellStyle name="Normal 12 8 4 2 2" xfId="35100"/>
    <cellStyle name="Normal 12 8 4 2 3" xfId="54993"/>
    <cellStyle name="Normal 12 8 4 3" xfId="27670"/>
    <cellStyle name="Normal 12 8 4 4" xfId="47558"/>
    <cellStyle name="Normal 12 8 5" xfId="10636"/>
    <cellStyle name="Normal 12 8 5 2" xfId="30151"/>
    <cellStyle name="Normal 12 8 5 3" xfId="50044"/>
    <cellStyle name="Normal 12 8 6" xfId="20357"/>
    <cellStyle name="Normal 12 8 7" xfId="39999"/>
    <cellStyle name="Normal 12 9" xfId="1813"/>
    <cellStyle name="Normal 12 9 2" xfId="4124"/>
    <cellStyle name="Normal 12 9 2 2" xfId="9560"/>
    <cellStyle name="Normal 12 9 2 2 2" xfId="19283"/>
    <cellStyle name="Normal 12 9 2 2 2 2" xfId="38796"/>
    <cellStyle name="Normal 12 9 2 2 2 3" xfId="58689"/>
    <cellStyle name="Normal 12 9 2 2 3" xfId="29009"/>
    <cellStyle name="Normal 12 9 2 2 4" xfId="48897"/>
    <cellStyle name="Normal 12 9 2 3" xfId="13977"/>
    <cellStyle name="Normal 12 9 2 3 2" xfId="33491"/>
    <cellStyle name="Normal 12 9 2 3 3" xfId="53384"/>
    <cellStyle name="Normal 12 9 2 4" xfId="24896"/>
    <cellStyle name="Normal 12 9 2 5" xfId="44663"/>
    <cellStyle name="Normal 12 9 3" xfId="6385"/>
    <cellStyle name="Normal 12 9 3 2" xfId="16122"/>
    <cellStyle name="Normal 12 9 3 2 2" xfId="35635"/>
    <cellStyle name="Normal 12 9 3 2 3" xfId="55528"/>
    <cellStyle name="Normal 12 9 3 3" xfId="28205"/>
    <cellStyle name="Normal 12 9 3 4" xfId="48093"/>
    <cellStyle name="Normal 12 9 4" xfId="11709"/>
    <cellStyle name="Normal 12 9 4 2" xfId="31224"/>
    <cellStyle name="Normal 12 9 4 3" xfId="51117"/>
    <cellStyle name="Normal 12 9 5" xfId="21430"/>
    <cellStyle name="Normal 12 9 6" xfId="41147"/>
    <cellStyle name="Normal 120" xfId="197"/>
    <cellStyle name="Normal 120 10" xfId="10210"/>
    <cellStyle name="Normal 120 10 2" xfId="29725"/>
    <cellStyle name="Normal 120 10 3" xfId="49618"/>
    <cellStyle name="Normal 120 11" xfId="19931"/>
    <cellStyle name="Normal 120 12" xfId="39531"/>
    <cellStyle name="Normal 120 2" xfId="415"/>
    <cellStyle name="Normal 120 2 2" xfId="1501"/>
    <cellStyle name="Normal 120 2 2 2" xfId="3873"/>
    <cellStyle name="Normal 120 2 2 2 2" xfId="9310"/>
    <cellStyle name="Normal 120 2 2 2 2 2" xfId="19033"/>
    <cellStyle name="Normal 120 2 2 2 2 2 2" xfId="38546"/>
    <cellStyle name="Normal 120 2 2 2 2 2 3" xfId="58439"/>
    <cellStyle name="Normal 120 2 2 2 2 3" xfId="22092"/>
    <cellStyle name="Normal 120 2 2 2 2 4" xfId="41852"/>
    <cellStyle name="Normal 120 2 2 2 3" xfId="13727"/>
    <cellStyle name="Normal 120 2 2 2 3 2" xfId="33241"/>
    <cellStyle name="Normal 120 2 2 2 3 3" xfId="53134"/>
    <cellStyle name="Normal 120 2 2 2 4" xfId="24646"/>
    <cellStyle name="Normal 120 2 2 2 5" xfId="44412"/>
    <cellStyle name="Normal 120 2 2 3" xfId="7633"/>
    <cellStyle name="Normal 120 2 2 3 2" xfId="17356"/>
    <cellStyle name="Normal 120 2 2 3 2 2" xfId="36869"/>
    <cellStyle name="Normal 120 2 2 3 2 3" xfId="56762"/>
    <cellStyle name="Normal 120 2 2 3 3" xfId="22454"/>
    <cellStyle name="Normal 120 2 2 3 4" xfId="42216"/>
    <cellStyle name="Normal 120 2 2 4" xfId="5600"/>
    <cellStyle name="Normal 120 2 2 4 2" xfId="15337"/>
    <cellStyle name="Normal 120 2 2 4 2 2" xfId="34850"/>
    <cellStyle name="Normal 120 2 2 4 2 3" xfId="54743"/>
    <cellStyle name="Normal 120 2 2 4 3" xfId="27420"/>
    <cellStyle name="Normal 120 2 2 4 4" xfId="47308"/>
    <cellStyle name="Normal 120 2 2 5" xfId="11459"/>
    <cellStyle name="Normal 120 2 2 5 2" xfId="30974"/>
    <cellStyle name="Normal 120 2 2 5 3" xfId="50867"/>
    <cellStyle name="Normal 120 2 2 6" xfId="21180"/>
    <cellStyle name="Normal 120 2 2 7" xfId="40835"/>
    <cellStyle name="Normal 120 2 3" xfId="950"/>
    <cellStyle name="Normal 120 2 3 2" xfId="3335"/>
    <cellStyle name="Normal 120 2 3 2 2" xfId="8772"/>
    <cellStyle name="Normal 120 2 3 2 2 2" xfId="18495"/>
    <cellStyle name="Normal 120 2 3 2 2 2 2" xfId="38008"/>
    <cellStyle name="Normal 120 2 3 2 2 2 3" xfId="57901"/>
    <cellStyle name="Normal 120 2 3 2 2 3" xfId="25486"/>
    <cellStyle name="Normal 120 2 3 2 2 4" xfId="45253"/>
    <cellStyle name="Normal 120 2 3 2 3" xfId="13189"/>
    <cellStyle name="Normal 120 2 3 2 3 2" xfId="32703"/>
    <cellStyle name="Normal 120 2 3 2 3 3" xfId="52596"/>
    <cellStyle name="Normal 120 2 3 2 4" xfId="24108"/>
    <cellStyle name="Normal 120 2 3 2 5" xfId="43874"/>
    <cellStyle name="Normal 120 2 3 3" xfId="7173"/>
    <cellStyle name="Normal 120 2 3 3 2" xfId="16909"/>
    <cellStyle name="Normal 120 2 3 3 2 2" xfId="36422"/>
    <cellStyle name="Normal 120 2 3 3 2 3" xfId="56315"/>
    <cellStyle name="Normal 120 2 3 3 3" xfId="26501"/>
    <cellStyle name="Normal 120 2 3 3 4" xfId="46274"/>
    <cellStyle name="Normal 120 2 3 4" xfId="6135"/>
    <cellStyle name="Normal 120 2 3 4 2" xfId="15872"/>
    <cellStyle name="Normal 120 2 3 4 2 2" xfId="35385"/>
    <cellStyle name="Normal 120 2 3 4 2 3" xfId="55278"/>
    <cellStyle name="Normal 120 2 3 4 3" xfId="27955"/>
    <cellStyle name="Normal 120 2 3 4 4" xfId="47843"/>
    <cellStyle name="Normal 120 2 3 5" xfId="10921"/>
    <cellStyle name="Normal 120 2 3 5 2" xfId="30436"/>
    <cellStyle name="Normal 120 2 3 5 3" xfId="50329"/>
    <cellStyle name="Normal 120 2 3 6" xfId="20642"/>
    <cellStyle name="Normal 120 2 3 7" xfId="40284"/>
    <cellStyle name="Normal 120 2 4" xfId="2140"/>
    <cellStyle name="Normal 120 2 4 2" xfId="4409"/>
    <cellStyle name="Normal 120 2 4 2 2" xfId="9845"/>
    <cellStyle name="Normal 120 2 4 2 2 2" xfId="19568"/>
    <cellStyle name="Normal 120 2 4 2 2 2 2" xfId="39081"/>
    <cellStyle name="Normal 120 2 4 2 2 2 3" xfId="58974"/>
    <cellStyle name="Normal 120 2 4 2 2 3" xfId="29294"/>
    <cellStyle name="Normal 120 2 4 2 2 4" xfId="49182"/>
    <cellStyle name="Normal 120 2 4 2 3" xfId="14262"/>
    <cellStyle name="Normal 120 2 4 2 3 2" xfId="33776"/>
    <cellStyle name="Normal 120 2 4 2 3 3" xfId="53669"/>
    <cellStyle name="Normal 120 2 4 2 4" xfId="25181"/>
    <cellStyle name="Normal 120 2 4 2 5" xfId="44948"/>
    <cellStyle name="Normal 120 2 4 3" xfId="6670"/>
    <cellStyle name="Normal 120 2 4 3 2" xfId="16407"/>
    <cellStyle name="Normal 120 2 4 3 2 2" xfId="35920"/>
    <cellStyle name="Normal 120 2 4 3 2 3" xfId="55813"/>
    <cellStyle name="Normal 120 2 4 3 3" xfId="28490"/>
    <cellStyle name="Normal 120 2 4 3 4" xfId="48378"/>
    <cellStyle name="Normal 120 2 4 4" xfId="11994"/>
    <cellStyle name="Normal 120 2 4 4 2" xfId="31509"/>
    <cellStyle name="Normal 120 2 4 4 3" xfId="51402"/>
    <cellStyle name="Normal 120 2 4 5" xfId="21715"/>
    <cellStyle name="Normal 120 2 4 6" xfId="41474"/>
    <cellStyle name="Normal 120 2 5" xfId="2800"/>
    <cellStyle name="Normal 120 2 5 2" xfId="8237"/>
    <cellStyle name="Normal 120 2 5 2 2" xfId="17960"/>
    <cellStyle name="Normal 120 2 5 2 2 2" xfId="37473"/>
    <cellStyle name="Normal 120 2 5 2 2 3" xfId="57366"/>
    <cellStyle name="Normal 120 2 5 2 3" xfId="22357"/>
    <cellStyle name="Normal 120 2 5 2 4" xfId="42119"/>
    <cellStyle name="Normal 120 2 5 3" xfId="12654"/>
    <cellStyle name="Normal 120 2 5 3 2" xfId="32168"/>
    <cellStyle name="Normal 120 2 5 3 3" xfId="52061"/>
    <cellStyle name="Normal 120 2 5 4" xfId="23573"/>
    <cellStyle name="Normal 120 2 5 5" xfId="43339"/>
    <cellStyle name="Normal 120 2 6" xfId="5060"/>
    <cellStyle name="Normal 120 2 6 2" xfId="14800"/>
    <cellStyle name="Normal 120 2 6 2 2" xfId="34313"/>
    <cellStyle name="Normal 120 2 6 2 3" xfId="54206"/>
    <cellStyle name="Normal 120 2 6 3" xfId="26882"/>
    <cellStyle name="Normal 120 2 6 4" xfId="46768"/>
    <cellStyle name="Normal 120 2 7" xfId="10386"/>
    <cellStyle name="Normal 120 2 7 2" xfId="29901"/>
    <cellStyle name="Normal 120 2 7 3" xfId="49794"/>
    <cellStyle name="Normal 120 2 8" xfId="20107"/>
    <cellStyle name="Normal 120 2 9" xfId="39749"/>
    <cellStyle name="Normal 120 3" xfId="591"/>
    <cellStyle name="Normal 120 3 2" xfId="1677"/>
    <cellStyle name="Normal 120 3 2 2" xfId="4049"/>
    <cellStyle name="Normal 120 3 2 2 2" xfId="9486"/>
    <cellStyle name="Normal 120 3 2 2 2 2" xfId="19209"/>
    <cellStyle name="Normal 120 3 2 2 2 2 2" xfId="38722"/>
    <cellStyle name="Normal 120 3 2 2 2 2 3" xfId="58615"/>
    <cellStyle name="Normal 120 3 2 2 2 3" xfId="22851"/>
    <cellStyle name="Normal 120 3 2 2 2 4" xfId="42615"/>
    <cellStyle name="Normal 120 3 2 2 3" xfId="13903"/>
    <cellStyle name="Normal 120 3 2 2 3 2" xfId="33417"/>
    <cellStyle name="Normal 120 3 2 2 3 3" xfId="53310"/>
    <cellStyle name="Normal 120 3 2 2 4" xfId="24822"/>
    <cellStyle name="Normal 120 3 2 2 5" xfId="44588"/>
    <cellStyle name="Normal 120 3 2 3" xfId="7780"/>
    <cellStyle name="Normal 120 3 2 3 2" xfId="17503"/>
    <cellStyle name="Normal 120 3 2 3 2 2" xfId="37016"/>
    <cellStyle name="Normal 120 3 2 3 2 3" xfId="56909"/>
    <cellStyle name="Normal 120 3 2 3 3" xfId="23060"/>
    <cellStyle name="Normal 120 3 2 3 4" xfId="42825"/>
    <cellStyle name="Normal 120 3 2 4" xfId="5776"/>
    <cellStyle name="Normal 120 3 2 4 2" xfId="15513"/>
    <cellStyle name="Normal 120 3 2 4 2 2" xfId="35026"/>
    <cellStyle name="Normal 120 3 2 4 2 3" xfId="54919"/>
    <cellStyle name="Normal 120 3 2 4 3" xfId="27596"/>
    <cellStyle name="Normal 120 3 2 4 4" xfId="47484"/>
    <cellStyle name="Normal 120 3 2 5" xfId="11635"/>
    <cellStyle name="Normal 120 3 2 5 2" xfId="31150"/>
    <cellStyle name="Normal 120 3 2 5 3" xfId="51043"/>
    <cellStyle name="Normal 120 3 2 6" xfId="21356"/>
    <cellStyle name="Normal 120 3 2 7" xfId="41011"/>
    <cellStyle name="Normal 120 3 3" xfId="1126"/>
    <cellStyle name="Normal 120 3 3 2" xfId="3511"/>
    <cellStyle name="Normal 120 3 3 2 2" xfId="8948"/>
    <cellStyle name="Normal 120 3 3 2 2 2" xfId="18671"/>
    <cellStyle name="Normal 120 3 3 2 2 2 2" xfId="38184"/>
    <cellStyle name="Normal 120 3 3 2 2 2 3" xfId="58077"/>
    <cellStyle name="Normal 120 3 3 2 2 3" xfId="25515"/>
    <cellStyle name="Normal 120 3 3 2 2 4" xfId="45282"/>
    <cellStyle name="Normal 120 3 3 2 3" xfId="13365"/>
    <cellStyle name="Normal 120 3 3 2 3 2" xfId="32879"/>
    <cellStyle name="Normal 120 3 3 2 3 3" xfId="52772"/>
    <cellStyle name="Normal 120 3 3 2 4" xfId="24284"/>
    <cellStyle name="Normal 120 3 3 2 5" xfId="44050"/>
    <cellStyle name="Normal 120 3 3 3" xfId="7320"/>
    <cellStyle name="Normal 120 3 3 3 2" xfId="17056"/>
    <cellStyle name="Normal 120 3 3 3 2 2" xfId="36569"/>
    <cellStyle name="Normal 120 3 3 3 2 3" xfId="56462"/>
    <cellStyle name="Normal 120 3 3 3 3" xfId="22255"/>
    <cellStyle name="Normal 120 3 3 3 4" xfId="42016"/>
    <cellStyle name="Normal 120 3 3 4" xfId="6311"/>
    <cellStyle name="Normal 120 3 3 4 2" xfId="16048"/>
    <cellStyle name="Normal 120 3 3 4 2 2" xfId="35561"/>
    <cellStyle name="Normal 120 3 3 4 2 3" xfId="55454"/>
    <cellStyle name="Normal 120 3 3 4 3" xfId="28131"/>
    <cellStyle name="Normal 120 3 3 4 4" xfId="48019"/>
    <cellStyle name="Normal 120 3 3 5" xfId="11097"/>
    <cellStyle name="Normal 120 3 3 5 2" xfId="30612"/>
    <cellStyle name="Normal 120 3 3 5 3" xfId="50505"/>
    <cellStyle name="Normal 120 3 3 6" xfId="20818"/>
    <cellStyle name="Normal 120 3 3 7" xfId="40460"/>
    <cellStyle name="Normal 120 3 4" xfId="2316"/>
    <cellStyle name="Normal 120 3 4 2" xfId="4585"/>
    <cellStyle name="Normal 120 3 4 2 2" xfId="10021"/>
    <cellStyle name="Normal 120 3 4 2 2 2" xfId="19744"/>
    <cellStyle name="Normal 120 3 4 2 2 2 2" xfId="39257"/>
    <cellStyle name="Normal 120 3 4 2 2 2 3" xfId="59150"/>
    <cellStyle name="Normal 120 3 4 2 2 3" xfId="29470"/>
    <cellStyle name="Normal 120 3 4 2 2 4" xfId="49358"/>
    <cellStyle name="Normal 120 3 4 2 3" xfId="14438"/>
    <cellStyle name="Normal 120 3 4 2 3 2" xfId="33952"/>
    <cellStyle name="Normal 120 3 4 2 3 3" xfId="53845"/>
    <cellStyle name="Normal 120 3 4 2 4" xfId="25357"/>
    <cellStyle name="Normal 120 3 4 2 5" xfId="45124"/>
    <cellStyle name="Normal 120 3 4 3" xfId="6846"/>
    <cellStyle name="Normal 120 3 4 3 2" xfId="16583"/>
    <cellStyle name="Normal 120 3 4 3 2 2" xfId="36096"/>
    <cellStyle name="Normal 120 3 4 3 2 3" xfId="55989"/>
    <cellStyle name="Normal 120 3 4 3 3" xfId="28666"/>
    <cellStyle name="Normal 120 3 4 3 4" xfId="48554"/>
    <cellStyle name="Normal 120 3 4 4" xfId="12170"/>
    <cellStyle name="Normal 120 3 4 4 2" xfId="31685"/>
    <cellStyle name="Normal 120 3 4 4 3" xfId="51578"/>
    <cellStyle name="Normal 120 3 4 5" xfId="21891"/>
    <cellStyle name="Normal 120 3 4 6" xfId="41650"/>
    <cellStyle name="Normal 120 3 5" xfId="2976"/>
    <cellStyle name="Normal 120 3 5 2" xfId="8413"/>
    <cellStyle name="Normal 120 3 5 2 2" xfId="18136"/>
    <cellStyle name="Normal 120 3 5 2 2 2" xfId="37649"/>
    <cellStyle name="Normal 120 3 5 2 2 3" xfId="57542"/>
    <cellStyle name="Normal 120 3 5 2 3" xfId="22116"/>
    <cellStyle name="Normal 120 3 5 2 4" xfId="41876"/>
    <cellStyle name="Normal 120 3 5 3" xfId="12830"/>
    <cellStyle name="Normal 120 3 5 3 2" xfId="32344"/>
    <cellStyle name="Normal 120 3 5 3 3" xfId="52237"/>
    <cellStyle name="Normal 120 3 5 4" xfId="23749"/>
    <cellStyle name="Normal 120 3 5 5" xfId="43515"/>
    <cellStyle name="Normal 120 3 6" xfId="5236"/>
    <cellStyle name="Normal 120 3 6 2" xfId="14976"/>
    <cellStyle name="Normal 120 3 6 2 2" xfId="34489"/>
    <cellStyle name="Normal 120 3 6 2 3" xfId="54382"/>
    <cellStyle name="Normal 120 3 6 3" xfId="27058"/>
    <cellStyle name="Normal 120 3 6 4" xfId="46944"/>
    <cellStyle name="Normal 120 3 7" xfId="10562"/>
    <cellStyle name="Normal 120 3 7 2" xfId="30077"/>
    <cellStyle name="Normal 120 3 7 3" xfId="49970"/>
    <cellStyle name="Normal 120 3 8" xfId="20283"/>
    <cellStyle name="Normal 120 3 9" xfId="39925"/>
    <cellStyle name="Normal 120 4" xfId="1325"/>
    <cellStyle name="Normal 120 4 2" xfId="3697"/>
    <cellStyle name="Normal 120 4 2 2" xfId="9134"/>
    <cellStyle name="Normal 120 4 2 2 2" xfId="18857"/>
    <cellStyle name="Normal 120 4 2 2 2 2" xfId="38370"/>
    <cellStyle name="Normal 120 4 2 2 2 3" xfId="58263"/>
    <cellStyle name="Normal 120 4 2 2 3" xfId="22942"/>
    <cellStyle name="Normal 120 4 2 2 4" xfId="42707"/>
    <cellStyle name="Normal 120 4 2 3" xfId="13551"/>
    <cellStyle name="Normal 120 4 2 3 2" xfId="33065"/>
    <cellStyle name="Normal 120 4 2 3 3" xfId="52958"/>
    <cellStyle name="Normal 120 4 2 4" xfId="24470"/>
    <cellStyle name="Normal 120 4 2 5" xfId="44236"/>
    <cellStyle name="Normal 120 4 3" xfId="7486"/>
    <cellStyle name="Normal 120 4 3 2" xfId="17209"/>
    <cellStyle name="Normal 120 4 3 2 2" xfId="36722"/>
    <cellStyle name="Normal 120 4 3 2 3" xfId="56615"/>
    <cellStyle name="Normal 120 4 3 3" xfId="22741"/>
    <cellStyle name="Normal 120 4 3 4" xfId="42505"/>
    <cellStyle name="Normal 120 4 4" xfId="5424"/>
    <cellStyle name="Normal 120 4 4 2" xfId="15161"/>
    <cellStyle name="Normal 120 4 4 2 2" xfId="34674"/>
    <cellStyle name="Normal 120 4 4 2 3" xfId="54567"/>
    <cellStyle name="Normal 120 4 4 3" xfId="27244"/>
    <cellStyle name="Normal 120 4 4 4" xfId="47132"/>
    <cellStyle name="Normal 120 4 5" xfId="11283"/>
    <cellStyle name="Normal 120 4 5 2" xfId="30798"/>
    <cellStyle name="Normal 120 4 5 3" xfId="50691"/>
    <cellStyle name="Normal 120 4 6" xfId="21004"/>
    <cellStyle name="Normal 120 4 7" xfId="40659"/>
    <cellStyle name="Normal 120 5" xfId="774"/>
    <cellStyle name="Normal 120 5 2" xfId="3159"/>
    <cellStyle name="Normal 120 5 2 2" xfId="8596"/>
    <cellStyle name="Normal 120 5 2 2 2" xfId="18319"/>
    <cellStyle name="Normal 120 5 2 2 2 2" xfId="37832"/>
    <cellStyle name="Normal 120 5 2 2 2 3" xfId="57725"/>
    <cellStyle name="Normal 120 5 2 2 3" xfId="25559"/>
    <cellStyle name="Normal 120 5 2 2 4" xfId="45327"/>
    <cellStyle name="Normal 120 5 2 3" xfId="13013"/>
    <cellStyle name="Normal 120 5 2 3 2" xfId="32527"/>
    <cellStyle name="Normal 120 5 2 3 3" xfId="52420"/>
    <cellStyle name="Normal 120 5 2 4" xfId="23932"/>
    <cellStyle name="Normal 120 5 2 5" xfId="43698"/>
    <cellStyle name="Normal 120 5 3" xfId="7026"/>
    <cellStyle name="Normal 120 5 3 2" xfId="16762"/>
    <cellStyle name="Normal 120 5 3 2 2" xfId="36275"/>
    <cellStyle name="Normal 120 5 3 2 3" xfId="56168"/>
    <cellStyle name="Normal 120 5 3 3" xfId="25799"/>
    <cellStyle name="Normal 120 5 3 4" xfId="45568"/>
    <cellStyle name="Normal 120 5 4" xfId="5959"/>
    <cellStyle name="Normal 120 5 4 2" xfId="15696"/>
    <cellStyle name="Normal 120 5 4 2 2" xfId="35209"/>
    <cellStyle name="Normal 120 5 4 2 3" xfId="55102"/>
    <cellStyle name="Normal 120 5 4 3" xfId="27779"/>
    <cellStyle name="Normal 120 5 4 4" xfId="47667"/>
    <cellStyle name="Normal 120 5 5" xfId="10745"/>
    <cellStyle name="Normal 120 5 5 2" xfId="30260"/>
    <cellStyle name="Normal 120 5 5 3" xfId="50153"/>
    <cellStyle name="Normal 120 5 6" xfId="20466"/>
    <cellStyle name="Normal 120 5 7" xfId="40108"/>
    <cellStyle name="Normal 120 6" xfId="1922"/>
    <cellStyle name="Normal 120 6 2" xfId="4233"/>
    <cellStyle name="Normal 120 6 2 2" xfId="9669"/>
    <cellStyle name="Normal 120 6 2 2 2" xfId="19392"/>
    <cellStyle name="Normal 120 6 2 2 2 2" xfId="38905"/>
    <cellStyle name="Normal 120 6 2 2 2 3" xfId="58798"/>
    <cellStyle name="Normal 120 6 2 2 3" xfId="29118"/>
    <cellStyle name="Normal 120 6 2 2 4" xfId="49006"/>
    <cellStyle name="Normal 120 6 2 3" xfId="14086"/>
    <cellStyle name="Normal 120 6 2 3 2" xfId="33600"/>
    <cellStyle name="Normal 120 6 2 3 3" xfId="53493"/>
    <cellStyle name="Normal 120 6 2 4" xfId="25005"/>
    <cellStyle name="Normal 120 6 2 5" xfId="44772"/>
    <cellStyle name="Normal 120 6 3" xfId="6494"/>
    <cellStyle name="Normal 120 6 3 2" xfId="16231"/>
    <cellStyle name="Normal 120 6 3 2 2" xfId="35744"/>
    <cellStyle name="Normal 120 6 3 2 3" xfId="55637"/>
    <cellStyle name="Normal 120 6 3 3" xfId="28314"/>
    <cellStyle name="Normal 120 6 3 4" xfId="48202"/>
    <cellStyle name="Normal 120 6 4" xfId="11818"/>
    <cellStyle name="Normal 120 6 4 2" xfId="31333"/>
    <cellStyle name="Normal 120 6 4 3" xfId="51226"/>
    <cellStyle name="Normal 120 6 5" xfId="21539"/>
    <cellStyle name="Normal 120 6 6" xfId="41256"/>
    <cellStyle name="Normal 120 7" xfId="2485"/>
    <cellStyle name="Normal 120 7 2" xfId="7922"/>
    <cellStyle name="Normal 120 7 2 2" xfId="17645"/>
    <cellStyle name="Normal 120 7 2 2 2" xfId="37158"/>
    <cellStyle name="Normal 120 7 2 2 3" xfId="57051"/>
    <cellStyle name="Normal 120 7 2 3" xfId="26164"/>
    <cellStyle name="Normal 120 7 2 4" xfId="45935"/>
    <cellStyle name="Normal 120 7 3" xfId="12339"/>
    <cellStyle name="Normal 120 7 3 2" xfId="31853"/>
    <cellStyle name="Normal 120 7 3 3" xfId="51746"/>
    <cellStyle name="Normal 120 7 4" xfId="23258"/>
    <cellStyle name="Normal 120 7 5" xfId="43024"/>
    <cellStyle name="Normal 120 8" xfId="2624"/>
    <cellStyle name="Normal 120 8 2" xfId="8061"/>
    <cellStyle name="Normal 120 8 2 2" xfId="17784"/>
    <cellStyle name="Normal 120 8 2 2 2" xfId="37297"/>
    <cellStyle name="Normal 120 8 2 2 3" xfId="57190"/>
    <cellStyle name="Normal 120 8 2 3" xfId="26162"/>
    <cellStyle name="Normal 120 8 2 4" xfId="45933"/>
    <cellStyle name="Normal 120 8 3" xfId="12478"/>
    <cellStyle name="Normal 120 8 3 2" xfId="31992"/>
    <cellStyle name="Normal 120 8 3 3" xfId="51885"/>
    <cellStyle name="Normal 120 8 4" xfId="23397"/>
    <cellStyle name="Normal 120 8 5" xfId="43163"/>
    <cellStyle name="Normal 120 9" xfId="4842"/>
    <cellStyle name="Normal 120 9 2" xfId="14624"/>
    <cellStyle name="Normal 120 9 2 2" xfId="34137"/>
    <cellStyle name="Normal 120 9 2 3" xfId="54030"/>
    <cellStyle name="Normal 120 9 3" xfId="26706"/>
    <cellStyle name="Normal 120 9 4" xfId="46550"/>
    <cellStyle name="Normal 121" xfId="195"/>
    <cellStyle name="Normal 121 10" xfId="10208"/>
    <cellStyle name="Normal 121 10 2" xfId="29723"/>
    <cellStyle name="Normal 121 10 3" xfId="49616"/>
    <cellStyle name="Normal 121 11" xfId="19929"/>
    <cellStyle name="Normal 121 12" xfId="39529"/>
    <cellStyle name="Normal 121 2" xfId="413"/>
    <cellStyle name="Normal 121 2 2" xfId="1499"/>
    <cellStyle name="Normal 121 2 2 2" xfId="3871"/>
    <cellStyle name="Normal 121 2 2 2 2" xfId="9308"/>
    <cellStyle name="Normal 121 2 2 2 2 2" xfId="19031"/>
    <cellStyle name="Normal 121 2 2 2 2 2 2" xfId="38544"/>
    <cellStyle name="Normal 121 2 2 2 2 2 3" xfId="58437"/>
    <cellStyle name="Normal 121 2 2 2 2 3" xfId="22487"/>
    <cellStyle name="Normal 121 2 2 2 2 4" xfId="42250"/>
    <cellStyle name="Normal 121 2 2 2 3" xfId="13725"/>
    <cellStyle name="Normal 121 2 2 2 3 2" xfId="33239"/>
    <cellStyle name="Normal 121 2 2 2 3 3" xfId="53132"/>
    <cellStyle name="Normal 121 2 2 2 4" xfId="24644"/>
    <cellStyle name="Normal 121 2 2 2 5" xfId="44410"/>
    <cellStyle name="Normal 121 2 2 3" xfId="7631"/>
    <cellStyle name="Normal 121 2 2 3 2" xfId="17354"/>
    <cellStyle name="Normal 121 2 2 3 2 2" xfId="36867"/>
    <cellStyle name="Normal 121 2 2 3 2 3" xfId="56760"/>
    <cellStyle name="Normal 121 2 2 3 3" xfId="22037"/>
    <cellStyle name="Normal 121 2 2 3 4" xfId="41797"/>
    <cellStyle name="Normal 121 2 2 4" xfId="5598"/>
    <cellStyle name="Normal 121 2 2 4 2" xfId="15335"/>
    <cellStyle name="Normal 121 2 2 4 2 2" xfId="34848"/>
    <cellStyle name="Normal 121 2 2 4 2 3" xfId="54741"/>
    <cellStyle name="Normal 121 2 2 4 3" xfId="27418"/>
    <cellStyle name="Normal 121 2 2 4 4" xfId="47306"/>
    <cellStyle name="Normal 121 2 2 5" xfId="11457"/>
    <cellStyle name="Normal 121 2 2 5 2" xfId="30972"/>
    <cellStyle name="Normal 121 2 2 5 3" xfId="50865"/>
    <cellStyle name="Normal 121 2 2 6" xfId="21178"/>
    <cellStyle name="Normal 121 2 2 7" xfId="40833"/>
    <cellStyle name="Normal 121 2 3" xfId="948"/>
    <cellStyle name="Normal 121 2 3 2" xfId="3333"/>
    <cellStyle name="Normal 121 2 3 2 2" xfId="8770"/>
    <cellStyle name="Normal 121 2 3 2 2 2" xfId="18493"/>
    <cellStyle name="Normal 121 2 3 2 2 2 2" xfId="38006"/>
    <cellStyle name="Normal 121 2 3 2 2 2 3" xfId="57899"/>
    <cellStyle name="Normal 121 2 3 2 2 3" xfId="26056"/>
    <cellStyle name="Normal 121 2 3 2 2 4" xfId="45827"/>
    <cellStyle name="Normal 121 2 3 2 3" xfId="13187"/>
    <cellStyle name="Normal 121 2 3 2 3 2" xfId="32701"/>
    <cellStyle name="Normal 121 2 3 2 3 3" xfId="52594"/>
    <cellStyle name="Normal 121 2 3 2 4" xfId="24106"/>
    <cellStyle name="Normal 121 2 3 2 5" xfId="43872"/>
    <cellStyle name="Normal 121 2 3 3" xfId="7171"/>
    <cellStyle name="Normal 121 2 3 3 2" xfId="16907"/>
    <cellStyle name="Normal 121 2 3 3 2 2" xfId="36420"/>
    <cellStyle name="Normal 121 2 3 3 2 3" xfId="56313"/>
    <cellStyle name="Normal 121 2 3 3 3" xfId="25565"/>
    <cellStyle name="Normal 121 2 3 3 4" xfId="45333"/>
    <cellStyle name="Normal 121 2 3 4" xfId="6133"/>
    <cellStyle name="Normal 121 2 3 4 2" xfId="15870"/>
    <cellStyle name="Normal 121 2 3 4 2 2" xfId="35383"/>
    <cellStyle name="Normal 121 2 3 4 2 3" xfId="55276"/>
    <cellStyle name="Normal 121 2 3 4 3" xfId="27953"/>
    <cellStyle name="Normal 121 2 3 4 4" xfId="47841"/>
    <cellStyle name="Normal 121 2 3 5" xfId="10919"/>
    <cellStyle name="Normal 121 2 3 5 2" xfId="30434"/>
    <cellStyle name="Normal 121 2 3 5 3" xfId="50327"/>
    <cellStyle name="Normal 121 2 3 6" xfId="20640"/>
    <cellStyle name="Normal 121 2 3 7" xfId="40282"/>
    <cellStyle name="Normal 121 2 4" xfId="2138"/>
    <cellStyle name="Normal 121 2 4 2" xfId="4407"/>
    <cellStyle name="Normal 121 2 4 2 2" xfId="9843"/>
    <cellStyle name="Normal 121 2 4 2 2 2" xfId="19566"/>
    <cellStyle name="Normal 121 2 4 2 2 2 2" xfId="39079"/>
    <cellStyle name="Normal 121 2 4 2 2 2 3" xfId="58972"/>
    <cellStyle name="Normal 121 2 4 2 2 3" xfId="29292"/>
    <cellStyle name="Normal 121 2 4 2 2 4" xfId="49180"/>
    <cellStyle name="Normal 121 2 4 2 3" xfId="14260"/>
    <cellStyle name="Normal 121 2 4 2 3 2" xfId="33774"/>
    <cellStyle name="Normal 121 2 4 2 3 3" xfId="53667"/>
    <cellStyle name="Normal 121 2 4 2 4" xfId="25179"/>
    <cellStyle name="Normal 121 2 4 2 5" xfId="44946"/>
    <cellStyle name="Normal 121 2 4 3" xfId="6668"/>
    <cellStyle name="Normal 121 2 4 3 2" xfId="16405"/>
    <cellStyle name="Normal 121 2 4 3 2 2" xfId="35918"/>
    <cellStyle name="Normal 121 2 4 3 2 3" xfId="55811"/>
    <cellStyle name="Normal 121 2 4 3 3" xfId="28488"/>
    <cellStyle name="Normal 121 2 4 3 4" xfId="48376"/>
    <cellStyle name="Normal 121 2 4 4" xfId="11992"/>
    <cellStyle name="Normal 121 2 4 4 2" xfId="31507"/>
    <cellStyle name="Normal 121 2 4 4 3" xfId="51400"/>
    <cellStyle name="Normal 121 2 4 5" xfId="21713"/>
    <cellStyle name="Normal 121 2 4 6" xfId="41472"/>
    <cellStyle name="Normal 121 2 5" xfId="2798"/>
    <cellStyle name="Normal 121 2 5 2" xfId="8235"/>
    <cellStyle name="Normal 121 2 5 2 2" xfId="17958"/>
    <cellStyle name="Normal 121 2 5 2 2 2" xfId="37471"/>
    <cellStyle name="Normal 121 2 5 2 2 3" xfId="57364"/>
    <cellStyle name="Normal 121 2 5 2 3" xfId="23077"/>
    <cellStyle name="Normal 121 2 5 2 4" xfId="42842"/>
    <cellStyle name="Normal 121 2 5 3" xfId="12652"/>
    <cellStyle name="Normal 121 2 5 3 2" xfId="32166"/>
    <cellStyle name="Normal 121 2 5 3 3" xfId="52059"/>
    <cellStyle name="Normal 121 2 5 4" xfId="23571"/>
    <cellStyle name="Normal 121 2 5 5" xfId="43337"/>
    <cellStyle name="Normal 121 2 6" xfId="5058"/>
    <cellStyle name="Normal 121 2 6 2" xfId="14798"/>
    <cellStyle name="Normal 121 2 6 2 2" xfId="34311"/>
    <cellStyle name="Normal 121 2 6 2 3" xfId="54204"/>
    <cellStyle name="Normal 121 2 6 3" xfId="26880"/>
    <cellStyle name="Normal 121 2 6 4" xfId="46766"/>
    <cellStyle name="Normal 121 2 7" xfId="10384"/>
    <cellStyle name="Normal 121 2 7 2" xfId="29899"/>
    <cellStyle name="Normal 121 2 7 3" xfId="49792"/>
    <cellStyle name="Normal 121 2 8" xfId="20105"/>
    <cellStyle name="Normal 121 2 9" xfId="39747"/>
    <cellStyle name="Normal 121 3" xfId="589"/>
    <cellStyle name="Normal 121 3 2" xfId="1675"/>
    <cellStyle name="Normal 121 3 2 2" xfId="4047"/>
    <cellStyle name="Normal 121 3 2 2 2" xfId="9484"/>
    <cellStyle name="Normal 121 3 2 2 2 2" xfId="19207"/>
    <cellStyle name="Normal 121 3 2 2 2 2 2" xfId="38720"/>
    <cellStyle name="Normal 121 3 2 2 2 2 3" xfId="58613"/>
    <cellStyle name="Normal 121 3 2 2 2 3" xfId="25782"/>
    <cellStyle name="Normal 121 3 2 2 2 4" xfId="45551"/>
    <cellStyle name="Normal 121 3 2 2 3" xfId="13901"/>
    <cellStyle name="Normal 121 3 2 2 3 2" xfId="33415"/>
    <cellStyle name="Normal 121 3 2 2 3 3" xfId="53308"/>
    <cellStyle name="Normal 121 3 2 2 4" xfId="24820"/>
    <cellStyle name="Normal 121 3 2 2 5" xfId="44586"/>
    <cellStyle name="Normal 121 3 2 3" xfId="7778"/>
    <cellStyle name="Normal 121 3 2 3 2" xfId="17501"/>
    <cellStyle name="Normal 121 3 2 3 2 2" xfId="37014"/>
    <cellStyle name="Normal 121 3 2 3 2 3" xfId="56907"/>
    <cellStyle name="Normal 121 3 2 3 3" xfId="22798"/>
    <cellStyle name="Normal 121 3 2 3 4" xfId="42562"/>
    <cellStyle name="Normal 121 3 2 4" xfId="5774"/>
    <cellStyle name="Normal 121 3 2 4 2" xfId="15511"/>
    <cellStyle name="Normal 121 3 2 4 2 2" xfId="35024"/>
    <cellStyle name="Normal 121 3 2 4 2 3" xfId="54917"/>
    <cellStyle name="Normal 121 3 2 4 3" xfId="27594"/>
    <cellStyle name="Normal 121 3 2 4 4" xfId="47482"/>
    <cellStyle name="Normal 121 3 2 5" xfId="11633"/>
    <cellStyle name="Normal 121 3 2 5 2" xfId="31148"/>
    <cellStyle name="Normal 121 3 2 5 3" xfId="51041"/>
    <cellStyle name="Normal 121 3 2 6" xfId="21354"/>
    <cellStyle name="Normal 121 3 2 7" xfId="41009"/>
    <cellStyle name="Normal 121 3 3" xfId="1124"/>
    <cellStyle name="Normal 121 3 3 2" xfId="3509"/>
    <cellStyle name="Normal 121 3 3 2 2" xfId="8946"/>
    <cellStyle name="Normal 121 3 3 2 2 2" xfId="18669"/>
    <cellStyle name="Normal 121 3 3 2 2 2 2" xfId="38182"/>
    <cellStyle name="Normal 121 3 3 2 2 2 3" xfId="58075"/>
    <cellStyle name="Normal 121 3 3 2 2 3" xfId="22421"/>
    <cellStyle name="Normal 121 3 3 2 2 4" xfId="42183"/>
    <cellStyle name="Normal 121 3 3 2 3" xfId="13363"/>
    <cellStyle name="Normal 121 3 3 2 3 2" xfId="32877"/>
    <cellStyle name="Normal 121 3 3 2 3 3" xfId="52770"/>
    <cellStyle name="Normal 121 3 3 2 4" xfId="24282"/>
    <cellStyle name="Normal 121 3 3 2 5" xfId="44048"/>
    <cellStyle name="Normal 121 3 3 3" xfId="7318"/>
    <cellStyle name="Normal 121 3 3 3 2" xfId="17054"/>
    <cellStyle name="Normal 121 3 3 3 2 2" xfId="36567"/>
    <cellStyle name="Normal 121 3 3 3 2 3" xfId="56460"/>
    <cellStyle name="Normal 121 3 3 3 3" xfId="26069"/>
    <cellStyle name="Normal 121 3 3 3 4" xfId="45840"/>
    <cellStyle name="Normal 121 3 3 4" xfId="6309"/>
    <cellStyle name="Normal 121 3 3 4 2" xfId="16046"/>
    <cellStyle name="Normal 121 3 3 4 2 2" xfId="35559"/>
    <cellStyle name="Normal 121 3 3 4 2 3" xfId="55452"/>
    <cellStyle name="Normal 121 3 3 4 3" xfId="28129"/>
    <cellStyle name="Normal 121 3 3 4 4" xfId="48017"/>
    <cellStyle name="Normal 121 3 3 5" xfId="11095"/>
    <cellStyle name="Normal 121 3 3 5 2" xfId="30610"/>
    <cellStyle name="Normal 121 3 3 5 3" xfId="50503"/>
    <cellStyle name="Normal 121 3 3 6" xfId="20816"/>
    <cellStyle name="Normal 121 3 3 7" xfId="40458"/>
    <cellStyle name="Normal 121 3 4" xfId="2314"/>
    <cellStyle name="Normal 121 3 4 2" xfId="4583"/>
    <cellStyle name="Normal 121 3 4 2 2" xfId="10019"/>
    <cellStyle name="Normal 121 3 4 2 2 2" xfId="19742"/>
    <cellStyle name="Normal 121 3 4 2 2 2 2" xfId="39255"/>
    <cellStyle name="Normal 121 3 4 2 2 2 3" xfId="59148"/>
    <cellStyle name="Normal 121 3 4 2 2 3" xfId="29468"/>
    <cellStyle name="Normal 121 3 4 2 2 4" xfId="49356"/>
    <cellStyle name="Normal 121 3 4 2 3" xfId="14436"/>
    <cellStyle name="Normal 121 3 4 2 3 2" xfId="33950"/>
    <cellStyle name="Normal 121 3 4 2 3 3" xfId="53843"/>
    <cellStyle name="Normal 121 3 4 2 4" xfId="25355"/>
    <cellStyle name="Normal 121 3 4 2 5" xfId="45122"/>
    <cellStyle name="Normal 121 3 4 3" xfId="6844"/>
    <cellStyle name="Normal 121 3 4 3 2" xfId="16581"/>
    <cellStyle name="Normal 121 3 4 3 2 2" xfId="36094"/>
    <cellStyle name="Normal 121 3 4 3 2 3" xfId="55987"/>
    <cellStyle name="Normal 121 3 4 3 3" xfId="28664"/>
    <cellStyle name="Normal 121 3 4 3 4" xfId="48552"/>
    <cellStyle name="Normal 121 3 4 4" xfId="12168"/>
    <cellStyle name="Normal 121 3 4 4 2" xfId="31683"/>
    <cellStyle name="Normal 121 3 4 4 3" xfId="51576"/>
    <cellStyle name="Normal 121 3 4 5" xfId="21889"/>
    <cellStyle name="Normal 121 3 4 6" xfId="41648"/>
    <cellStyle name="Normal 121 3 5" xfId="2974"/>
    <cellStyle name="Normal 121 3 5 2" xfId="8411"/>
    <cellStyle name="Normal 121 3 5 2 2" xfId="18134"/>
    <cellStyle name="Normal 121 3 5 2 2 2" xfId="37647"/>
    <cellStyle name="Normal 121 3 5 2 2 3" xfId="57540"/>
    <cellStyle name="Normal 121 3 5 2 3" xfId="22117"/>
    <cellStyle name="Normal 121 3 5 2 4" xfId="41877"/>
    <cellStyle name="Normal 121 3 5 3" xfId="12828"/>
    <cellStyle name="Normal 121 3 5 3 2" xfId="32342"/>
    <cellStyle name="Normal 121 3 5 3 3" xfId="52235"/>
    <cellStyle name="Normal 121 3 5 4" xfId="23747"/>
    <cellStyle name="Normal 121 3 5 5" xfId="43513"/>
    <cellStyle name="Normal 121 3 6" xfId="5234"/>
    <cellStyle name="Normal 121 3 6 2" xfId="14974"/>
    <cellStyle name="Normal 121 3 6 2 2" xfId="34487"/>
    <cellStyle name="Normal 121 3 6 2 3" xfId="54380"/>
    <cellStyle name="Normal 121 3 6 3" xfId="27056"/>
    <cellStyle name="Normal 121 3 6 4" xfId="46942"/>
    <cellStyle name="Normal 121 3 7" xfId="10560"/>
    <cellStyle name="Normal 121 3 7 2" xfId="30075"/>
    <cellStyle name="Normal 121 3 7 3" xfId="49968"/>
    <cellStyle name="Normal 121 3 8" xfId="20281"/>
    <cellStyle name="Normal 121 3 9" xfId="39923"/>
    <cellStyle name="Normal 121 4" xfId="1323"/>
    <cellStyle name="Normal 121 4 2" xfId="3695"/>
    <cellStyle name="Normal 121 4 2 2" xfId="9132"/>
    <cellStyle name="Normal 121 4 2 2 2" xfId="18855"/>
    <cellStyle name="Normal 121 4 2 2 2 2" xfId="38368"/>
    <cellStyle name="Normal 121 4 2 2 2 3" xfId="58261"/>
    <cellStyle name="Normal 121 4 2 2 3" xfId="22489"/>
    <cellStyle name="Normal 121 4 2 2 4" xfId="42252"/>
    <cellStyle name="Normal 121 4 2 3" xfId="13549"/>
    <cellStyle name="Normal 121 4 2 3 2" xfId="33063"/>
    <cellStyle name="Normal 121 4 2 3 3" xfId="52956"/>
    <cellStyle name="Normal 121 4 2 4" xfId="24468"/>
    <cellStyle name="Normal 121 4 2 5" xfId="44234"/>
    <cellStyle name="Normal 121 4 3" xfId="7484"/>
    <cellStyle name="Normal 121 4 3 2" xfId="17207"/>
    <cellStyle name="Normal 121 4 3 2 2" xfId="36720"/>
    <cellStyle name="Normal 121 4 3 2 3" xfId="56613"/>
    <cellStyle name="Normal 121 4 3 3" xfId="22390"/>
    <cellStyle name="Normal 121 4 3 4" xfId="42152"/>
    <cellStyle name="Normal 121 4 4" xfId="5422"/>
    <cellStyle name="Normal 121 4 4 2" xfId="15159"/>
    <cellStyle name="Normal 121 4 4 2 2" xfId="34672"/>
    <cellStyle name="Normal 121 4 4 2 3" xfId="54565"/>
    <cellStyle name="Normal 121 4 4 3" xfId="27242"/>
    <cellStyle name="Normal 121 4 4 4" xfId="47130"/>
    <cellStyle name="Normal 121 4 5" xfId="11281"/>
    <cellStyle name="Normal 121 4 5 2" xfId="30796"/>
    <cellStyle name="Normal 121 4 5 3" xfId="50689"/>
    <cellStyle name="Normal 121 4 6" xfId="21002"/>
    <cellStyle name="Normal 121 4 7" xfId="40657"/>
    <cellStyle name="Normal 121 5" xfId="772"/>
    <cellStyle name="Normal 121 5 2" xfId="3157"/>
    <cellStyle name="Normal 121 5 2 2" xfId="8594"/>
    <cellStyle name="Normal 121 5 2 2 2" xfId="18317"/>
    <cellStyle name="Normal 121 5 2 2 2 2" xfId="37830"/>
    <cellStyle name="Normal 121 5 2 2 2 3" xfId="57723"/>
    <cellStyle name="Normal 121 5 2 2 3" xfId="23072"/>
    <cellStyle name="Normal 121 5 2 2 4" xfId="42837"/>
    <cellStyle name="Normal 121 5 2 3" xfId="13011"/>
    <cellStyle name="Normal 121 5 2 3 2" xfId="32525"/>
    <cellStyle name="Normal 121 5 2 3 3" xfId="52418"/>
    <cellStyle name="Normal 121 5 2 4" xfId="23930"/>
    <cellStyle name="Normal 121 5 2 5" xfId="43696"/>
    <cellStyle name="Normal 121 5 3" xfId="7024"/>
    <cellStyle name="Normal 121 5 3 2" xfId="16760"/>
    <cellStyle name="Normal 121 5 3 2 2" xfId="36273"/>
    <cellStyle name="Normal 121 5 3 2 3" xfId="56166"/>
    <cellStyle name="Normal 121 5 3 3" xfId="23103"/>
    <cellStyle name="Normal 121 5 3 4" xfId="42869"/>
    <cellStyle name="Normal 121 5 4" xfId="5957"/>
    <cellStyle name="Normal 121 5 4 2" xfId="15694"/>
    <cellStyle name="Normal 121 5 4 2 2" xfId="35207"/>
    <cellStyle name="Normal 121 5 4 2 3" xfId="55100"/>
    <cellStyle name="Normal 121 5 4 3" xfId="27777"/>
    <cellStyle name="Normal 121 5 4 4" xfId="47665"/>
    <cellStyle name="Normal 121 5 5" xfId="10743"/>
    <cellStyle name="Normal 121 5 5 2" xfId="30258"/>
    <cellStyle name="Normal 121 5 5 3" xfId="50151"/>
    <cellStyle name="Normal 121 5 6" xfId="20464"/>
    <cellStyle name="Normal 121 5 7" xfId="40106"/>
    <cellStyle name="Normal 121 6" xfId="1920"/>
    <cellStyle name="Normal 121 6 2" xfId="4231"/>
    <cellStyle name="Normal 121 6 2 2" xfId="9667"/>
    <cellStyle name="Normal 121 6 2 2 2" xfId="19390"/>
    <cellStyle name="Normal 121 6 2 2 2 2" xfId="38903"/>
    <cellStyle name="Normal 121 6 2 2 2 3" xfId="58796"/>
    <cellStyle name="Normal 121 6 2 2 3" xfId="29116"/>
    <cellStyle name="Normal 121 6 2 2 4" xfId="49004"/>
    <cellStyle name="Normal 121 6 2 3" xfId="14084"/>
    <cellStyle name="Normal 121 6 2 3 2" xfId="33598"/>
    <cellStyle name="Normal 121 6 2 3 3" xfId="53491"/>
    <cellStyle name="Normal 121 6 2 4" xfId="25003"/>
    <cellStyle name="Normal 121 6 2 5" xfId="44770"/>
    <cellStyle name="Normal 121 6 3" xfId="6492"/>
    <cellStyle name="Normal 121 6 3 2" xfId="16229"/>
    <cellStyle name="Normal 121 6 3 2 2" xfId="35742"/>
    <cellStyle name="Normal 121 6 3 2 3" xfId="55635"/>
    <cellStyle name="Normal 121 6 3 3" xfId="28312"/>
    <cellStyle name="Normal 121 6 3 4" xfId="48200"/>
    <cellStyle name="Normal 121 6 4" xfId="11816"/>
    <cellStyle name="Normal 121 6 4 2" xfId="31331"/>
    <cellStyle name="Normal 121 6 4 3" xfId="51224"/>
    <cellStyle name="Normal 121 6 5" xfId="21537"/>
    <cellStyle name="Normal 121 6 6" xfId="41254"/>
    <cellStyle name="Normal 121 7" xfId="2483"/>
    <cellStyle name="Normal 121 7 2" xfId="7920"/>
    <cellStyle name="Normal 121 7 2 2" xfId="17643"/>
    <cellStyle name="Normal 121 7 2 2 2" xfId="37156"/>
    <cellStyle name="Normal 121 7 2 2 3" xfId="57049"/>
    <cellStyle name="Normal 121 7 2 3" xfId="22747"/>
    <cellStyle name="Normal 121 7 2 4" xfId="42511"/>
    <cellStyle name="Normal 121 7 3" xfId="12337"/>
    <cellStyle name="Normal 121 7 3 2" xfId="31851"/>
    <cellStyle name="Normal 121 7 3 3" xfId="51744"/>
    <cellStyle name="Normal 121 7 4" xfId="23256"/>
    <cellStyle name="Normal 121 7 5" xfId="43022"/>
    <cellStyle name="Normal 121 8" xfId="2622"/>
    <cellStyle name="Normal 121 8 2" xfId="8059"/>
    <cellStyle name="Normal 121 8 2 2" xfId="17782"/>
    <cellStyle name="Normal 121 8 2 2 2" xfId="37295"/>
    <cellStyle name="Normal 121 8 2 2 3" xfId="57188"/>
    <cellStyle name="Normal 121 8 2 3" xfId="22662"/>
    <cellStyle name="Normal 121 8 2 4" xfId="42426"/>
    <cellStyle name="Normal 121 8 3" xfId="12476"/>
    <cellStyle name="Normal 121 8 3 2" xfId="31990"/>
    <cellStyle name="Normal 121 8 3 3" xfId="51883"/>
    <cellStyle name="Normal 121 8 4" xfId="23395"/>
    <cellStyle name="Normal 121 8 5" xfId="43161"/>
    <cellStyle name="Normal 121 9" xfId="4840"/>
    <cellStyle name="Normal 121 9 2" xfId="14622"/>
    <cellStyle name="Normal 121 9 2 2" xfId="34135"/>
    <cellStyle name="Normal 121 9 2 3" xfId="54028"/>
    <cellStyle name="Normal 121 9 3" xfId="26704"/>
    <cellStyle name="Normal 121 9 4" xfId="46548"/>
    <cellStyle name="Normal 122" xfId="198"/>
    <cellStyle name="Normal 122 10" xfId="10211"/>
    <cellStyle name="Normal 122 10 2" xfId="29726"/>
    <cellStyle name="Normal 122 10 3" xfId="49619"/>
    <cellStyle name="Normal 122 11" xfId="19932"/>
    <cellStyle name="Normal 122 12" xfId="39532"/>
    <cellStyle name="Normal 122 2" xfId="416"/>
    <cellStyle name="Normal 122 2 2" xfId="1502"/>
    <cellStyle name="Normal 122 2 2 2" xfId="3874"/>
    <cellStyle name="Normal 122 2 2 2 2" xfId="9311"/>
    <cellStyle name="Normal 122 2 2 2 2 2" xfId="19034"/>
    <cellStyle name="Normal 122 2 2 2 2 2 2" xfId="38547"/>
    <cellStyle name="Normal 122 2 2 2 2 2 3" xfId="58440"/>
    <cellStyle name="Normal 122 2 2 2 2 3" xfId="22875"/>
    <cellStyle name="Normal 122 2 2 2 2 4" xfId="42640"/>
    <cellStyle name="Normal 122 2 2 2 3" xfId="13728"/>
    <cellStyle name="Normal 122 2 2 2 3 2" xfId="33242"/>
    <cellStyle name="Normal 122 2 2 2 3 3" xfId="53135"/>
    <cellStyle name="Normal 122 2 2 2 4" xfId="24647"/>
    <cellStyle name="Normal 122 2 2 2 5" xfId="44413"/>
    <cellStyle name="Normal 122 2 2 3" xfId="7634"/>
    <cellStyle name="Normal 122 2 2 3 2" xfId="17357"/>
    <cellStyle name="Normal 122 2 2 3 2 2" xfId="36870"/>
    <cellStyle name="Normal 122 2 2 3 2 3" xfId="56763"/>
    <cellStyle name="Normal 122 2 2 3 3" xfId="22186"/>
    <cellStyle name="Normal 122 2 2 3 4" xfId="41946"/>
    <cellStyle name="Normal 122 2 2 4" xfId="5601"/>
    <cellStyle name="Normal 122 2 2 4 2" xfId="15338"/>
    <cellStyle name="Normal 122 2 2 4 2 2" xfId="34851"/>
    <cellStyle name="Normal 122 2 2 4 2 3" xfId="54744"/>
    <cellStyle name="Normal 122 2 2 4 3" xfId="27421"/>
    <cellStyle name="Normal 122 2 2 4 4" xfId="47309"/>
    <cellStyle name="Normal 122 2 2 5" xfId="11460"/>
    <cellStyle name="Normal 122 2 2 5 2" xfId="30975"/>
    <cellStyle name="Normal 122 2 2 5 3" xfId="50868"/>
    <cellStyle name="Normal 122 2 2 6" xfId="21181"/>
    <cellStyle name="Normal 122 2 2 7" xfId="40836"/>
    <cellStyle name="Normal 122 2 3" xfId="951"/>
    <cellStyle name="Normal 122 2 3 2" xfId="3336"/>
    <cellStyle name="Normal 122 2 3 2 2" xfId="8773"/>
    <cellStyle name="Normal 122 2 3 2 2 2" xfId="18496"/>
    <cellStyle name="Normal 122 2 3 2 2 2 2" xfId="38009"/>
    <cellStyle name="Normal 122 2 3 2 2 2 3" xfId="57902"/>
    <cellStyle name="Normal 122 2 3 2 2 3" xfId="22124"/>
    <cellStyle name="Normal 122 2 3 2 2 4" xfId="41884"/>
    <cellStyle name="Normal 122 2 3 2 3" xfId="13190"/>
    <cellStyle name="Normal 122 2 3 2 3 2" xfId="32704"/>
    <cellStyle name="Normal 122 2 3 2 3 3" xfId="52597"/>
    <cellStyle name="Normal 122 2 3 2 4" xfId="24109"/>
    <cellStyle name="Normal 122 2 3 2 5" xfId="43875"/>
    <cellStyle name="Normal 122 2 3 3" xfId="7174"/>
    <cellStyle name="Normal 122 2 3 3 2" xfId="16910"/>
    <cellStyle name="Normal 122 2 3 3 2 2" xfId="36423"/>
    <cellStyle name="Normal 122 2 3 3 2 3" xfId="56316"/>
    <cellStyle name="Normal 122 2 3 3 3" xfId="22520"/>
    <cellStyle name="Normal 122 2 3 3 4" xfId="42283"/>
    <cellStyle name="Normal 122 2 3 4" xfId="6136"/>
    <cellStyle name="Normal 122 2 3 4 2" xfId="15873"/>
    <cellStyle name="Normal 122 2 3 4 2 2" xfId="35386"/>
    <cellStyle name="Normal 122 2 3 4 2 3" xfId="55279"/>
    <cellStyle name="Normal 122 2 3 4 3" xfId="27956"/>
    <cellStyle name="Normal 122 2 3 4 4" xfId="47844"/>
    <cellStyle name="Normal 122 2 3 5" xfId="10922"/>
    <cellStyle name="Normal 122 2 3 5 2" xfId="30437"/>
    <cellStyle name="Normal 122 2 3 5 3" xfId="50330"/>
    <cellStyle name="Normal 122 2 3 6" xfId="20643"/>
    <cellStyle name="Normal 122 2 3 7" xfId="40285"/>
    <cellStyle name="Normal 122 2 4" xfId="2141"/>
    <cellStyle name="Normal 122 2 4 2" xfId="4410"/>
    <cellStyle name="Normal 122 2 4 2 2" xfId="9846"/>
    <cellStyle name="Normal 122 2 4 2 2 2" xfId="19569"/>
    <cellStyle name="Normal 122 2 4 2 2 2 2" xfId="39082"/>
    <cellStyle name="Normal 122 2 4 2 2 2 3" xfId="58975"/>
    <cellStyle name="Normal 122 2 4 2 2 3" xfId="29295"/>
    <cellStyle name="Normal 122 2 4 2 2 4" xfId="49183"/>
    <cellStyle name="Normal 122 2 4 2 3" xfId="14263"/>
    <cellStyle name="Normal 122 2 4 2 3 2" xfId="33777"/>
    <cellStyle name="Normal 122 2 4 2 3 3" xfId="53670"/>
    <cellStyle name="Normal 122 2 4 2 4" xfId="25182"/>
    <cellStyle name="Normal 122 2 4 2 5" xfId="44949"/>
    <cellStyle name="Normal 122 2 4 3" xfId="6671"/>
    <cellStyle name="Normal 122 2 4 3 2" xfId="16408"/>
    <cellStyle name="Normal 122 2 4 3 2 2" xfId="35921"/>
    <cellStyle name="Normal 122 2 4 3 2 3" xfId="55814"/>
    <cellStyle name="Normal 122 2 4 3 3" xfId="28491"/>
    <cellStyle name="Normal 122 2 4 3 4" xfId="48379"/>
    <cellStyle name="Normal 122 2 4 4" xfId="11995"/>
    <cellStyle name="Normal 122 2 4 4 2" xfId="31510"/>
    <cellStyle name="Normal 122 2 4 4 3" xfId="51403"/>
    <cellStyle name="Normal 122 2 4 5" xfId="21716"/>
    <cellStyle name="Normal 122 2 4 6" xfId="41475"/>
    <cellStyle name="Normal 122 2 5" xfId="2801"/>
    <cellStyle name="Normal 122 2 5 2" xfId="8238"/>
    <cellStyle name="Normal 122 2 5 2 2" xfId="17961"/>
    <cellStyle name="Normal 122 2 5 2 2 2" xfId="37474"/>
    <cellStyle name="Normal 122 2 5 2 2 3" xfId="57367"/>
    <cellStyle name="Normal 122 2 5 2 3" xfId="26366"/>
    <cellStyle name="Normal 122 2 5 2 4" xfId="46139"/>
    <cellStyle name="Normal 122 2 5 3" xfId="12655"/>
    <cellStyle name="Normal 122 2 5 3 2" xfId="32169"/>
    <cellStyle name="Normal 122 2 5 3 3" xfId="52062"/>
    <cellStyle name="Normal 122 2 5 4" xfId="23574"/>
    <cellStyle name="Normal 122 2 5 5" xfId="43340"/>
    <cellStyle name="Normal 122 2 6" xfId="5061"/>
    <cellStyle name="Normal 122 2 6 2" xfId="14801"/>
    <cellStyle name="Normal 122 2 6 2 2" xfId="34314"/>
    <cellStyle name="Normal 122 2 6 2 3" xfId="54207"/>
    <cellStyle name="Normal 122 2 6 3" xfId="26883"/>
    <cellStyle name="Normal 122 2 6 4" xfId="46769"/>
    <cellStyle name="Normal 122 2 7" xfId="10387"/>
    <cellStyle name="Normal 122 2 7 2" xfId="29902"/>
    <cellStyle name="Normal 122 2 7 3" xfId="49795"/>
    <cellStyle name="Normal 122 2 8" xfId="20108"/>
    <cellStyle name="Normal 122 2 9" xfId="39750"/>
    <cellStyle name="Normal 122 3" xfId="592"/>
    <cellStyle name="Normal 122 3 2" xfId="1678"/>
    <cellStyle name="Normal 122 3 2 2" xfId="4050"/>
    <cellStyle name="Normal 122 3 2 2 2" xfId="9487"/>
    <cellStyle name="Normal 122 3 2 2 2 2" xfId="19210"/>
    <cellStyle name="Normal 122 3 2 2 2 2 2" xfId="38723"/>
    <cellStyle name="Normal 122 3 2 2 2 2 3" xfId="58616"/>
    <cellStyle name="Normal 122 3 2 2 2 3" xfId="22465"/>
    <cellStyle name="Normal 122 3 2 2 2 4" xfId="42227"/>
    <cellStyle name="Normal 122 3 2 2 3" xfId="13904"/>
    <cellStyle name="Normal 122 3 2 2 3 2" xfId="33418"/>
    <cellStyle name="Normal 122 3 2 2 3 3" xfId="53311"/>
    <cellStyle name="Normal 122 3 2 2 4" xfId="24823"/>
    <cellStyle name="Normal 122 3 2 2 5" xfId="44589"/>
    <cellStyle name="Normal 122 3 2 3" xfId="7781"/>
    <cellStyle name="Normal 122 3 2 3 2" xfId="17504"/>
    <cellStyle name="Normal 122 3 2 3 2 2" xfId="37017"/>
    <cellStyle name="Normal 122 3 2 3 2 3" xfId="56910"/>
    <cellStyle name="Normal 122 3 2 3 3" xfId="25734"/>
    <cellStyle name="Normal 122 3 2 3 4" xfId="45503"/>
    <cellStyle name="Normal 122 3 2 4" xfId="5777"/>
    <cellStyle name="Normal 122 3 2 4 2" xfId="15514"/>
    <cellStyle name="Normal 122 3 2 4 2 2" xfId="35027"/>
    <cellStyle name="Normal 122 3 2 4 2 3" xfId="54920"/>
    <cellStyle name="Normal 122 3 2 4 3" xfId="27597"/>
    <cellStyle name="Normal 122 3 2 4 4" xfId="47485"/>
    <cellStyle name="Normal 122 3 2 5" xfId="11636"/>
    <cellStyle name="Normal 122 3 2 5 2" xfId="31151"/>
    <cellStyle name="Normal 122 3 2 5 3" xfId="51044"/>
    <cellStyle name="Normal 122 3 2 6" xfId="21357"/>
    <cellStyle name="Normal 122 3 2 7" xfId="41012"/>
    <cellStyle name="Normal 122 3 3" xfId="1127"/>
    <cellStyle name="Normal 122 3 3 2" xfId="3512"/>
    <cellStyle name="Normal 122 3 3 2 2" xfId="8949"/>
    <cellStyle name="Normal 122 3 3 2 2 2" xfId="18672"/>
    <cellStyle name="Normal 122 3 3 2 2 2 2" xfId="38185"/>
    <cellStyle name="Normal 122 3 3 2 2 2 3" xfId="58078"/>
    <cellStyle name="Normal 122 3 3 2 2 3" xfId="25581"/>
    <cellStyle name="Normal 122 3 3 2 2 4" xfId="45349"/>
    <cellStyle name="Normal 122 3 3 2 3" xfId="13366"/>
    <cellStyle name="Normal 122 3 3 2 3 2" xfId="32880"/>
    <cellStyle name="Normal 122 3 3 2 3 3" xfId="52773"/>
    <cellStyle name="Normal 122 3 3 2 4" xfId="24285"/>
    <cellStyle name="Normal 122 3 3 2 5" xfId="44051"/>
    <cellStyle name="Normal 122 3 3 3" xfId="7321"/>
    <cellStyle name="Normal 122 3 3 3 2" xfId="17057"/>
    <cellStyle name="Normal 122 3 3 3 2 2" xfId="36570"/>
    <cellStyle name="Normal 122 3 3 3 2 3" xfId="56463"/>
    <cellStyle name="Normal 122 3 3 3 3" xfId="22740"/>
    <cellStyle name="Normal 122 3 3 3 4" xfId="42504"/>
    <cellStyle name="Normal 122 3 3 4" xfId="6312"/>
    <cellStyle name="Normal 122 3 3 4 2" xfId="16049"/>
    <cellStyle name="Normal 122 3 3 4 2 2" xfId="35562"/>
    <cellStyle name="Normal 122 3 3 4 2 3" xfId="55455"/>
    <cellStyle name="Normal 122 3 3 4 3" xfId="28132"/>
    <cellStyle name="Normal 122 3 3 4 4" xfId="48020"/>
    <cellStyle name="Normal 122 3 3 5" xfId="11098"/>
    <cellStyle name="Normal 122 3 3 5 2" xfId="30613"/>
    <cellStyle name="Normal 122 3 3 5 3" xfId="50506"/>
    <cellStyle name="Normal 122 3 3 6" xfId="20819"/>
    <cellStyle name="Normal 122 3 3 7" xfId="40461"/>
    <cellStyle name="Normal 122 3 4" xfId="2317"/>
    <cellStyle name="Normal 122 3 4 2" xfId="4586"/>
    <cellStyle name="Normal 122 3 4 2 2" xfId="10022"/>
    <cellStyle name="Normal 122 3 4 2 2 2" xfId="19745"/>
    <cellStyle name="Normal 122 3 4 2 2 2 2" xfId="39258"/>
    <cellStyle name="Normal 122 3 4 2 2 2 3" xfId="59151"/>
    <cellStyle name="Normal 122 3 4 2 2 3" xfId="29471"/>
    <cellStyle name="Normal 122 3 4 2 2 4" xfId="49359"/>
    <cellStyle name="Normal 122 3 4 2 3" xfId="14439"/>
    <cellStyle name="Normal 122 3 4 2 3 2" xfId="33953"/>
    <cellStyle name="Normal 122 3 4 2 3 3" xfId="53846"/>
    <cellStyle name="Normal 122 3 4 2 4" xfId="25358"/>
    <cellStyle name="Normal 122 3 4 2 5" xfId="45125"/>
    <cellStyle name="Normal 122 3 4 3" xfId="6847"/>
    <cellStyle name="Normal 122 3 4 3 2" xfId="16584"/>
    <cellStyle name="Normal 122 3 4 3 2 2" xfId="36097"/>
    <cellStyle name="Normal 122 3 4 3 2 3" xfId="55990"/>
    <cellStyle name="Normal 122 3 4 3 3" xfId="28667"/>
    <cellStyle name="Normal 122 3 4 3 4" xfId="48555"/>
    <cellStyle name="Normal 122 3 4 4" xfId="12171"/>
    <cellStyle name="Normal 122 3 4 4 2" xfId="31686"/>
    <cellStyle name="Normal 122 3 4 4 3" xfId="51579"/>
    <cellStyle name="Normal 122 3 4 5" xfId="21892"/>
    <cellStyle name="Normal 122 3 4 6" xfId="41651"/>
    <cellStyle name="Normal 122 3 5" xfId="2977"/>
    <cellStyle name="Normal 122 3 5 2" xfId="8414"/>
    <cellStyle name="Normal 122 3 5 2 2" xfId="18137"/>
    <cellStyle name="Normal 122 3 5 2 2 2" xfId="37650"/>
    <cellStyle name="Normal 122 3 5 2 2 3" xfId="57543"/>
    <cellStyle name="Normal 122 3 5 2 3" xfId="25655"/>
    <cellStyle name="Normal 122 3 5 2 4" xfId="45424"/>
    <cellStyle name="Normal 122 3 5 3" xfId="12831"/>
    <cellStyle name="Normal 122 3 5 3 2" xfId="32345"/>
    <cellStyle name="Normal 122 3 5 3 3" xfId="52238"/>
    <cellStyle name="Normal 122 3 5 4" xfId="23750"/>
    <cellStyle name="Normal 122 3 5 5" xfId="43516"/>
    <cellStyle name="Normal 122 3 6" xfId="5237"/>
    <cellStyle name="Normal 122 3 6 2" xfId="14977"/>
    <cellStyle name="Normal 122 3 6 2 2" xfId="34490"/>
    <cellStyle name="Normal 122 3 6 2 3" xfId="54383"/>
    <cellStyle name="Normal 122 3 6 3" xfId="27059"/>
    <cellStyle name="Normal 122 3 6 4" xfId="46945"/>
    <cellStyle name="Normal 122 3 7" xfId="10563"/>
    <cellStyle name="Normal 122 3 7 2" xfId="30078"/>
    <cellStyle name="Normal 122 3 7 3" xfId="49971"/>
    <cellStyle name="Normal 122 3 8" xfId="20284"/>
    <cellStyle name="Normal 122 3 9" xfId="39926"/>
    <cellStyle name="Normal 122 4" xfId="1326"/>
    <cellStyle name="Normal 122 4 2" xfId="3698"/>
    <cellStyle name="Normal 122 4 2 2" xfId="9135"/>
    <cellStyle name="Normal 122 4 2 2 2" xfId="18858"/>
    <cellStyle name="Normal 122 4 2 2 2 2" xfId="38371"/>
    <cellStyle name="Normal 122 4 2 2 2 3" xfId="58264"/>
    <cellStyle name="Normal 122 4 2 2 3" xfId="25638"/>
    <cellStyle name="Normal 122 4 2 2 4" xfId="45407"/>
    <cellStyle name="Normal 122 4 2 3" xfId="13552"/>
    <cellStyle name="Normal 122 4 2 3 2" xfId="33066"/>
    <cellStyle name="Normal 122 4 2 3 3" xfId="52959"/>
    <cellStyle name="Normal 122 4 2 4" xfId="24471"/>
    <cellStyle name="Normal 122 4 2 5" xfId="44237"/>
    <cellStyle name="Normal 122 4 3" xfId="7487"/>
    <cellStyle name="Normal 122 4 3 2" xfId="17210"/>
    <cellStyle name="Normal 122 4 3 2 2" xfId="36723"/>
    <cellStyle name="Normal 122 4 3 2 3" xfId="56616"/>
    <cellStyle name="Normal 122 4 3 3" xfId="22007"/>
    <cellStyle name="Normal 122 4 3 4" xfId="41767"/>
    <cellStyle name="Normal 122 4 4" xfId="5425"/>
    <cellStyle name="Normal 122 4 4 2" xfId="15162"/>
    <cellStyle name="Normal 122 4 4 2 2" xfId="34675"/>
    <cellStyle name="Normal 122 4 4 2 3" xfId="54568"/>
    <cellStyle name="Normal 122 4 4 3" xfId="27245"/>
    <cellStyle name="Normal 122 4 4 4" xfId="47133"/>
    <cellStyle name="Normal 122 4 5" xfId="11284"/>
    <cellStyle name="Normal 122 4 5 2" xfId="30799"/>
    <cellStyle name="Normal 122 4 5 3" xfId="50692"/>
    <cellStyle name="Normal 122 4 6" xfId="21005"/>
    <cellStyle name="Normal 122 4 7" xfId="40660"/>
    <cellStyle name="Normal 122 5" xfId="775"/>
    <cellStyle name="Normal 122 5 2" xfId="3160"/>
    <cellStyle name="Normal 122 5 2 2" xfId="8597"/>
    <cellStyle name="Normal 122 5 2 2 2" xfId="18320"/>
    <cellStyle name="Normal 122 5 2 2 2 2" xfId="37833"/>
    <cellStyle name="Normal 122 5 2 2 2 3" xfId="57726"/>
    <cellStyle name="Normal 122 5 2 2 3" xfId="22183"/>
    <cellStyle name="Normal 122 5 2 2 4" xfId="41943"/>
    <cellStyle name="Normal 122 5 2 3" xfId="13014"/>
    <cellStyle name="Normal 122 5 2 3 2" xfId="32528"/>
    <cellStyle name="Normal 122 5 2 3 3" xfId="52421"/>
    <cellStyle name="Normal 122 5 2 4" xfId="23933"/>
    <cellStyle name="Normal 122 5 2 5" xfId="43699"/>
    <cellStyle name="Normal 122 5 3" xfId="7027"/>
    <cellStyle name="Normal 122 5 3 2" xfId="16763"/>
    <cellStyle name="Normal 122 5 3 2 2" xfId="36276"/>
    <cellStyle name="Normal 122 5 3 2 3" xfId="56169"/>
    <cellStyle name="Normal 122 5 3 3" xfId="22663"/>
    <cellStyle name="Normal 122 5 3 4" xfId="42427"/>
    <cellStyle name="Normal 122 5 4" xfId="5960"/>
    <cellStyle name="Normal 122 5 4 2" xfId="15697"/>
    <cellStyle name="Normal 122 5 4 2 2" xfId="35210"/>
    <cellStyle name="Normal 122 5 4 2 3" xfId="55103"/>
    <cellStyle name="Normal 122 5 4 3" xfId="27780"/>
    <cellStyle name="Normal 122 5 4 4" xfId="47668"/>
    <cellStyle name="Normal 122 5 5" xfId="10746"/>
    <cellStyle name="Normal 122 5 5 2" xfId="30261"/>
    <cellStyle name="Normal 122 5 5 3" xfId="50154"/>
    <cellStyle name="Normal 122 5 6" xfId="20467"/>
    <cellStyle name="Normal 122 5 7" xfId="40109"/>
    <cellStyle name="Normal 122 6" xfId="1923"/>
    <cellStyle name="Normal 122 6 2" xfId="4234"/>
    <cellStyle name="Normal 122 6 2 2" xfId="9670"/>
    <cellStyle name="Normal 122 6 2 2 2" xfId="19393"/>
    <cellStyle name="Normal 122 6 2 2 2 2" xfId="38906"/>
    <cellStyle name="Normal 122 6 2 2 2 3" xfId="58799"/>
    <cellStyle name="Normal 122 6 2 2 3" xfId="29119"/>
    <cellStyle name="Normal 122 6 2 2 4" xfId="49007"/>
    <cellStyle name="Normal 122 6 2 3" xfId="14087"/>
    <cellStyle name="Normal 122 6 2 3 2" xfId="33601"/>
    <cellStyle name="Normal 122 6 2 3 3" xfId="53494"/>
    <cellStyle name="Normal 122 6 2 4" xfId="25006"/>
    <cellStyle name="Normal 122 6 2 5" xfId="44773"/>
    <cellStyle name="Normal 122 6 3" xfId="6495"/>
    <cellStyle name="Normal 122 6 3 2" xfId="16232"/>
    <cellStyle name="Normal 122 6 3 2 2" xfId="35745"/>
    <cellStyle name="Normal 122 6 3 2 3" xfId="55638"/>
    <cellStyle name="Normal 122 6 3 3" xfId="28315"/>
    <cellStyle name="Normal 122 6 3 4" xfId="48203"/>
    <cellStyle name="Normal 122 6 4" xfId="11819"/>
    <cellStyle name="Normal 122 6 4 2" xfId="31334"/>
    <cellStyle name="Normal 122 6 4 3" xfId="51227"/>
    <cellStyle name="Normal 122 6 5" xfId="21540"/>
    <cellStyle name="Normal 122 6 6" xfId="41257"/>
    <cellStyle name="Normal 122 7" xfId="2486"/>
    <cellStyle name="Normal 122 7 2" xfId="7923"/>
    <cellStyle name="Normal 122 7 2 2" xfId="17646"/>
    <cellStyle name="Normal 122 7 2 2 2" xfId="37159"/>
    <cellStyle name="Normal 122 7 2 2 3" xfId="57052"/>
    <cellStyle name="Normal 122 7 2 3" xfId="23052"/>
    <cellStyle name="Normal 122 7 2 4" xfId="42817"/>
    <cellStyle name="Normal 122 7 3" xfId="12340"/>
    <cellStyle name="Normal 122 7 3 2" xfId="31854"/>
    <cellStyle name="Normal 122 7 3 3" xfId="51747"/>
    <cellStyle name="Normal 122 7 4" xfId="23259"/>
    <cellStyle name="Normal 122 7 5" xfId="43025"/>
    <cellStyle name="Normal 122 8" xfId="2625"/>
    <cellStyle name="Normal 122 8 2" xfId="8062"/>
    <cellStyle name="Normal 122 8 2 2" xfId="17785"/>
    <cellStyle name="Normal 122 8 2 2 2" xfId="37298"/>
    <cellStyle name="Normal 122 8 2 2 3" xfId="57191"/>
    <cellStyle name="Normal 122 8 2 3" xfId="23044"/>
    <cellStyle name="Normal 122 8 2 4" xfId="42809"/>
    <cellStyle name="Normal 122 8 3" xfId="12479"/>
    <cellStyle name="Normal 122 8 3 2" xfId="31993"/>
    <cellStyle name="Normal 122 8 3 3" xfId="51886"/>
    <cellStyle name="Normal 122 8 4" xfId="23398"/>
    <cellStyle name="Normal 122 8 5" xfId="43164"/>
    <cellStyle name="Normal 122 9" xfId="4843"/>
    <cellStyle name="Normal 122 9 2" xfId="14625"/>
    <cellStyle name="Normal 122 9 2 2" xfId="34138"/>
    <cellStyle name="Normal 122 9 2 3" xfId="54031"/>
    <cellStyle name="Normal 122 9 3" xfId="26707"/>
    <cellStyle name="Normal 122 9 4" xfId="46551"/>
    <cellStyle name="Normal 123" xfId="199"/>
    <cellStyle name="Normal 123 10" xfId="10212"/>
    <cellStyle name="Normal 123 10 2" xfId="29727"/>
    <cellStyle name="Normal 123 10 3" xfId="49620"/>
    <cellStyle name="Normal 123 11" xfId="19933"/>
    <cellStyle name="Normal 123 12" xfId="39533"/>
    <cellStyle name="Normal 123 2" xfId="417"/>
    <cellStyle name="Normal 123 2 2" xfId="1503"/>
    <cellStyle name="Normal 123 2 2 2" xfId="3875"/>
    <cellStyle name="Normal 123 2 2 2 2" xfId="9312"/>
    <cellStyle name="Normal 123 2 2 2 2 2" xfId="19035"/>
    <cellStyle name="Normal 123 2 2 2 2 2 2" xfId="38548"/>
    <cellStyle name="Normal 123 2 2 2 2 2 3" xfId="58441"/>
    <cellStyle name="Normal 123 2 2 2 2 3" xfId="26206"/>
    <cellStyle name="Normal 123 2 2 2 2 4" xfId="45977"/>
    <cellStyle name="Normal 123 2 2 2 3" xfId="13729"/>
    <cellStyle name="Normal 123 2 2 2 3 2" xfId="33243"/>
    <cellStyle name="Normal 123 2 2 2 3 3" xfId="53136"/>
    <cellStyle name="Normal 123 2 2 2 4" xfId="24648"/>
    <cellStyle name="Normal 123 2 2 2 5" xfId="44414"/>
    <cellStyle name="Normal 123 2 2 3" xfId="7635"/>
    <cellStyle name="Normal 123 2 2 3 2" xfId="17358"/>
    <cellStyle name="Normal 123 2 2 3 2 2" xfId="36871"/>
    <cellStyle name="Normal 123 2 2 3 2 3" xfId="56764"/>
    <cellStyle name="Normal 123 2 2 3 3" xfId="26566"/>
    <cellStyle name="Normal 123 2 2 3 4" xfId="46339"/>
    <cellStyle name="Normal 123 2 2 4" xfId="5602"/>
    <cellStyle name="Normal 123 2 2 4 2" xfId="15339"/>
    <cellStyle name="Normal 123 2 2 4 2 2" xfId="34852"/>
    <cellStyle name="Normal 123 2 2 4 2 3" xfId="54745"/>
    <cellStyle name="Normal 123 2 2 4 3" xfId="27422"/>
    <cellStyle name="Normal 123 2 2 4 4" xfId="47310"/>
    <cellStyle name="Normal 123 2 2 5" xfId="11461"/>
    <cellStyle name="Normal 123 2 2 5 2" xfId="30976"/>
    <cellStyle name="Normal 123 2 2 5 3" xfId="50869"/>
    <cellStyle name="Normal 123 2 2 6" xfId="21182"/>
    <cellStyle name="Normal 123 2 2 7" xfId="40837"/>
    <cellStyle name="Normal 123 2 3" xfId="952"/>
    <cellStyle name="Normal 123 2 3 2" xfId="3337"/>
    <cellStyle name="Normal 123 2 3 2 2" xfId="8774"/>
    <cellStyle name="Normal 123 2 3 2 2 2" xfId="18497"/>
    <cellStyle name="Normal 123 2 3 2 2 2 2" xfId="38010"/>
    <cellStyle name="Normal 123 2 3 2 2 2 3" xfId="57903"/>
    <cellStyle name="Normal 123 2 3 2 2 3" xfId="26197"/>
    <cellStyle name="Normal 123 2 3 2 2 4" xfId="45968"/>
    <cellStyle name="Normal 123 2 3 2 3" xfId="13191"/>
    <cellStyle name="Normal 123 2 3 2 3 2" xfId="32705"/>
    <cellStyle name="Normal 123 2 3 2 3 3" xfId="52598"/>
    <cellStyle name="Normal 123 2 3 2 4" xfId="24110"/>
    <cellStyle name="Normal 123 2 3 2 5" xfId="43876"/>
    <cellStyle name="Normal 123 2 3 3" xfId="7175"/>
    <cellStyle name="Normal 123 2 3 3 2" xfId="16911"/>
    <cellStyle name="Normal 123 2 3 3 2 2" xfId="36424"/>
    <cellStyle name="Normal 123 2 3 3 2 3" xfId="56317"/>
    <cellStyle name="Normal 123 2 3 3 3" xfId="25661"/>
    <cellStyle name="Normal 123 2 3 3 4" xfId="45430"/>
    <cellStyle name="Normal 123 2 3 4" xfId="6137"/>
    <cellStyle name="Normal 123 2 3 4 2" xfId="15874"/>
    <cellStyle name="Normal 123 2 3 4 2 2" xfId="35387"/>
    <cellStyle name="Normal 123 2 3 4 2 3" xfId="55280"/>
    <cellStyle name="Normal 123 2 3 4 3" xfId="27957"/>
    <cellStyle name="Normal 123 2 3 4 4" xfId="47845"/>
    <cellStyle name="Normal 123 2 3 5" xfId="10923"/>
    <cellStyle name="Normal 123 2 3 5 2" xfId="30438"/>
    <cellStyle name="Normal 123 2 3 5 3" xfId="50331"/>
    <cellStyle name="Normal 123 2 3 6" xfId="20644"/>
    <cellStyle name="Normal 123 2 3 7" xfId="40286"/>
    <cellStyle name="Normal 123 2 4" xfId="2142"/>
    <cellStyle name="Normal 123 2 4 2" xfId="4411"/>
    <cellStyle name="Normal 123 2 4 2 2" xfId="9847"/>
    <cellStyle name="Normal 123 2 4 2 2 2" xfId="19570"/>
    <cellStyle name="Normal 123 2 4 2 2 2 2" xfId="39083"/>
    <cellStyle name="Normal 123 2 4 2 2 2 3" xfId="58976"/>
    <cellStyle name="Normal 123 2 4 2 2 3" xfId="29296"/>
    <cellStyle name="Normal 123 2 4 2 2 4" xfId="49184"/>
    <cellStyle name="Normal 123 2 4 2 3" xfId="14264"/>
    <cellStyle name="Normal 123 2 4 2 3 2" xfId="33778"/>
    <cellStyle name="Normal 123 2 4 2 3 3" xfId="53671"/>
    <cellStyle name="Normal 123 2 4 2 4" xfId="25183"/>
    <cellStyle name="Normal 123 2 4 2 5" xfId="44950"/>
    <cellStyle name="Normal 123 2 4 3" xfId="6672"/>
    <cellStyle name="Normal 123 2 4 3 2" xfId="16409"/>
    <cellStyle name="Normal 123 2 4 3 2 2" xfId="35922"/>
    <cellStyle name="Normal 123 2 4 3 2 3" xfId="55815"/>
    <cellStyle name="Normal 123 2 4 3 3" xfId="28492"/>
    <cellStyle name="Normal 123 2 4 3 4" xfId="48380"/>
    <cellStyle name="Normal 123 2 4 4" xfId="11996"/>
    <cellStyle name="Normal 123 2 4 4 2" xfId="31511"/>
    <cellStyle name="Normal 123 2 4 4 3" xfId="51404"/>
    <cellStyle name="Normal 123 2 4 5" xfId="21717"/>
    <cellStyle name="Normal 123 2 4 6" xfId="41476"/>
    <cellStyle name="Normal 123 2 5" xfId="2802"/>
    <cellStyle name="Normal 123 2 5 2" xfId="8239"/>
    <cellStyle name="Normal 123 2 5 2 2" xfId="17962"/>
    <cellStyle name="Normal 123 2 5 2 2 2" xfId="37475"/>
    <cellStyle name="Normal 123 2 5 2 2 3" xfId="57368"/>
    <cellStyle name="Normal 123 2 5 2 3" xfId="25747"/>
    <cellStyle name="Normal 123 2 5 2 4" xfId="45516"/>
    <cellStyle name="Normal 123 2 5 3" xfId="12656"/>
    <cellStyle name="Normal 123 2 5 3 2" xfId="32170"/>
    <cellStyle name="Normal 123 2 5 3 3" xfId="52063"/>
    <cellStyle name="Normal 123 2 5 4" xfId="23575"/>
    <cellStyle name="Normal 123 2 5 5" xfId="43341"/>
    <cellStyle name="Normal 123 2 6" xfId="5062"/>
    <cellStyle name="Normal 123 2 6 2" xfId="14802"/>
    <cellStyle name="Normal 123 2 6 2 2" xfId="34315"/>
    <cellStyle name="Normal 123 2 6 2 3" xfId="54208"/>
    <cellStyle name="Normal 123 2 6 3" xfId="26884"/>
    <cellStyle name="Normal 123 2 6 4" xfId="46770"/>
    <cellStyle name="Normal 123 2 7" xfId="10388"/>
    <cellStyle name="Normal 123 2 7 2" xfId="29903"/>
    <cellStyle name="Normal 123 2 7 3" xfId="49796"/>
    <cellStyle name="Normal 123 2 8" xfId="20109"/>
    <cellStyle name="Normal 123 2 9" xfId="39751"/>
    <cellStyle name="Normal 123 3" xfId="593"/>
    <cellStyle name="Normal 123 3 2" xfId="1679"/>
    <cellStyle name="Normal 123 3 2 2" xfId="4051"/>
    <cellStyle name="Normal 123 3 2 2 2" xfId="9488"/>
    <cellStyle name="Normal 123 3 2 2 2 2" xfId="19211"/>
    <cellStyle name="Normal 123 3 2 2 2 2 2" xfId="38724"/>
    <cellStyle name="Normal 123 3 2 2 2 2 3" xfId="58617"/>
    <cellStyle name="Normal 123 3 2 2 2 3" xfId="25960"/>
    <cellStyle name="Normal 123 3 2 2 2 4" xfId="45730"/>
    <cellStyle name="Normal 123 3 2 2 3" xfId="13905"/>
    <cellStyle name="Normal 123 3 2 2 3 2" xfId="33419"/>
    <cellStyle name="Normal 123 3 2 2 3 3" xfId="53312"/>
    <cellStyle name="Normal 123 3 2 2 4" xfId="24824"/>
    <cellStyle name="Normal 123 3 2 2 5" xfId="44590"/>
    <cellStyle name="Normal 123 3 2 3" xfId="7782"/>
    <cellStyle name="Normal 123 3 2 3 2" xfId="17505"/>
    <cellStyle name="Normal 123 3 2 3 2 2" xfId="37018"/>
    <cellStyle name="Normal 123 3 2 3 2 3" xfId="56911"/>
    <cellStyle name="Normal 123 3 2 3 3" xfId="22913"/>
    <cellStyle name="Normal 123 3 2 3 4" xfId="42678"/>
    <cellStyle name="Normal 123 3 2 4" xfId="5778"/>
    <cellStyle name="Normal 123 3 2 4 2" xfId="15515"/>
    <cellStyle name="Normal 123 3 2 4 2 2" xfId="35028"/>
    <cellStyle name="Normal 123 3 2 4 2 3" xfId="54921"/>
    <cellStyle name="Normal 123 3 2 4 3" xfId="27598"/>
    <cellStyle name="Normal 123 3 2 4 4" xfId="47486"/>
    <cellStyle name="Normal 123 3 2 5" xfId="11637"/>
    <cellStyle name="Normal 123 3 2 5 2" xfId="31152"/>
    <cellStyle name="Normal 123 3 2 5 3" xfId="51045"/>
    <cellStyle name="Normal 123 3 2 6" xfId="21358"/>
    <cellStyle name="Normal 123 3 2 7" xfId="41013"/>
    <cellStyle name="Normal 123 3 3" xfId="1128"/>
    <cellStyle name="Normal 123 3 3 2" xfId="3513"/>
    <cellStyle name="Normal 123 3 3 2 2" xfId="8950"/>
    <cellStyle name="Normal 123 3 3 2 2 2" xfId="18673"/>
    <cellStyle name="Normal 123 3 3 2 2 2 2" xfId="38186"/>
    <cellStyle name="Normal 123 3 3 2 2 2 3" xfId="58079"/>
    <cellStyle name="Normal 123 3 3 2 2 3" xfId="22208"/>
    <cellStyle name="Normal 123 3 3 2 2 4" xfId="41968"/>
    <cellStyle name="Normal 123 3 3 2 3" xfId="13367"/>
    <cellStyle name="Normal 123 3 3 2 3 2" xfId="32881"/>
    <cellStyle name="Normal 123 3 3 2 3 3" xfId="52774"/>
    <cellStyle name="Normal 123 3 3 2 4" xfId="24286"/>
    <cellStyle name="Normal 123 3 3 2 5" xfId="44052"/>
    <cellStyle name="Normal 123 3 3 3" xfId="7322"/>
    <cellStyle name="Normal 123 3 3 3 2" xfId="17058"/>
    <cellStyle name="Normal 123 3 3 3 2 2" xfId="36571"/>
    <cellStyle name="Normal 123 3 3 3 2 3" xfId="56464"/>
    <cellStyle name="Normal 123 3 3 3 3" xfId="22356"/>
    <cellStyle name="Normal 123 3 3 3 4" xfId="42118"/>
    <cellStyle name="Normal 123 3 3 4" xfId="6313"/>
    <cellStyle name="Normal 123 3 3 4 2" xfId="16050"/>
    <cellStyle name="Normal 123 3 3 4 2 2" xfId="35563"/>
    <cellStyle name="Normal 123 3 3 4 2 3" xfId="55456"/>
    <cellStyle name="Normal 123 3 3 4 3" xfId="28133"/>
    <cellStyle name="Normal 123 3 3 4 4" xfId="48021"/>
    <cellStyle name="Normal 123 3 3 5" xfId="11099"/>
    <cellStyle name="Normal 123 3 3 5 2" xfId="30614"/>
    <cellStyle name="Normal 123 3 3 5 3" xfId="50507"/>
    <cellStyle name="Normal 123 3 3 6" xfId="20820"/>
    <cellStyle name="Normal 123 3 3 7" xfId="40462"/>
    <cellStyle name="Normal 123 3 4" xfId="2318"/>
    <cellStyle name="Normal 123 3 4 2" xfId="4587"/>
    <cellStyle name="Normal 123 3 4 2 2" xfId="10023"/>
    <cellStyle name="Normal 123 3 4 2 2 2" xfId="19746"/>
    <cellStyle name="Normal 123 3 4 2 2 2 2" xfId="39259"/>
    <cellStyle name="Normal 123 3 4 2 2 2 3" xfId="59152"/>
    <cellStyle name="Normal 123 3 4 2 2 3" xfId="29472"/>
    <cellStyle name="Normal 123 3 4 2 2 4" xfId="49360"/>
    <cellStyle name="Normal 123 3 4 2 3" xfId="14440"/>
    <cellStyle name="Normal 123 3 4 2 3 2" xfId="33954"/>
    <cellStyle name="Normal 123 3 4 2 3 3" xfId="53847"/>
    <cellStyle name="Normal 123 3 4 2 4" xfId="25359"/>
    <cellStyle name="Normal 123 3 4 2 5" xfId="45126"/>
    <cellStyle name="Normal 123 3 4 3" xfId="6848"/>
    <cellStyle name="Normal 123 3 4 3 2" xfId="16585"/>
    <cellStyle name="Normal 123 3 4 3 2 2" xfId="36098"/>
    <cellStyle name="Normal 123 3 4 3 2 3" xfId="55991"/>
    <cellStyle name="Normal 123 3 4 3 3" xfId="28668"/>
    <cellStyle name="Normal 123 3 4 3 4" xfId="48556"/>
    <cellStyle name="Normal 123 3 4 4" xfId="12172"/>
    <cellStyle name="Normal 123 3 4 4 2" xfId="31687"/>
    <cellStyle name="Normal 123 3 4 4 3" xfId="51580"/>
    <cellStyle name="Normal 123 3 4 5" xfId="21893"/>
    <cellStyle name="Normal 123 3 4 6" xfId="41652"/>
    <cellStyle name="Normal 123 3 5" xfId="2978"/>
    <cellStyle name="Normal 123 3 5 2" xfId="8415"/>
    <cellStyle name="Normal 123 3 5 2 2" xfId="18138"/>
    <cellStyle name="Normal 123 3 5 2 2 2" xfId="37651"/>
    <cellStyle name="Normal 123 3 5 2 2 3" xfId="57544"/>
    <cellStyle name="Normal 123 3 5 2 3" xfId="26353"/>
    <cellStyle name="Normal 123 3 5 2 4" xfId="46126"/>
    <cellStyle name="Normal 123 3 5 3" xfId="12832"/>
    <cellStyle name="Normal 123 3 5 3 2" xfId="32346"/>
    <cellStyle name="Normal 123 3 5 3 3" xfId="52239"/>
    <cellStyle name="Normal 123 3 5 4" xfId="23751"/>
    <cellStyle name="Normal 123 3 5 5" xfId="43517"/>
    <cellStyle name="Normal 123 3 6" xfId="5238"/>
    <cellStyle name="Normal 123 3 6 2" xfId="14978"/>
    <cellStyle name="Normal 123 3 6 2 2" xfId="34491"/>
    <cellStyle name="Normal 123 3 6 2 3" xfId="54384"/>
    <cellStyle name="Normal 123 3 6 3" xfId="27060"/>
    <cellStyle name="Normal 123 3 6 4" xfId="46946"/>
    <cellStyle name="Normal 123 3 7" xfId="10564"/>
    <cellStyle name="Normal 123 3 7 2" xfId="30079"/>
    <cellStyle name="Normal 123 3 7 3" xfId="49972"/>
    <cellStyle name="Normal 123 3 8" xfId="20285"/>
    <cellStyle name="Normal 123 3 9" xfId="39927"/>
    <cellStyle name="Normal 123 4" xfId="1327"/>
    <cellStyle name="Normal 123 4 2" xfId="3699"/>
    <cellStyle name="Normal 123 4 2 2" xfId="9136"/>
    <cellStyle name="Normal 123 4 2 2 2" xfId="18859"/>
    <cellStyle name="Normal 123 4 2 2 2 2" xfId="38372"/>
    <cellStyle name="Normal 123 4 2 2 2 3" xfId="58265"/>
    <cellStyle name="Normal 123 4 2 2 3" xfId="26515"/>
    <cellStyle name="Normal 123 4 2 2 4" xfId="46288"/>
    <cellStyle name="Normal 123 4 2 3" xfId="13553"/>
    <cellStyle name="Normal 123 4 2 3 2" xfId="33067"/>
    <cellStyle name="Normal 123 4 2 3 3" xfId="52960"/>
    <cellStyle name="Normal 123 4 2 4" xfId="24472"/>
    <cellStyle name="Normal 123 4 2 5" xfId="44238"/>
    <cellStyle name="Normal 123 4 3" xfId="7488"/>
    <cellStyle name="Normal 123 4 3 2" xfId="17211"/>
    <cellStyle name="Normal 123 4 3 2 2" xfId="36724"/>
    <cellStyle name="Normal 123 4 3 2 3" xfId="56617"/>
    <cellStyle name="Normal 123 4 3 3" xfId="22569"/>
    <cellStyle name="Normal 123 4 3 4" xfId="42332"/>
    <cellStyle name="Normal 123 4 4" xfId="5426"/>
    <cellStyle name="Normal 123 4 4 2" xfId="15163"/>
    <cellStyle name="Normal 123 4 4 2 2" xfId="34676"/>
    <cellStyle name="Normal 123 4 4 2 3" xfId="54569"/>
    <cellStyle name="Normal 123 4 4 3" xfId="27246"/>
    <cellStyle name="Normal 123 4 4 4" xfId="47134"/>
    <cellStyle name="Normal 123 4 5" xfId="11285"/>
    <cellStyle name="Normal 123 4 5 2" xfId="30800"/>
    <cellStyle name="Normal 123 4 5 3" xfId="50693"/>
    <cellStyle name="Normal 123 4 6" xfId="21006"/>
    <cellStyle name="Normal 123 4 7" xfId="40661"/>
    <cellStyle name="Normal 123 5" xfId="776"/>
    <cellStyle name="Normal 123 5 2" xfId="3161"/>
    <cellStyle name="Normal 123 5 2 2" xfId="8598"/>
    <cellStyle name="Normal 123 5 2 2 2" xfId="18321"/>
    <cellStyle name="Normal 123 5 2 2 2 2" xfId="37834"/>
    <cellStyle name="Normal 123 5 2 2 2 3" xfId="57727"/>
    <cellStyle name="Normal 123 5 2 2 3" xfId="26089"/>
    <cellStyle name="Normal 123 5 2 2 4" xfId="45860"/>
    <cellStyle name="Normal 123 5 2 3" xfId="13015"/>
    <cellStyle name="Normal 123 5 2 3 2" xfId="32529"/>
    <cellStyle name="Normal 123 5 2 3 3" xfId="52422"/>
    <cellStyle name="Normal 123 5 2 4" xfId="23934"/>
    <cellStyle name="Normal 123 5 2 5" xfId="43700"/>
    <cellStyle name="Normal 123 5 3" xfId="7028"/>
    <cellStyle name="Normal 123 5 3 2" xfId="16764"/>
    <cellStyle name="Normal 123 5 3 2 2" xfId="36277"/>
    <cellStyle name="Normal 123 5 3 2 3" xfId="56170"/>
    <cellStyle name="Normal 123 5 3 3" xfId="23015"/>
    <cellStyle name="Normal 123 5 3 4" xfId="42780"/>
    <cellStyle name="Normal 123 5 4" xfId="5961"/>
    <cellStyle name="Normal 123 5 4 2" xfId="15698"/>
    <cellStyle name="Normal 123 5 4 2 2" xfId="35211"/>
    <cellStyle name="Normal 123 5 4 2 3" xfId="55104"/>
    <cellStyle name="Normal 123 5 4 3" xfId="27781"/>
    <cellStyle name="Normal 123 5 4 4" xfId="47669"/>
    <cellStyle name="Normal 123 5 5" xfId="10747"/>
    <cellStyle name="Normal 123 5 5 2" xfId="30262"/>
    <cellStyle name="Normal 123 5 5 3" xfId="50155"/>
    <cellStyle name="Normal 123 5 6" xfId="20468"/>
    <cellStyle name="Normal 123 5 7" xfId="40110"/>
    <cellStyle name="Normal 123 6" xfId="1924"/>
    <cellStyle name="Normal 123 6 2" xfId="4235"/>
    <cellStyle name="Normal 123 6 2 2" xfId="9671"/>
    <cellStyle name="Normal 123 6 2 2 2" xfId="19394"/>
    <cellStyle name="Normal 123 6 2 2 2 2" xfId="38907"/>
    <cellStyle name="Normal 123 6 2 2 2 3" xfId="58800"/>
    <cellStyle name="Normal 123 6 2 2 3" xfId="29120"/>
    <cellStyle name="Normal 123 6 2 2 4" xfId="49008"/>
    <cellStyle name="Normal 123 6 2 3" xfId="14088"/>
    <cellStyle name="Normal 123 6 2 3 2" xfId="33602"/>
    <cellStyle name="Normal 123 6 2 3 3" xfId="53495"/>
    <cellStyle name="Normal 123 6 2 4" xfId="25007"/>
    <cellStyle name="Normal 123 6 2 5" xfId="44774"/>
    <cellStyle name="Normal 123 6 3" xfId="6496"/>
    <cellStyle name="Normal 123 6 3 2" xfId="16233"/>
    <cellStyle name="Normal 123 6 3 2 2" xfId="35746"/>
    <cellStyle name="Normal 123 6 3 2 3" xfId="55639"/>
    <cellStyle name="Normal 123 6 3 3" xfId="28316"/>
    <cellStyle name="Normal 123 6 3 4" xfId="48204"/>
    <cellStyle name="Normal 123 6 4" xfId="11820"/>
    <cellStyle name="Normal 123 6 4 2" xfId="31335"/>
    <cellStyle name="Normal 123 6 4 3" xfId="51228"/>
    <cellStyle name="Normal 123 6 5" xfId="21541"/>
    <cellStyle name="Normal 123 6 6" xfId="41258"/>
    <cellStyle name="Normal 123 7" xfId="2487"/>
    <cellStyle name="Normal 123 7 2" xfId="7924"/>
    <cellStyle name="Normal 123 7 2 2" xfId="17647"/>
    <cellStyle name="Normal 123 7 2 2 2" xfId="37160"/>
    <cellStyle name="Normal 123 7 2 2 3" xfId="57053"/>
    <cellStyle name="Normal 123 7 2 3" xfId="26317"/>
    <cellStyle name="Normal 123 7 2 4" xfId="46090"/>
    <cellStyle name="Normal 123 7 3" xfId="12341"/>
    <cellStyle name="Normal 123 7 3 2" xfId="31855"/>
    <cellStyle name="Normal 123 7 3 3" xfId="51748"/>
    <cellStyle name="Normal 123 7 4" xfId="23260"/>
    <cellStyle name="Normal 123 7 5" xfId="43026"/>
    <cellStyle name="Normal 123 8" xfId="2626"/>
    <cellStyle name="Normal 123 8 2" xfId="8063"/>
    <cellStyle name="Normal 123 8 2 2" xfId="17786"/>
    <cellStyle name="Normal 123 8 2 2 2" xfId="37299"/>
    <cellStyle name="Normal 123 8 2 2 3" xfId="57192"/>
    <cellStyle name="Normal 123 8 2 3" xfId="26108"/>
    <cellStyle name="Normal 123 8 2 4" xfId="45879"/>
    <cellStyle name="Normal 123 8 3" xfId="12480"/>
    <cellStyle name="Normal 123 8 3 2" xfId="31994"/>
    <cellStyle name="Normal 123 8 3 3" xfId="51887"/>
    <cellStyle name="Normal 123 8 4" xfId="23399"/>
    <cellStyle name="Normal 123 8 5" xfId="43165"/>
    <cellStyle name="Normal 123 9" xfId="4844"/>
    <cellStyle name="Normal 123 9 2" xfId="14626"/>
    <cellStyle name="Normal 123 9 2 2" xfId="34139"/>
    <cellStyle name="Normal 123 9 2 3" xfId="54032"/>
    <cellStyle name="Normal 123 9 3" xfId="26708"/>
    <cellStyle name="Normal 123 9 4" xfId="46552"/>
    <cellStyle name="Normal 124" xfId="186"/>
    <cellStyle name="Normal 124 10" xfId="10199"/>
    <cellStyle name="Normal 124 10 2" xfId="29714"/>
    <cellStyle name="Normal 124 10 3" xfId="49607"/>
    <cellStyle name="Normal 124 11" xfId="19920"/>
    <cellStyle name="Normal 124 12" xfId="39520"/>
    <cellStyle name="Normal 124 2" xfId="404"/>
    <cellStyle name="Normal 124 2 2" xfId="1490"/>
    <cellStyle name="Normal 124 2 2 2" xfId="3862"/>
    <cellStyle name="Normal 124 2 2 2 2" xfId="9299"/>
    <cellStyle name="Normal 124 2 2 2 2 2" xfId="19022"/>
    <cellStyle name="Normal 124 2 2 2 2 2 2" xfId="38535"/>
    <cellStyle name="Normal 124 2 2 2 2 2 3" xfId="58428"/>
    <cellStyle name="Normal 124 2 2 2 2 3" xfId="22548"/>
    <cellStyle name="Normal 124 2 2 2 2 4" xfId="42311"/>
    <cellStyle name="Normal 124 2 2 2 3" xfId="13716"/>
    <cellStyle name="Normal 124 2 2 2 3 2" xfId="33230"/>
    <cellStyle name="Normal 124 2 2 2 3 3" xfId="53123"/>
    <cellStyle name="Normal 124 2 2 2 4" xfId="24635"/>
    <cellStyle name="Normal 124 2 2 2 5" xfId="44401"/>
    <cellStyle name="Normal 124 2 2 3" xfId="7622"/>
    <cellStyle name="Normal 124 2 2 3 2" xfId="17345"/>
    <cellStyle name="Normal 124 2 2 3 2 2" xfId="36858"/>
    <cellStyle name="Normal 124 2 2 3 2 3" xfId="56751"/>
    <cellStyle name="Normal 124 2 2 3 3" xfId="22447"/>
    <cellStyle name="Normal 124 2 2 3 4" xfId="42209"/>
    <cellStyle name="Normal 124 2 2 4" xfId="5589"/>
    <cellStyle name="Normal 124 2 2 4 2" xfId="15326"/>
    <cellStyle name="Normal 124 2 2 4 2 2" xfId="34839"/>
    <cellStyle name="Normal 124 2 2 4 2 3" xfId="54732"/>
    <cellStyle name="Normal 124 2 2 4 3" xfId="27409"/>
    <cellStyle name="Normal 124 2 2 4 4" xfId="47297"/>
    <cellStyle name="Normal 124 2 2 5" xfId="11448"/>
    <cellStyle name="Normal 124 2 2 5 2" xfId="30963"/>
    <cellStyle name="Normal 124 2 2 5 3" xfId="50856"/>
    <cellStyle name="Normal 124 2 2 6" xfId="21169"/>
    <cellStyle name="Normal 124 2 2 7" xfId="40824"/>
    <cellStyle name="Normal 124 2 3" xfId="939"/>
    <cellStyle name="Normal 124 2 3 2" xfId="3324"/>
    <cellStyle name="Normal 124 2 3 2 2" xfId="8761"/>
    <cellStyle name="Normal 124 2 3 2 2 2" xfId="18484"/>
    <cellStyle name="Normal 124 2 3 2 2 2 2" xfId="37997"/>
    <cellStyle name="Normal 124 2 3 2 2 2 3" xfId="57890"/>
    <cellStyle name="Normal 124 2 3 2 2 3" xfId="22803"/>
    <cellStyle name="Normal 124 2 3 2 2 4" xfId="42567"/>
    <cellStyle name="Normal 124 2 3 2 3" xfId="13178"/>
    <cellStyle name="Normal 124 2 3 2 3 2" xfId="32692"/>
    <cellStyle name="Normal 124 2 3 2 3 3" xfId="52585"/>
    <cellStyle name="Normal 124 2 3 2 4" xfId="24097"/>
    <cellStyle name="Normal 124 2 3 2 5" xfId="43863"/>
    <cellStyle name="Normal 124 2 3 3" xfId="7162"/>
    <cellStyle name="Normal 124 2 3 3 2" xfId="16898"/>
    <cellStyle name="Normal 124 2 3 3 2 2" xfId="36411"/>
    <cellStyle name="Normal 124 2 3 3 2 3" xfId="56304"/>
    <cellStyle name="Normal 124 2 3 3 3" xfId="22989"/>
    <cellStyle name="Normal 124 2 3 3 4" xfId="42754"/>
    <cellStyle name="Normal 124 2 3 4" xfId="6124"/>
    <cellStyle name="Normal 124 2 3 4 2" xfId="15861"/>
    <cellStyle name="Normal 124 2 3 4 2 2" xfId="35374"/>
    <cellStyle name="Normal 124 2 3 4 2 3" xfId="55267"/>
    <cellStyle name="Normal 124 2 3 4 3" xfId="27944"/>
    <cellStyle name="Normal 124 2 3 4 4" xfId="47832"/>
    <cellStyle name="Normal 124 2 3 5" xfId="10910"/>
    <cellStyle name="Normal 124 2 3 5 2" xfId="30425"/>
    <cellStyle name="Normal 124 2 3 5 3" xfId="50318"/>
    <cellStyle name="Normal 124 2 3 6" xfId="20631"/>
    <cellStyle name="Normal 124 2 3 7" xfId="40273"/>
    <cellStyle name="Normal 124 2 4" xfId="2129"/>
    <cellStyle name="Normal 124 2 4 2" xfId="4398"/>
    <cellStyle name="Normal 124 2 4 2 2" xfId="9834"/>
    <cellStyle name="Normal 124 2 4 2 2 2" xfId="19557"/>
    <cellStyle name="Normal 124 2 4 2 2 2 2" xfId="39070"/>
    <cellStyle name="Normal 124 2 4 2 2 2 3" xfId="58963"/>
    <cellStyle name="Normal 124 2 4 2 2 3" xfId="29283"/>
    <cellStyle name="Normal 124 2 4 2 2 4" xfId="49171"/>
    <cellStyle name="Normal 124 2 4 2 3" xfId="14251"/>
    <cellStyle name="Normal 124 2 4 2 3 2" xfId="33765"/>
    <cellStyle name="Normal 124 2 4 2 3 3" xfId="53658"/>
    <cellStyle name="Normal 124 2 4 2 4" xfId="25170"/>
    <cellStyle name="Normal 124 2 4 2 5" xfId="44937"/>
    <cellStyle name="Normal 124 2 4 3" xfId="6659"/>
    <cellStyle name="Normal 124 2 4 3 2" xfId="16396"/>
    <cellStyle name="Normal 124 2 4 3 2 2" xfId="35909"/>
    <cellStyle name="Normal 124 2 4 3 2 3" xfId="55802"/>
    <cellStyle name="Normal 124 2 4 3 3" xfId="28479"/>
    <cellStyle name="Normal 124 2 4 3 4" xfId="48367"/>
    <cellStyle name="Normal 124 2 4 4" xfId="11983"/>
    <cellStyle name="Normal 124 2 4 4 2" xfId="31498"/>
    <cellStyle name="Normal 124 2 4 4 3" xfId="51391"/>
    <cellStyle name="Normal 124 2 4 5" xfId="21704"/>
    <cellStyle name="Normal 124 2 4 6" xfId="41463"/>
    <cellStyle name="Normal 124 2 5" xfId="2789"/>
    <cellStyle name="Normal 124 2 5 2" xfId="8226"/>
    <cellStyle name="Normal 124 2 5 2 2" xfId="17949"/>
    <cellStyle name="Normal 124 2 5 2 2 2" xfId="37462"/>
    <cellStyle name="Normal 124 2 5 2 2 3" xfId="57355"/>
    <cellStyle name="Normal 124 2 5 2 3" xfId="23079"/>
    <cellStyle name="Normal 124 2 5 2 4" xfId="42844"/>
    <cellStyle name="Normal 124 2 5 3" xfId="12643"/>
    <cellStyle name="Normal 124 2 5 3 2" xfId="32157"/>
    <cellStyle name="Normal 124 2 5 3 3" xfId="52050"/>
    <cellStyle name="Normal 124 2 5 4" xfId="23562"/>
    <cellStyle name="Normal 124 2 5 5" xfId="43328"/>
    <cellStyle name="Normal 124 2 6" xfId="5049"/>
    <cellStyle name="Normal 124 2 6 2" xfId="14789"/>
    <cellStyle name="Normal 124 2 6 2 2" xfId="34302"/>
    <cellStyle name="Normal 124 2 6 2 3" xfId="54195"/>
    <cellStyle name="Normal 124 2 6 3" xfId="26871"/>
    <cellStyle name="Normal 124 2 6 4" xfId="46757"/>
    <cellStyle name="Normal 124 2 7" xfId="10375"/>
    <cellStyle name="Normal 124 2 7 2" xfId="29890"/>
    <cellStyle name="Normal 124 2 7 3" xfId="49783"/>
    <cellStyle name="Normal 124 2 8" xfId="20096"/>
    <cellStyle name="Normal 124 2 9" xfId="39738"/>
    <cellStyle name="Normal 124 3" xfId="580"/>
    <cellStyle name="Normal 124 3 2" xfId="1666"/>
    <cellStyle name="Normal 124 3 2 2" xfId="4038"/>
    <cellStyle name="Normal 124 3 2 2 2" xfId="9475"/>
    <cellStyle name="Normal 124 3 2 2 2 2" xfId="19198"/>
    <cellStyle name="Normal 124 3 2 2 2 2 2" xfId="38711"/>
    <cellStyle name="Normal 124 3 2 2 2 2 3" xfId="58604"/>
    <cellStyle name="Normal 124 3 2 2 2 3" xfId="22618"/>
    <cellStyle name="Normal 124 3 2 2 2 4" xfId="42381"/>
    <cellStyle name="Normal 124 3 2 2 3" xfId="13892"/>
    <cellStyle name="Normal 124 3 2 2 3 2" xfId="33406"/>
    <cellStyle name="Normal 124 3 2 2 3 3" xfId="53299"/>
    <cellStyle name="Normal 124 3 2 2 4" xfId="24811"/>
    <cellStyle name="Normal 124 3 2 2 5" xfId="44577"/>
    <cellStyle name="Normal 124 3 2 3" xfId="7769"/>
    <cellStyle name="Normal 124 3 2 3 2" xfId="17492"/>
    <cellStyle name="Normal 124 3 2 3 2 2" xfId="37005"/>
    <cellStyle name="Normal 124 3 2 3 2 3" xfId="56898"/>
    <cellStyle name="Normal 124 3 2 3 3" xfId="26105"/>
    <cellStyle name="Normal 124 3 2 3 4" xfId="45876"/>
    <cellStyle name="Normal 124 3 2 4" xfId="5765"/>
    <cellStyle name="Normal 124 3 2 4 2" xfId="15502"/>
    <cellStyle name="Normal 124 3 2 4 2 2" xfId="35015"/>
    <cellStyle name="Normal 124 3 2 4 2 3" xfId="54908"/>
    <cellStyle name="Normal 124 3 2 4 3" xfId="27585"/>
    <cellStyle name="Normal 124 3 2 4 4" xfId="47473"/>
    <cellStyle name="Normal 124 3 2 5" xfId="11624"/>
    <cellStyle name="Normal 124 3 2 5 2" xfId="31139"/>
    <cellStyle name="Normal 124 3 2 5 3" xfId="51032"/>
    <cellStyle name="Normal 124 3 2 6" xfId="21345"/>
    <cellStyle name="Normal 124 3 2 7" xfId="41000"/>
    <cellStyle name="Normal 124 3 3" xfId="1115"/>
    <cellStyle name="Normal 124 3 3 2" xfId="3500"/>
    <cellStyle name="Normal 124 3 3 2 2" xfId="8937"/>
    <cellStyle name="Normal 124 3 3 2 2 2" xfId="18660"/>
    <cellStyle name="Normal 124 3 3 2 2 2 2" xfId="38173"/>
    <cellStyle name="Normal 124 3 3 2 2 2 3" xfId="58066"/>
    <cellStyle name="Normal 124 3 3 2 2 3" xfId="22420"/>
    <cellStyle name="Normal 124 3 3 2 2 4" xfId="42182"/>
    <cellStyle name="Normal 124 3 3 2 3" xfId="13354"/>
    <cellStyle name="Normal 124 3 3 2 3 2" xfId="32868"/>
    <cellStyle name="Normal 124 3 3 2 3 3" xfId="52761"/>
    <cellStyle name="Normal 124 3 3 2 4" xfId="24273"/>
    <cellStyle name="Normal 124 3 3 2 5" xfId="44039"/>
    <cellStyle name="Normal 124 3 3 3" xfId="7309"/>
    <cellStyle name="Normal 124 3 3 3 2" xfId="17045"/>
    <cellStyle name="Normal 124 3 3 3 2 2" xfId="36558"/>
    <cellStyle name="Normal 124 3 3 3 2 3" xfId="56451"/>
    <cellStyle name="Normal 124 3 3 3 3" xfId="25714"/>
    <cellStyle name="Normal 124 3 3 3 4" xfId="45483"/>
    <cellStyle name="Normal 124 3 3 4" xfId="6300"/>
    <cellStyle name="Normal 124 3 3 4 2" xfId="16037"/>
    <cellStyle name="Normal 124 3 3 4 2 2" xfId="35550"/>
    <cellStyle name="Normal 124 3 3 4 2 3" xfId="55443"/>
    <cellStyle name="Normal 124 3 3 4 3" xfId="28120"/>
    <cellStyle name="Normal 124 3 3 4 4" xfId="48008"/>
    <cellStyle name="Normal 124 3 3 5" xfId="11086"/>
    <cellStyle name="Normal 124 3 3 5 2" xfId="30601"/>
    <cellStyle name="Normal 124 3 3 5 3" xfId="50494"/>
    <cellStyle name="Normal 124 3 3 6" xfId="20807"/>
    <cellStyle name="Normal 124 3 3 7" xfId="40449"/>
    <cellStyle name="Normal 124 3 4" xfId="2305"/>
    <cellStyle name="Normal 124 3 4 2" xfId="4574"/>
    <cellStyle name="Normal 124 3 4 2 2" xfId="10010"/>
    <cellStyle name="Normal 124 3 4 2 2 2" xfId="19733"/>
    <cellStyle name="Normal 124 3 4 2 2 2 2" xfId="39246"/>
    <cellStyle name="Normal 124 3 4 2 2 2 3" xfId="59139"/>
    <cellStyle name="Normal 124 3 4 2 2 3" xfId="29459"/>
    <cellStyle name="Normal 124 3 4 2 2 4" xfId="49347"/>
    <cellStyle name="Normal 124 3 4 2 3" xfId="14427"/>
    <cellStyle name="Normal 124 3 4 2 3 2" xfId="33941"/>
    <cellStyle name="Normal 124 3 4 2 3 3" xfId="53834"/>
    <cellStyle name="Normal 124 3 4 2 4" xfId="25346"/>
    <cellStyle name="Normal 124 3 4 2 5" xfId="45113"/>
    <cellStyle name="Normal 124 3 4 3" xfId="6835"/>
    <cellStyle name="Normal 124 3 4 3 2" xfId="16572"/>
    <cellStyle name="Normal 124 3 4 3 2 2" xfId="36085"/>
    <cellStyle name="Normal 124 3 4 3 2 3" xfId="55978"/>
    <cellStyle name="Normal 124 3 4 3 3" xfId="28655"/>
    <cellStyle name="Normal 124 3 4 3 4" xfId="48543"/>
    <cellStyle name="Normal 124 3 4 4" xfId="12159"/>
    <cellStyle name="Normal 124 3 4 4 2" xfId="31674"/>
    <cellStyle name="Normal 124 3 4 4 3" xfId="51567"/>
    <cellStyle name="Normal 124 3 4 5" xfId="21880"/>
    <cellStyle name="Normal 124 3 4 6" xfId="41639"/>
    <cellStyle name="Normal 124 3 5" xfId="2965"/>
    <cellStyle name="Normal 124 3 5 2" xfId="8402"/>
    <cellStyle name="Normal 124 3 5 2 2" xfId="18125"/>
    <cellStyle name="Normal 124 3 5 2 2 2" xfId="37638"/>
    <cellStyle name="Normal 124 3 5 2 2 3" xfId="57531"/>
    <cellStyle name="Normal 124 3 5 2 3" xfId="22396"/>
    <cellStyle name="Normal 124 3 5 2 4" xfId="42158"/>
    <cellStyle name="Normal 124 3 5 3" xfId="12819"/>
    <cellStyle name="Normal 124 3 5 3 2" xfId="32333"/>
    <cellStyle name="Normal 124 3 5 3 3" xfId="52226"/>
    <cellStyle name="Normal 124 3 5 4" xfId="23738"/>
    <cellStyle name="Normal 124 3 5 5" xfId="43504"/>
    <cellStyle name="Normal 124 3 6" xfId="5225"/>
    <cellStyle name="Normal 124 3 6 2" xfId="14965"/>
    <cellStyle name="Normal 124 3 6 2 2" xfId="34478"/>
    <cellStyle name="Normal 124 3 6 2 3" xfId="54371"/>
    <cellStyle name="Normal 124 3 6 3" xfId="27047"/>
    <cellStyle name="Normal 124 3 6 4" xfId="46933"/>
    <cellStyle name="Normal 124 3 7" xfId="10551"/>
    <cellStyle name="Normal 124 3 7 2" xfId="30066"/>
    <cellStyle name="Normal 124 3 7 3" xfId="49959"/>
    <cellStyle name="Normal 124 3 8" xfId="20272"/>
    <cellStyle name="Normal 124 3 9" xfId="39914"/>
    <cellStyle name="Normal 124 4" xfId="1314"/>
    <cellStyle name="Normal 124 4 2" xfId="3686"/>
    <cellStyle name="Normal 124 4 2 2" xfId="9123"/>
    <cellStyle name="Normal 124 4 2 2 2" xfId="18846"/>
    <cellStyle name="Normal 124 4 2 2 2 2" xfId="38359"/>
    <cellStyle name="Normal 124 4 2 2 2 3" xfId="58252"/>
    <cellStyle name="Normal 124 4 2 2 3" xfId="23084"/>
    <cellStyle name="Normal 124 4 2 2 4" xfId="42849"/>
    <cellStyle name="Normal 124 4 2 3" xfId="13540"/>
    <cellStyle name="Normal 124 4 2 3 2" xfId="33054"/>
    <cellStyle name="Normal 124 4 2 3 3" xfId="52947"/>
    <cellStyle name="Normal 124 4 2 4" xfId="24459"/>
    <cellStyle name="Normal 124 4 2 5" xfId="44225"/>
    <cellStyle name="Normal 124 4 3" xfId="7475"/>
    <cellStyle name="Normal 124 4 3 2" xfId="17198"/>
    <cellStyle name="Normal 124 4 3 2 2" xfId="36711"/>
    <cellStyle name="Normal 124 4 3 2 3" xfId="56604"/>
    <cellStyle name="Normal 124 4 3 3" xfId="22930"/>
    <cellStyle name="Normal 124 4 3 4" xfId="42695"/>
    <cellStyle name="Normal 124 4 4" xfId="5413"/>
    <cellStyle name="Normal 124 4 4 2" xfId="15150"/>
    <cellStyle name="Normal 124 4 4 2 2" xfId="34663"/>
    <cellStyle name="Normal 124 4 4 2 3" xfId="54556"/>
    <cellStyle name="Normal 124 4 4 3" xfId="27233"/>
    <cellStyle name="Normal 124 4 4 4" xfId="47121"/>
    <cellStyle name="Normal 124 4 5" xfId="11272"/>
    <cellStyle name="Normal 124 4 5 2" xfId="30787"/>
    <cellStyle name="Normal 124 4 5 3" xfId="50680"/>
    <cellStyle name="Normal 124 4 6" xfId="20993"/>
    <cellStyle name="Normal 124 4 7" xfId="40648"/>
    <cellStyle name="Normal 124 5" xfId="763"/>
    <cellStyle name="Normal 124 5 2" xfId="3148"/>
    <cellStyle name="Normal 124 5 2 2" xfId="8585"/>
    <cellStyle name="Normal 124 5 2 2 2" xfId="18308"/>
    <cellStyle name="Normal 124 5 2 2 2 2" xfId="37821"/>
    <cellStyle name="Normal 124 5 2 2 2 3" xfId="57714"/>
    <cellStyle name="Normal 124 5 2 2 3" xfId="22677"/>
    <cellStyle name="Normal 124 5 2 2 4" xfId="42441"/>
    <cellStyle name="Normal 124 5 2 3" xfId="13002"/>
    <cellStyle name="Normal 124 5 2 3 2" xfId="32516"/>
    <cellStyle name="Normal 124 5 2 3 3" xfId="52409"/>
    <cellStyle name="Normal 124 5 2 4" xfId="23921"/>
    <cellStyle name="Normal 124 5 2 5" xfId="43687"/>
    <cellStyle name="Normal 124 5 3" xfId="7015"/>
    <cellStyle name="Normal 124 5 3 2" xfId="16751"/>
    <cellStyle name="Normal 124 5 3 2 2" xfId="36264"/>
    <cellStyle name="Normal 124 5 3 2 3" xfId="56157"/>
    <cellStyle name="Normal 124 5 3 3" xfId="26509"/>
    <cellStyle name="Normal 124 5 3 4" xfId="46282"/>
    <cellStyle name="Normal 124 5 4" xfId="5948"/>
    <cellStyle name="Normal 124 5 4 2" xfId="15685"/>
    <cellStyle name="Normal 124 5 4 2 2" xfId="35198"/>
    <cellStyle name="Normal 124 5 4 2 3" xfId="55091"/>
    <cellStyle name="Normal 124 5 4 3" xfId="27768"/>
    <cellStyle name="Normal 124 5 4 4" xfId="47656"/>
    <cellStyle name="Normal 124 5 5" xfId="10734"/>
    <cellStyle name="Normal 124 5 5 2" xfId="30249"/>
    <cellStyle name="Normal 124 5 5 3" xfId="50142"/>
    <cellStyle name="Normal 124 5 6" xfId="20455"/>
    <cellStyle name="Normal 124 5 7" xfId="40097"/>
    <cellStyle name="Normal 124 6" xfId="1911"/>
    <cellStyle name="Normal 124 6 2" xfId="4222"/>
    <cellStyle name="Normal 124 6 2 2" xfId="9658"/>
    <cellStyle name="Normal 124 6 2 2 2" xfId="19381"/>
    <cellStyle name="Normal 124 6 2 2 2 2" xfId="38894"/>
    <cellStyle name="Normal 124 6 2 2 2 3" xfId="58787"/>
    <cellStyle name="Normal 124 6 2 2 3" xfId="29107"/>
    <cellStyle name="Normal 124 6 2 2 4" xfId="48995"/>
    <cellStyle name="Normal 124 6 2 3" xfId="14075"/>
    <cellStyle name="Normal 124 6 2 3 2" xfId="33589"/>
    <cellStyle name="Normal 124 6 2 3 3" xfId="53482"/>
    <cellStyle name="Normal 124 6 2 4" xfId="24994"/>
    <cellStyle name="Normal 124 6 2 5" xfId="44761"/>
    <cellStyle name="Normal 124 6 3" xfId="6483"/>
    <cellStyle name="Normal 124 6 3 2" xfId="16220"/>
    <cellStyle name="Normal 124 6 3 2 2" xfId="35733"/>
    <cellStyle name="Normal 124 6 3 2 3" xfId="55626"/>
    <cellStyle name="Normal 124 6 3 3" xfId="28303"/>
    <cellStyle name="Normal 124 6 3 4" xfId="48191"/>
    <cellStyle name="Normal 124 6 4" xfId="11807"/>
    <cellStyle name="Normal 124 6 4 2" xfId="31322"/>
    <cellStyle name="Normal 124 6 4 3" xfId="51215"/>
    <cellStyle name="Normal 124 6 5" xfId="21528"/>
    <cellStyle name="Normal 124 6 6" xfId="41245"/>
    <cellStyle name="Normal 124 7" xfId="2474"/>
    <cellStyle name="Normal 124 7 2" xfId="7911"/>
    <cellStyle name="Normal 124 7 2 2" xfId="17634"/>
    <cellStyle name="Normal 124 7 2 2 2" xfId="37147"/>
    <cellStyle name="Normal 124 7 2 2 3" xfId="57040"/>
    <cellStyle name="Normal 124 7 2 3" xfId="25591"/>
    <cellStyle name="Normal 124 7 2 4" xfId="45359"/>
    <cellStyle name="Normal 124 7 3" xfId="12328"/>
    <cellStyle name="Normal 124 7 3 2" xfId="31842"/>
    <cellStyle name="Normal 124 7 3 3" xfId="51735"/>
    <cellStyle name="Normal 124 7 4" xfId="23247"/>
    <cellStyle name="Normal 124 7 5" xfId="43013"/>
    <cellStyle name="Normal 124 8" xfId="2613"/>
    <cellStyle name="Normal 124 8 2" xfId="8050"/>
    <cellStyle name="Normal 124 8 2 2" xfId="17773"/>
    <cellStyle name="Normal 124 8 2 2 2" xfId="37286"/>
    <cellStyle name="Normal 124 8 2 2 3" xfId="57179"/>
    <cellStyle name="Normal 124 8 2 3" xfId="26133"/>
    <cellStyle name="Normal 124 8 2 4" xfId="45904"/>
    <cellStyle name="Normal 124 8 3" xfId="12467"/>
    <cellStyle name="Normal 124 8 3 2" xfId="31981"/>
    <cellStyle name="Normal 124 8 3 3" xfId="51874"/>
    <cellStyle name="Normal 124 8 4" xfId="23386"/>
    <cellStyle name="Normal 124 8 5" xfId="43152"/>
    <cellStyle name="Normal 124 9" xfId="4831"/>
    <cellStyle name="Normal 124 9 2" xfId="14613"/>
    <cellStyle name="Normal 124 9 2 2" xfId="34126"/>
    <cellStyle name="Normal 124 9 2 3" xfId="54019"/>
    <cellStyle name="Normal 124 9 3" xfId="26695"/>
    <cellStyle name="Normal 124 9 4" xfId="46539"/>
    <cellStyle name="Normal 125" xfId="200"/>
    <cellStyle name="Normal 125 10" xfId="10213"/>
    <cellStyle name="Normal 125 10 2" xfId="29728"/>
    <cellStyle name="Normal 125 10 3" xfId="49621"/>
    <cellStyle name="Normal 125 11" xfId="19934"/>
    <cellStyle name="Normal 125 12" xfId="39534"/>
    <cellStyle name="Normal 125 2" xfId="418"/>
    <cellStyle name="Normal 125 2 2" xfId="1504"/>
    <cellStyle name="Normal 125 2 2 2" xfId="3876"/>
    <cellStyle name="Normal 125 2 2 2 2" xfId="9313"/>
    <cellStyle name="Normal 125 2 2 2 2 2" xfId="19036"/>
    <cellStyle name="Normal 125 2 2 2 2 2 2" xfId="38549"/>
    <cellStyle name="Normal 125 2 2 2 2 2 3" xfId="58442"/>
    <cellStyle name="Normal 125 2 2 2 2 3" xfId="26239"/>
    <cellStyle name="Normal 125 2 2 2 2 4" xfId="46010"/>
    <cellStyle name="Normal 125 2 2 2 3" xfId="13730"/>
    <cellStyle name="Normal 125 2 2 2 3 2" xfId="33244"/>
    <cellStyle name="Normal 125 2 2 2 3 3" xfId="53137"/>
    <cellStyle name="Normal 125 2 2 2 4" xfId="24649"/>
    <cellStyle name="Normal 125 2 2 2 5" xfId="44415"/>
    <cellStyle name="Normal 125 2 2 3" xfId="7636"/>
    <cellStyle name="Normal 125 2 2 3 2" xfId="17359"/>
    <cellStyle name="Normal 125 2 2 3 2 2" xfId="36872"/>
    <cellStyle name="Normal 125 2 2 3 2 3" xfId="56765"/>
    <cellStyle name="Normal 125 2 2 3 3" xfId="22033"/>
    <cellStyle name="Normal 125 2 2 3 4" xfId="41793"/>
    <cellStyle name="Normal 125 2 2 4" xfId="5603"/>
    <cellStyle name="Normal 125 2 2 4 2" xfId="15340"/>
    <cellStyle name="Normal 125 2 2 4 2 2" xfId="34853"/>
    <cellStyle name="Normal 125 2 2 4 2 3" xfId="54746"/>
    <cellStyle name="Normal 125 2 2 4 3" xfId="27423"/>
    <cellStyle name="Normal 125 2 2 4 4" xfId="47311"/>
    <cellStyle name="Normal 125 2 2 5" xfId="11462"/>
    <cellStyle name="Normal 125 2 2 5 2" xfId="30977"/>
    <cellStyle name="Normal 125 2 2 5 3" xfId="50870"/>
    <cellStyle name="Normal 125 2 2 6" xfId="21183"/>
    <cellStyle name="Normal 125 2 2 7" xfId="40838"/>
    <cellStyle name="Normal 125 2 3" xfId="953"/>
    <cellStyle name="Normal 125 2 3 2" xfId="3338"/>
    <cellStyle name="Normal 125 2 3 2 2" xfId="8775"/>
    <cellStyle name="Normal 125 2 3 2 2 2" xfId="18498"/>
    <cellStyle name="Normal 125 2 3 2 2 2 2" xfId="38011"/>
    <cellStyle name="Normal 125 2 3 2 2 2 3" xfId="57904"/>
    <cellStyle name="Normal 125 2 3 2 2 3" xfId="22613"/>
    <cellStyle name="Normal 125 2 3 2 2 4" xfId="42376"/>
    <cellStyle name="Normal 125 2 3 2 3" xfId="13192"/>
    <cellStyle name="Normal 125 2 3 2 3 2" xfId="32706"/>
    <cellStyle name="Normal 125 2 3 2 3 3" xfId="52599"/>
    <cellStyle name="Normal 125 2 3 2 4" xfId="24111"/>
    <cellStyle name="Normal 125 2 3 2 5" xfId="43877"/>
    <cellStyle name="Normal 125 2 3 3" xfId="7176"/>
    <cellStyle name="Normal 125 2 3 3 2" xfId="16912"/>
    <cellStyle name="Normal 125 2 3 3 2 2" xfId="36425"/>
    <cellStyle name="Normal 125 2 3 3 2 3" xfId="56318"/>
    <cellStyle name="Normal 125 2 3 3 3" xfId="23002"/>
    <cellStyle name="Normal 125 2 3 3 4" xfId="42767"/>
    <cellStyle name="Normal 125 2 3 4" xfId="6138"/>
    <cellStyle name="Normal 125 2 3 4 2" xfId="15875"/>
    <cellStyle name="Normal 125 2 3 4 2 2" xfId="35388"/>
    <cellStyle name="Normal 125 2 3 4 2 3" xfId="55281"/>
    <cellStyle name="Normal 125 2 3 4 3" xfId="27958"/>
    <cellStyle name="Normal 125 2 3 4 4" xfId="47846"/>
    <cellStyle name="Normal 125 2 3 5" xfId="10924"/>
    <cellStyle name="Normal 125 2 3 5 2" xfId="30439"/>
    <cellStyle name="Normal 125 2 3 5 3" xfId="50332"/>
    <cellStyle name="Normal 125 2 3 6" xfId="20645"/>
    <cellStyle name="Normal 125 2 3 7" xfId="40287"/>
    <cellStyle name="Normal 125 2 4" xfId="2143"/>
    <cellStyle name="Normal 125 2 4 2" xfId="4412"/>
    <cellStyle name="Normal 125 2 4 2 2" xfId="9848"/>
    <cellStyle name="Normal 125 2 4 2 2 2" xfId="19571"/>
    <cellStyle name="Normal 125 2 4 2 2 2 2" xfId="39084"/>
    <cellStyle name="Normal 125 2 4 2 2 2 3" xfId="58977"/>
    <cellStyle name="Normal 125 2 4 2 2 3" xfId="29297"/>
    <cellStyle name="Normal 125 2 4 2 2 4" xfId="49185"/>
    <cellStyle name="Normal 125 2 4 2 3" xfId="14265"/>
    <cellStyle name="Normal 125 2 4 2 3 2" xfId="33779"/>
    <cellStyle name="Normal 125 2 4 2 3 3" xfId="53672"/>
    <cellStyle name="Normal 125 2 4 2 4" xfId="25184"/>
    <cellStyle name="Normal 125 2 4 2 5" xfId="44951"/>
    <cellStyle name="Normal 125 2 4 3" xfId="6673"/>
    <cellStyle name="Normal 125 2 4 3 2" xfId="16410"/>
    <cellStyle name="Normal 125 2 4 3 2 2" xfId="35923"/>
    <cellStyle name="Normal 125 2 4 3 2 3" xfId="55816"/>
    <cellStyle name="Normal 125 2 4 3 3" xfId="28493"/>
    <cellStyle name="Normal 125 2 4 3 4" xfId="48381"/>
    <cellStyle name="Normal 125 2 4 4" xfId="11997"/>
    <cellStyle name="Normal 125 2 4 4 2" xfId="31512"/>
    <cellStyle name="Normal 125 2 4 4 3" xfId="51405"/>
    <cellStyle name="Normal 125 2 4 5" xfId="21718"/>
    <cellStyle name="Normal 125 2 4 6" xfId="41477"/>
    <cellStyle name="Normal 125 2 5" xfId="2803"/>
    <cellStyle name="Normal 125 2 5 2" xfId="8240"/>
    <cellStyle name="Normal 125 2 5 2 2" xfId="17963"/>
    <cellStyle name="Normal 125 2 5 2 2 2" xfId="37476"/>
    <cellStyle name="Normal 125 2 5 2 2 3" xfId="57369"/>
    <cellStyle name="Normal 125 2 5 2 3" xfId="22575"/>
    <cellStyle name="Normal 125 2 5 2 4" xfId="42338"/>
    <cellStyle name="Normal 125 2 5 3" xfId="12657"/>
    <cellStyle name="Normal 125 2 5 3 2" xfId="32171"/>
    <cellStyle name="Normal 125 2 5 3 3" xfId="52064"/>
    <cellStyle name="Normal 125 2 5 4" xfId="23576"/>
    <cellStyle name="Normal 125 2 5 5" xfId="43342"/>
    <cellStyle name="Normal 125 2 6" xfId="5063"/>
    <cellStyle name="Normal 125 2 6 2" xfId="14803"/>
    <cellStyle name="Normal 125 2 6 2 2" xfId="34316"/>
    <cellStyle name="Normal 125 2 6 2 3" xfId="54209"/>
    <cellStyle name="Normal 125 2 6 3" xfId="26885"/>
    <cellStyle name="Normal 125 2 6 4" xfId="46771"/>
    <cellStyle name="Normal 125 2 7" xfId="10389"/>
    <cellStyle name="Normal 125 2 7 2" xfId="29904"/>
    <cellStyle name="Normal 125 2 7 3" xfId="49797"/>
    <cellStyle name="Normal 125 2 8" xfId="20110"/>
    <cellStyle name="Normal 125 2 9" xfId="39752"/>
    <cellStyle name="Normal 125 3" xfId="594"/>
    <cellStyle name="Normal 125 3 2" xfId="1680"/>
    <cellStyle name="Normal 125 3 2 2" xfId="4052"/>
    <cellStyle name="Normal 125 3 2 2 2" xfId="9489"/>
    <cellStyle name="Normal 125 3 2 2 2 2" xfId="19212"/>
    <cellStyle name="Normal 125 3 2 2 2 2 2" xfId="38725"/>
    <cellStyle name="Normal 125 3 2 2 2 2 3" xfId="58618"/>
    <cellStyle name="Normal 125 3 2 2 2 3" xfId="26381"/>
    <cellStyle name="Normal 125 3 2 2 2 4" xfId="46154"/>
    <cellStyle name="Normal 125 3 2 2 3" xfId="13906"/>
    <cellStyle name="Normal 125 3 2 2 3 2" xfId="33420"/>
    <cellStyle name="Normal 125 3 2 2 3 3" xfId="53313"/>
    <cellStyle name="Normal 125 3 2 2 4" xfId="24825"/>
    <cellStyle name="Normal 125 3 2 2 5" xfId="44591"/>
    <cellStyle name="Normal 125 3 2 3" xfId="7783"/>
    <cellStyle name="Normal 125 3 2 3 2" xfId="17506"/>
    <cellStyle name="Normal 125 3 2 3 2 2" xfId="37019"/>
    <cellStyle name="Normal 125 3 2 3 2 3" xfId="56912"/>
    <cellStyle name="Normal 125 3 2 3 3" xfId="22735"/>
    <cellStyle name="Normal 125 3 2 3 4" xfId="42499"/>
    <cellStyle name="Normal 125 3 2 4" xfId="5779"/>
    <cellStyle name="Normal 125 3 2 4 2" xfId="15516"/>
    <cellStyle name="Normal 125 3 2 4 2 2" xfId="35029"/>
    <cellStyle name="Normal 125 3 2 4 2 3" xfId="54922"/>
    <cellStyle name="Normal 125 3 2 4 3" xfId="27599"/>
    <cellStyle name="Normal 125 3 2 4 4" xfId="47487"/>
    <cellStyle name="Normal 125 3 2 5" xfId="11638"/>
    <cellStyle name="Normal 125 3 2 5 2" xfId="31153"/>
    <cellStyle name="Normal 125 3 2 5 3" xfId="51046"/>
    <cellStyle name="Normal 125 3 2 6" xfId="21359"/>
    <cellStyle name="Normal 125 3 2 7" xfId="41014"/>
    <cellStyle name="Normal 125 3 3" xfId="1129"/>
    <cellStyle name="Normal 125 3 3 2" xfId="3514"/>
    <cellStyle name="Normal 125 3 3 2 2" xfId="8951"/>
    <cellStyle name="Normal 125 3 3 2 2 2" xfId="18674"/>
    <cellStyle name="Normal 125 3 3 2 2 2 2" xfId="38187"/>
    <cellStyle name="Normal 125 3 3 2 2 2 3" xfId="58080"/>
    <cellStyle name="Normal 125 3 3 2 2 3" xfId="26437"/>
    <cellStyle name="Normal 125 3 3 2 2 4" xfId="46210"/>
    <cellStyle name="Normal 125 3 3 2 3" xfId="13368"/>
    <cellStyle name="Normal 125 3 3 2 3 2" xfId="32882"/>
    <cellStyle name="Normal 125 3 3 2 3 3" xfId="52775"/>
    <cellStyle name="Normal 125 3 3 2 4" xfId="24287"/>
    <cellStyle name="Normal 125 3 3 2 5" xfId="44053"/>
    <cellStyle name="Normal 125 3 3 3" xfId="7323"/>
    <cellStyle name="Normal 125 3 3 3 2" xfId="17059"/>
    <cellStyle name="Normal 125 3 3 3 2 2" xfId="36572"/>
    <cellStyle name="Normal 125 3 3 3 2 3" xfId="56465"/>
    <cellStyle name="Normal 125 3 3 3 3" xfId="25547"/>
    <cellStyle name="Normal 125 3 3 3 4" xfId="45315"/>
    <cellStyle name="Normal 125 3 3 4" xfId="6314"/>
    <cellStyle name="Normal 125 3 3 4 2" xfId="16051"/>
    <cellStyle name="Normal 125 3 3 4 2 2" xfId="35564"/>
    <cellStyle name="Normal 125 3 3 4 2 3" xfId="55457"/>
    <cellStyle name="Normal 125 3 3 4 3" xfId="28134"/>
    <cellStyle name="Normal 125 3 3 4 4" xfId="48022"/>
    <cellStyle name="Normal 125 3 3 5" xfId="11100"/>
    <cellStyle name="Normal 125 3 3 5 2" xfId="30615"/>
    <cellStyle name="Normal 125 3 3 5 3" xfId="50508"/>
    <cellStyle name="Normal 125 3 3 6" xfId="20821"/>
    <cellStyle name="Normal 125 3 3 7" xfId="40463"/>
    <cellStyle name="Normal 125 3 4" xfId="2319"/>
    <cellStyle name="Normal 125 3 4 2" xfId="4588"/>
    <cellStyle name="Normal 125 3 4 2 2" xfId="10024"/>
    <cellStyle name="Normal 125 3 4 2 2 2" xfId="19747"/>
    <cellStyle name="Normal 125 3 4 2 2 2 2" xfId="39260"/>
    <cellStyle name="Normal 125 3 4 2 2 2 3" xfId="59153"/>
    <cellStyle name="Normal 125 3 4 2 2 3" xfId="29473"/>
    <cellStyle name="Normal 125 3 4 2 2 4" xfId="49361"/>
    <cellStyle name="Normal 125 3 4 2 3" xfId="14441"/>
    <cellStyle name="Normal 125 3 4 2 3 2" xfId="33955"/>
    <cellStyle name="Normal 125 3 4 2 3 3" xfId="53848"/>
    <cellStyle name="Normal 125 3 4 2 4" xfId="25360"/>
    <cellStyle name="Normal 125 3 4 2 5" xfId="45127"/>
    <cellStyle name="Normal 125 3 4 3" xfId="6849"/>
    <cellStyle name="Normal 125 3 4 3 2" xfId="16586"/>
    <cellStyle name="Normal 125 3 4 3 2 2" xfId="36099"/>
    <cellStyle name="Normal 125 3 4 3 2 3" xfId="55992"/>
    <cellStyle name="Normal 125 3 4 3 3" xfId="28669"/>
    <cellStyle name="Normal 125 3 4 3 4" xfId="48557"/>
    <cellStyle name="Normal 125 3 4 4" xfId="12173"/>
    <cellStyle name="Normal 125 3 4 4 2" xfId="31688"/>
    <cellStyle name="Normal 125 3 4 4 3" xfId="51581"/>
    <cellStyle name="Normal 125 3 4 5" xfId="21894"/>
    <cellStyle name="Normal 125 3 4 6" xfId="41653"/>
    <cellStyle name="Normal 125 3 5" xfId="2979"/>
    <cellStyle name="Normal 125 3 5 2" xfId="8416"/>
    <cellStyle name="Normal 125 3 5 2 2" xfId="18139"/>
    <cellStyle name="Normal 125 3 5 2 2 2" xfId="37652"/>
    <cellStyle name="Normal 125 3 5 2 2 3" xfId="57545"/>
    <cellStyle name="Normal 125 3 5 2 3" xfId="22310"/>
    <cellStyle name="Normal 125 3 5 2 4" xfId="42072"/>
    <cellStyle name="Normal 125 3 5 3" xfId="12833"/>
    <cellStyle name="Normal 125 3 5 3 2" xfId="32347"/>
    <cellStyle name="Normal 125 3 5 3 3" xfId="52240"/>
    <cellStyle name="Normal 125 3 5 4" xfId="23752"/>
    <cellStyle name="Normal 125 3 5 5" xfId="43518"/>
    <cellStyle name="Normal 125 3 6" xfId="5239"/>
    <cellStyle name="Normal 125 3 6 2" xfId="14979"/>
    <cellStyle name="Normal 125 3 6 2 2" xfId="34492"/>
    <cellStyle name="Normal 125 3 6 2 3" xfId="54385"/>
    <cellStyle name="Normal 125 3 6 3" xfId="27061"/>
    <cellStyle name="Normal 125 3 6 4" xfId="46947"/>
    <cellStyle name="Normal 125 3 7" xfId="10565"/>
    <cellStyle name="Normal 125 3 7 2" xfId="30080"/>
    <cellStyle name="Normal 125 3 7 3" xfId="49973"/>
    <cellStyle name="Normal 125 3 8" xfId="20286"/>
    <cellStyle name="Normal 125 3 9" xfId="39928"/>
    <cellStyle name="Normal 125 4" xfId="1328"/>
    <cellStyle name="Normal 125 4 2" xfId="3700"/>
    <cellStyle name="Normal 125 4 2 2" xfId="9137"/>
    <cellStyle name="Normal 125 4 2 2 2" xfId="18860"/>
    <cellStyle name="Normal 125 4 2 2 2 2" xfId="38373"/>
    <cellStyle name="Normal 125 4 2 2 2 3" xfId="58266"/>
    <cellStyle name="Normal 125 4 2 2 3" xfId="22380"/>
    <cellStyle name="Normal 125 4 2 2 4" xfId="42142"/>
    <cellStyle name="Normal 125 4 2 3" xfId="13554"/>
    <cellStyle name="Normal 125 4 2 3 2" xfId="33068"/>
    <cellStyle name="Normal 125 4 2 3 3" xfId="52961"/>
    <cellStyle name="Normal 125 4 2 4" xfId="24473"/>
    <cellStyle name="Normal 125 4 2 5" xfId="44239"/>
    <cellStyle name="Normal 125 4 3" xfId="7489"/>
    <cellStyle name="Normal 125 4 3 2" xfId="17212"/>
    <cellStyle name="Normal 125 4 3 2 2" xfId="36725"/>
    <cellStyle name="Normal 125 4 3 2 3" xfId="56618"/>
    <cellStyle name="Normal 125 4 3 3" xfId="22026"/>
    <cellStyle name="Normal 125 4 3 4" xfId="41786"/>
    <cellStyle name="Normal 125 4 4" xfId="5427"/>
    <cellStyle name="Normal 125 4 4 2" xfId="15164"/>
    <cellStyle name="Normal 125 4 4 2 2" xfId="34677"/>
    <cellStyle name="Normal 125 4 4 2 3" xfId="54570"/>
    <cellStyle name="Normal 125 4 4 3" xfId="27247"/>
    <cellStyle name="Normal 125 4 4 4" xfId="47135"/>
    <cellStyle name="Normal 125 4 5" xfId="11286"/>
    <cellStyle name="Normal 125 4 5 2" xfId="30801"/>
    <cellStyle name="Normal 125 4 5 3" xfId="50694"/>
    <cellStyle name="Normal 125 4 6" xfId="21007"/>
    <cellStyle name="Normal 125 4 7" xfId="40662"/>
    <cellStyle name="Normal 125 5" xfId="777"/>
    <cellStyle name="Normal 125 5 2" xfId="3162"/>
    <cellStyle name="Normal 125 5 2 2" xfId="8599"/>
    <cellStyle name="Normal 125 5 2 2 2" xfId="18322"/>
    <cellStyle name="Normal 125 5 2 2 2 2" xfId="37835"/>
    <cellStyle name="Normal 125 5 2 2 2 3" xfId="57728"/>
    <cellStyle name="Normal 125 5 2 2 3" xfId="22147"/>
    <cellStyle name="Normal 125 5 2 2 4" xfId="41907"/>
    <cellStyle name="Normal 125 5 2 3" xfId="13016"/>
    <cellStyle name="Normal 125 5 2 3 2" xfId="32530"/>
    <cellStyle name="Normal 125 5 2 3 3" xfId="52423"/>
    <cellStyle name="Normal 125 5 2 4" xfId="23935"/>
    <cellStyle name="Normal 125 5 2 5" xfId="43701"/>
    <cellStyle name="Normal 125 5 3" xfId="7029"/>
    <cellStyle name="Normal 125 5 3 2" xfId="16765"/>
    <cellStyle name="Normal 125 5 3 2 2" xfId="36278"/>
    <cellStyle name="Normal 125 5 3 2 3" xfId="56171"/>
    <cellStyle name="Normal 125 5 3 3" xfId="22934"/>
    <cellStyle name="Normal 125 5 3 4" xfId="42699"/>
    <cellStyle name="Normal 125 5 4" xfId="5962"/>
    <cellStyle name="Normal 125 5 4 2" xfId="15699"/>
    <cellStyle name="Normal 125 5 4 2 2" xfId="35212"/>
    <cellStyle name="Normal 125 5 4 2 3" xfId="55105"/>
    <cellStyle name="Normal 125 5 4 3" xfId="27782"/>
    <cellStyle name="Normal 125 5 4 4" xfId="47670"/>
    <cellStyle name="Normal 125 5 5" xfId="10748"/>
    <cellStyle name="Normal 125 5 5 2" xfId="30263"/>
    <cellStyle name="Normal 125 5 5 3" xfId="50156"/>
    <cellStyle name="Normal 125 5 6" xfId="20469"/>
    <cellStyle name="Normal 125 5 7" xfId="40111"/>
    <cellStyle name="Normal 125 6" xfId="1925"/>
    <cellStyle name="Normal 125 6 2" xfId="4236"/>
    <cellStyle name="Normal 125 6 2 2" xfId="9672"/>
    <cellStyle name="Normal 125 6 2 2 2" xfId="19395"/>
    <cellStyle name="Normal 125 6 2 2 2 2" xfId="38908"/>
    <cellStyle name="Normal 125 6 2 2 2 3" xfId="58801"/>
    <cellStyle name="Normal 125 6 2 2 3" xfId="29121"/>
    <cellStyle name="Normal 125 6 2 2 4" xfId="49009"/>
    <cellStyle name="Normal 125 6 2 3" xfId="14089"/>
    <cellStyle name="Normal 125 6 2 3 2" xfId="33603"/>
    <cellStyle name="Normal 125 6 2 3 3" xfId="53496"/>
    <cellStyle name="Normal 125 6 2 4" xfId="25008"/>
    <cellStyle name="Normal 125 6 2 5" xfId="44775"/>
    <cellStyle name="Normal 125 6 3" xfId="6497"/>
    <cellStyle name="Normal 125 6 3 2" xfId="16234"/>
    <cellStyle name="Normal 125 6 3 2 2" xfId="35747"/>
    <cellStyle name="Normal 125 6 3 2 3" xfId="55640"/>
    <cellStyle name="Normal 125 6 3 3" xfId="28317"/>
    <cellStyle name="Normal 125 6 3 4" xfId="48205"/>
    <cellStyle name="Normal 125 6 4" xfId="11821"/>
    <cellStyle name="Normal 125 6 4 2" xfId="31336"/>
    <cellStyle name="Normal 125 6 4 3" xfId="51229"/>
    <cellStyle name="Normal 125 6 5" xfId="21542"/>
    <cellStyle name="Normal 125 6 6" xfId="41259"/>
    <cellStyle name="Normal 125 7" xfId="2488"/>
    <cellStyle name="Normal 125 7 2" xfId="7925"/>
    <cellStyle name="Normal 125 7 2 2" xfId="17648"/>
    <cellStyle name="Normal 125 7 2 2 2" xfId="37161"/>
    <cellStyle name="Normal 125 7 2 2 3" xfId="57054"/>
    <cellStyle name="Normal 125 7 2 3" xfId="26356"/>
    <cellStyle name="Normal 125 7 2 4" xfId="46129"/>
    <cellStyle name="Normal 125 7 3" xfId="12342"/>
    <cellStyle name="Normal 125 7 3 2" xfId="31856"/>
    <cellStyle name="Normal 125 7 3 3" xfId="51749"/>
    <cellStyle name="Normal 125 7 4" xfId="23261"/>
    <cellStyle name="Normal 125 7 5" xfId="43027"/>
    <cellStyle name="Normal 125 8" xfId="2627"/>
    <cellStyle name="Normal 125 8 2" xfId="8064"/>
    <cellStyle name="Normal 125 8 2 2" xfId="17787"/>
    <cellStyle name="Normal 125 8 2 2 2" xfId="37300"/>
    <cellStyle name="Normal 125 8 2 2 3" xfId="57193"/>
    <cellStyle name="Normal 125 8 2 3" xfId="22192"/>
    <cellStyle name="Normal 125 8 2 4" xfId="41952"/>
    <cellStyle name="Normal 125 8 3" xfId="12481"/>
    <cellStyle name="Normal 125 8 3 2" xfId="31995"/>
    <cellStyle name="Normal 125 8 3 3" xfId="51888"/>
    <cellStyle name="Normal 125 8 4" xfId="23400"/>
    <cellStyle name="Normal 125 8 5" xfId="43166"/>
    <cellStyle name="Normal 125 9" xfId="4845"/>
    <cellStyle name="Normal 125 9 2" xfId="14627"/>
    <cellStyle name="Normal 125 9 2 2" xfId="34140"/>
    <cellStyle name="Normal 125 9 2 3" xfId="54033"/>
    <cellStyle name="Normal 125 9 3" xfId="26709"/>
    <cellStyle name="Normal 125 9 4" xfId="46553"/>
    <cellStyle name="Normal 126" xfId="201"/>
    <cellStyle name="Normal 126 10" xfId="10214"/>
    <cellStyle name="Normal 126 10 2" xfId="29729"/>
    <cellStyle name="Normal 126 10 3" xfId="49622"/>
    <cellStyle name="Normal 126 11" xfId="19935"/>
    <cellStyle name="Normal 126 12" xfId="39535"/>
    <cellStyle name="Normal 126 2" xfId="419"/>
    <cellStyle name="Normal 126 2 2" xfId="1505"/>
    <cellStyle name="Normal 126 2 2 2" xfId="3877"/>
    <cellStyle name="Normal 126 2 2 2 2" xfId="9314"/>
    <cellStyle name="Normal 126 2 2 2 2 2" xfId="19037"/>
    <cellStyle name="Normal 126 2 2 2 2 2 2" xfId="38550"/>
    <cellStyle name="Normal 126 2 2 2 2 2 3" xfId="58443"/>
    <cellStyle name="Normal 126 2 2 2 2 3" xfId="22119"/>
    <cellStyle name="Normal 126 2 2 2 2 4" xfId="41879"/>
    <cellStyle name="Normal 126 2 2 2 3" xfId="13731"/>
    <cellStyle name="Normal 126 2 2 2 3 2" xfId="33245"/>
    <cellStyle name="Normal 126 2 2 2 3 3" xfId="53138"/>
    <cellStyle name="Normal 126 2 2 2 4" xfId="24650"/>
    <cellStyle name="Normal 126 2 2 2 5" xfId="44416"/>
    <cellStyle name="Normal 126 2 2 3" xfId="7637"/>
    <cellStyle name="Normal 126 2 2 3 2" xfId="17360"/>
    <cellStyle name="Normal 126 2 2 3 2 2" xfId="36873"/>
    <cellStyle name="Normal 126 2 2 3 2 3" xfId="56766"/>
    <cellStyle name="Normal 126 2 2 3 3" xfId="26010"/>
    <cellStyle name="Normal 126 2 2 3 4" xfId="45781"/>
    <cellStyle name="Normal 126 2 2 4" xfId="5604"/>
    <cellStyle name="Normal 126 2 2 4 2" xfId="15341"/>
    <cellStyle name="Normal 126 2 2 4 2 2" xfId="34854"/>
    <cellStyle name="Normal 126 2 2 4 2 3" xfId="54747"/>
    <cellStyle name="Normal 126 2 2 4 3" xfId="27424"/>
    <cellStyle name="Normal 126 2 2 4 4" xfId="47312"/>
    <cellStyle name="Normal 126 2 2 5" xfId="11463"/>
    <cellStyle name="Normal 126 2 2 5 2" xfId="30978"/>
    <cellStyle name="Normal 126 2 2 5 3" xfId="50871"/>
    <cellStyle name="Normal 126 2 2 6" xfId="21184"/>
    <cellStyle name="Normal 126 2 2 7" xfId="40839"/>
    <cellStyle name="Normal 126 2 3" xfId="954"/>
    <cellStyle name="Normal 126 2 3 2" xfId="3339"/>
    <cellStyle name="Normal 126 2 3 2 2" xfId="8776"/>
    <cellStyle name="Normal 126 2 3 2 2 2" xfId="18499"/>
    <cellStyle name="Normal 126 2 3 2 2 2 2" xfId="38012"/>
    <cellStyle name="Normal 126 2 3 2 2 2 3" xfId="57905"/>
    <cellStyle name="Normal 126 2 3 2 2 3" xfId="22828"/>
    <cellStyle name="Normal 126 2 3 2 2 4" xfId="42592"/>
    <cellStyle name="Normal 126 2 3 2 3" xfId="13193"/>
    <cellStyle name="Normal 126 2 3 2 3 2" xfId="32707"/>
    <cellStyle name="Normal 126 2 3 2 3 3" xfId="52600"/>
    <cellStyle name="Normal 126 2 3 2 4" xfId="24112"/>
    <cellStyle name="Normal 126 2 3 2 5" xfId="43878"/>
    <cellStyle name="Normal 126 2 3 3" xfId="7177"/>
    <cellStyle name="Normal 126 2 3 3 2" xfId="16913"/>
    <cellStyle name="Normal 126 2 3 3 2 2" xfId="36426"/>
    <cellStyle name="Normal 126 2 3 3 2 3" xfId="56319"/>
    <cellStyle name="Normal 126 2 3 3 3" xfId="26050"/>
    <cellStyle name="Normal 126 2 3 3 4" xfId="45821"/>
    <cellStyle name="Normal 126 2 3 4" xfId="6139"/>
    <cellStyle name="Normal 126 2 3 4 2" xfId="15876"/>
    <cellStyle name="Normal 126 2 3 4 2 2" xfId="35389"/>
    <cellStyle name="Normal 126 2 3 4 2 3" xfId="55282"/>
    <cellStyle name="Normal 126 2 3 4 3" xfId="27959"/>
    <cellStyle name="Normal 126 2 3 4 4" xfId="47847"/>
    <cellStyle name="Normal 126 2 3 5" xfId="10925"/>
    <cellStyle name="Normal 126 2 3 5 2" xfId="30440"/>
    <cellStyle name="Normal 126 2 3 5 3" xfId="50333"/>
    <cellStyle name="Normal 126 2 3 6" xfId="20646"/>
    <cellStyle name="Normal 126 2 3 7" xfId="40288"/>
    <cellStyle name="Normal 126 2 4" xfId="2144"/>
    <cellStyle name="Normal 126 2 4 2" xfId="4413"/>
    <cellStyle name="Normal 126 2 4 2 2" xfId="9849"/>
    <cellStyle name="Normal 126 2 4 2 2 2" xfId="19572"/>
    <cellStyle name="Normal 126 2 4 2 2 2 2" xfId="39085"/>
    <cellStyle name="Normal 126 2 4 2 2 2 3" xfId="58978"/>
    <cellStyle name="Normal 126 2 4 2 2 3" xfId="29298"/>
    <cellStyle name="Normal 126 2 4 2 2 4" xfId="49186"/>
    <cellStyle name="Normal 126 2 4 2 3" xfId="14266"/>
    <cellStyle name="Normal 126 2 4 2 3 2" xfId="33780"/>
    <cellStyle name="Normal 126 2 4 2 3 3" xfId="53673"/>
    <cellStyle name="Normal 126 2 4 2 4" xfId="25185"/>
    <cellStyle name="Normal 126 2 4 2 5" xfId="44952"/>
    <cellStyle name="Normal 126 2 4 3" xfId="6674"/>
    <cellStyle name="Normal 126 2 4 3 2" xfId="16411"/>
    <cellStyle name="Normal 126 2 4 3 2 2" xfId="35924"/>
    <cellStyle name="Normal 126 2 4 3 2 3" xfId="55817"/>
    <cellStyle name="Normal 126 2 4 3 3" xfId="28494"/>
    <cellStyle name="Normal 126 2 4 3 4" xfId="48382"/>
    <cellStyle name="Normal 126 2 4 4" xfId="11998"/>
    <cellStyle name="Normal 126 2 4 4 2" xfId="31513"/>
    <cellStyle name="Normal 126 2 4 4 3" xfId="51406"/>
    <cellStyle name="Normal 126 2 4 5" xfId="21719"/>
    <cellStyle name="Normal 126 2 4 6" xfId="41478"/>
    <cellStyle name="Normal 126 2 5" xfId="2804"/>
    <cellStyle name="Normal 126 2 5 2" xfId="8241"/>
    <cellStyle name="Normal 126 2 5 2 2" xfId="17964"/>
    <cellStyle name="Normal 126 2 5 2 2 2" xfId="37477"/>
    <cellStyle name="Normal 126 2 5 2 2 3" xfId="57370"/>
    <cellStyle name="Normal 126 2 5 2 3" xfId="25843"/>
    <cellStyle name="Normal 126 2 5 2 4" xfId="45612"/>
    <cellStyle name="Normal 126 2 5 3" xfId="12658"/>
    <cellStyle name="Normal 126 2 5 3 2" xfId="32172"/>
    <cellStyle name="Normal 126 2 5 3 3" xfId="52065"/>
    <cellStyle name="Normal 126 2 5 4" xfId="23577"/>
    <cellStyle name="Normal 126 2 5 5" xfId="43343"/>
    <cellStyle name="Normal 126 2 6" xfId="5064"/>
    <cellStyle name="Normal 126 2 6 2" xfId="14804"/>
    <cellStyle name="Normal 126 2 6 2 2" xfId="34317"/>
    <cellStyle name="Normal 126 2 6 2 3" xfId="54210"/>
    <cellStyle name="Normal 126 2 6 3" xfId="26886"/>
    <cellStyle name="Normal 126 2 6 4" xfId="46772"/>
    <cellStyle name="Normal 126 2 7" xfId="10390"/>
    <cellStyle name="Normal 126 2 7 2" xfId="29905"/>
    <cellStyle name="Normal 126 2 7 3" xfId="49798"/>
    <cellStyle name="Normal 126 2 8" xfId="20111"/>
    <cellStyle name="Normal 126 2 9" xfId="39753"/>
    <cellStyle name="Normal 126 3" xfId="595"/>
    <cellStyle name="Normal 126 3 2" xfId="1681"/>
    <cellStyle name="Normal 126 3 2 2" xfId="4053"/>
    <cellStyle name="Normal 126 3 2 2 2" xfId="9490"/>
    <cellStyle name="Normal 126 3 2 2 2 2" xfId="19213"/>
    <cellStyle name="Normal 126 3 2 2 2 2 2" xfId="38726"/>
    <cellStyle name="Normal 126 3 2 2 2 2 3" xfId="58619"/>
    <cellStyle name="Normal 126 3 2 2 2 3" xfId="22394"/>
    <cellStyle name="Normal 126 3 2 2 2 4" xfId="42156"/>
    <cellStyle name="Normal 126 3 2 2 3" xfId="13907"/>
    <cellStyle name="Normal 126 3 2 2 3 2" xfId="33421"/>
    <cellStyle name="Normal 126 3 2 2 3 3" xfId="53314"/>
    <cellStyle name="Normal 126 3 2 2 4" xfId="24826"/>
    <cellStyle name="Normal 126 3 2 2 5" xfId="44592"/>
    <cellStyle name="Normal 126 3 2 3" xfId="7784"/>
    <cellStyle name="Normal 126 3 2 3 2" xfId="17507"/>
    <cellStyle name="Normal 126 3 2 3 2 2" xfId="37020"/>
    <cellStyle name="Normal 126 3 2 3 2 3" xfId="56913"/>
    <cellStyle name="Normal 126 3 2 3 3" xfId="26348"/>
    <cellStyle name="Normal 126 3 2 3 4" xfId="46121"/>
    <cellStyle name="Normal 126 3 2 4" xfId="5780"/>
    <cellStyle name="Normal 126 3 2 4 2" xfId="15517"/>
    <cellStyle name="Normal 126 3 2 4 2 2" xfId="35030"/>
    <cellStyle name="Normal 126 3 2 4 2 3" xfId="54923"/>
    <cellStyle name="Normal 126 3 2 4 3" xfId="27600"/>
    <cellStyle name="Normal 126 3 2 4 4" xfId="47488"/>
    <cellStyle name="Normal 126 3 2 5" xfId="11639"/>
    <cellStyle name="Normal 126 3 2 5 2" xfId="31154"/>
    <cellStyle name="Normal 126 3 2 5 3" xfId="51047"/>
    <cellStyle name="Normal 126 3 2 6" xfId="21360"/>
    <cellStyle name="Normal 126 3 2 7" xfId="41015"/>
    <cellStyle name="Normal 126 3 3" xfId="1130"/>
    <cellStyle name="Normal 126 3 3 2" xfId="3515"/>
    <cellStyle name="Normal 126 3 3 2 2" xfId="8952"/>
    <cellStyle name="Normal 126 3 3 2 2 2" xfId="18675"/>
    <cellStyle name="Normal 126 3 3 2 2 2 2" xfId="38188"/>
    <cellStyle name="Normal 126 3 3 2 2 2 3" xfId="58081"/>
    <cellStyle name="Normal 126 3 3 2 2 3" xfId="22516"/>
    <cellStyle name="Normal 126 3 3 2 2 4" xfId="42279"/>
    <cellStyle name="Normal 126 3 3 2 3" xfId="13369"/>
    <cellStyle name="Normal 126 3 3 2 3 2" xfId="32883"/>
    <cellStyle name="Normal 126 3 3 2 3 3" xfId="52776"/>
    <cellStyle name="Normal 126 3 3 2 4" xfId="24288"/>
    <cellStyle name="Normal 126 3 3 2 5" xfId="44054"/>
    <cellStyle name="Normal 126 3 3 3" xfId="7324"/>
    <cellStyle name="Normal 126 3 3 3 2" xfId="17060"/>
    <cellStyle name="Normal 126 3 3 3 2 2" xfId="36573"/>
    <cellStyle name="Normal 126 3 3 3 2 3" xfId="56466"/>
    <cellStyle name="Normal 126 3 3 3 3" xfId="21985"/>
    <cellStyle name="Normal 126 3 3 3 4" xfId="41744"/>
    <cellStyle name="Normal 126 3 3 4" xfId="6315"/>
    <cellStyle name="Normal 126 3 3 4 2" xfId="16052"/>
    <cellStyle name="Normal 126 3 3 4 2 2" xfId="35565"/>
    <cellStyle name="Normal 126 3 3 4 2 3" xfId="55458"/>
    <cellStyle name="Normal 126 3 3 4 3" xfId="28135"/>
    <cellStyle name="Normal 126 3 3 4 4" xfId="48023"/>
    <cellStyle name="Normal 126 3 3 5" xfId="11101"/>
    <cellStyle name="Normal 126 3 3 5 2" xfId="30616"/>
    <cellStyle name="Normal 126 3 3 5 3" xfId="50509"/>
    <cellStyle name="Normal 126 3 3 6" xfId="20822"/>
    <cellStyle name="Normal 126 3 3 7" xfId="40464"/>
    <cellStyle name="Normal 126 3 4" xfId="2320"/>
    <cellStyle name="Normal 126 3 4 2" xfId="4589"/>
    <cellStyle name="Normal 126 3 4 2 2" xfId="10025"/>
    <cellStyle name="Normal 126 3 4 2 2 2" xfId="19748"/>
    <cellStyle name="Normal 126 3 4 2 2 2 2" xfId="39261"/>
    <cellStyle name="Normal 126 3 4 2 2 2 3" xfId="59154"/>
    <cellStyle name="Normal 126 3 4 2 2 3" xfId="29474"/>
    <cellStyle name="Normal 126 3 4 2 2 4" xfId="49362"/>
    <cellStyle name="Normal 126 3 4 2 3" xfId="14442"/>
    <cellStyle name="Normal 126 3 4 2 3 2" xfId="33956"/>
    <cellStyle name="Normal 126 3 4 2 3 3" xfId="53849"/>
    <cellStyle name="Normal 126 3 4 2 4" xfId="25361"/>
    <cellStyle name="Normal 126 3 4 2 5" xfId="45128"/>
    <cellStyle name="Normal 126 3 4 3" xfId="6850"/>
    <cellStyle name="Normal 126 3 4 3 2" xfId="16587"/>
    <cellStyle name="Normal 126 3 4 3 2 2" xfId="36100"/>
    <cellStyle name="Normal 126 3 4 3 2 3" xfId="55993"/>
    <cellStyle name="Normal 126 3 4 3 3" xfId="28670"/>
    <cellStyle name="Normal 126 3 4 3 4" xfId="48558"/>
    <cellStyle name="Normal 126 3 4 4" xfId="12174"/>
    <cellStyle name="Normal 126 3 4 4 2" xfId="31689"/>
    <cellStyle name="Normal 126 3 4 4 3" xfId="51582"/>
    <cellStyle name="Normal 126 3 4 5" xfId="21895"/>
    <cellStyle name="Normal 126 3 4 6" xfId="41654"/>
    <cellStyle name="Normal 126 3 5" xfId="2980"/>
    <cellStyle name="Normal 126 3 5 2" xfId="8417"/>
    <cellStyle name="Normal 126 3 5 2 2" xfId="18140"/>
    <cellStyle name="Normal 126 3 5 2 2 2" xfId="37653"/>
    <cellStyle name="Normal 126 3 5 2 2 3" xfId="57546"/>
    <cellStyle name="Normal 126 3 5 2 3" xfId="22715"/>
    <cellStyle name="Normal 126 3 5 2 4" xfId="42479"/>
    <cellStyle name="Normal 126 3 5 3" xfId="12834"/>
    <cellStyle name="Normal 126 3 5 3 2" xfId="32348"/>
    <cellStyle name="Normal 126 3 5 3 3" xfId="52241"/>
    <cellStyle name="Normal 126 3 5 4" xfId="23753"/>
    <cellStyle name="Normal 126 3 5 5" xfId="43519"/>
    <cellStyle name="Normal 126 3 6" xfId="5240"/>
    <cellStyle name="Normal 126 3 6 2" xfId="14980"/>
    <cellStyle name="Normal 126 3 6 2 2" xfId="34493"/>
    <cellStyle name="Normal 126 3 6 2 3" xfId="54386"/>
    <cellStyle name="Normal 126 3 6 3" xfId="27062"/>
    <cellStyle name="Normal 126 3 6 4" xfId="46948"/>
    <cellStyle name="Normal 126 3 7" xfId="10566"/>
    <cellStyle name="Normal 126 3 7 2" xfId="30081"/>
    <cellStyle name="Normal 126 3 7 3" xfId="49974"/>
    <cellStyle name="Normal 126 3 8" xfId="20287"/>
    <cellStyle name="Normal 126 3 9" xfId="39929"/>
    <cellStyle name="Normal 126 4" xfId="1329"/>
    <cellStyle name="Normal 126 4 2" xfId="3701"/>
    <cellStyle name="Normal 126 4 2 2" xfId="9138"/>
    <cellStyle name="Normal 126 4 2 2 2" xfId="18861"/>
    <cellStyle name="Normal 126 4 2 2 2 2" xfId="38374"/>
    <cellStyle name="Normal 126 4 2 2 2 3" xfId="58267"/>
    <cellStyle name="Normal 126 4 2 2 3" xfId="22898"/>
    <cellStyle name="Normal 126 4 2 2 4" xfId="42663"/>
    <cellStyle name="Normal 126 4 2 3" xfId="13555"/>
    <cellStyle name="Normal 126 4 2 3 2" xfId="33069"/>
    <cellStyle name="Normal 126 4 2 3 3" xfId="52962"/>
    <cellStyle name="Normal 126 4 2 4" xfId="24474"/>
    <cellStyle name="Normal 126 4 2 5" xfId="44240"/>
    <cellStyle name="Normal 126 4 3" xfId="7490"/>
    <cellStyle name="Normal 126 4 3 2" xfId="17213"/>
    <cellStyle name="Normal 126 4 3 2 2" xfId="36726"/>
    <cellStyle name="Normal 126 4 3 2 3" xfId="56619"/>
    <cellStyle name="Normal 126 4 3 3" xfId="26201"/>
    <cellStyle name="Normal 126 4 3 4" xfId="45972"/>
    <cellStyle name="Normal 126 4 4" xfId="5428"/>
    <cellStyle name="Normal 126 4 4 2" xfId="15165"/>
    <cellStyle name="Normal 126 4 4 2 2" xfId="34678"/>
    <cellStyle name="Normal 126 4 4 2 3" xfId="54571"/>
    <cellStyle name="Normal 126 4 4 3" xfId="27248"/>
    <cellStyle name="Normal 126 4 4 4" xfId="47136"/>
    <cellStyle name="Normal 126 4 5" xfId="11287"/>
    <cellStyle name="Normal 126 4 5 2" xfId="30802"/>
    <cellStyle name="Normal 126 4 5 3" xfId="50695"/>
    <cellStyle name="Normal 126 4 6" xfId="21008"/>
    <cellStyle name="Normal 126 4 7" xfId="40663"/>
    <cellStyle name="Normal 126 5" xfId="778"/>
    <cellStyle name="Normal 126 5 2" xfId="3163"/>
    <cellStyle name="Normal 126 5 2 2" xfId="8600"/>
    <cellStyle name="Normal 126 5 2 2 2" xfId="18323"/>
    <cellStyle name="Normal 126 5 2 2 2 2" xfId="37836"/>
    <cellStyle name="Normal 126 5 2 2 2 3" xfId="57729"/>
    <cellStyle name="Normal 126 5 2 2 3" xfId="22113"/>
    <cellStyle name="Normal 126 5 2 2 4" xfId="41873"/>
    <cellStyle name="Normal 126 5 2 3" xfId="13017"/>
    <cellStyle name="Normal 126 5 2 3 2" xfId="32531"/>
    <cellStyle name="Normal 126 5 2 3 3" xfId="52424"/>
    <cellStyle name="Normal 126 5 2 4" xfId="23936"/>
    <cellStyle name="Normal 126 5 2 5" xfId="43702"/>
    <cellStyle name="Normal 126 5 3" xfId="7030"/>
    <cellStyle name="Normal 126 5 3 2" xfId="16766"/>
    <cellStyle name="Normal 126 5 3 2 2" xfId="36279"/>
    <cellStyle name="Normal 126 5 3 2 3" xfId="56172"/>
    <cellStyle name="Normal 126 5 3 3" xfId="26220"/>
    <cellStyle name="Normal 126 5 3 4" xfId="45991"/>
    <cellStyle name="Normal 126 5 4" xfId="5963"/>
    <cellStyle name="Normal 126 5 4 2" xfId="15700"/>
    <cellStyle name="Normal 126 5 4 2 2" xfId="35213"/>
    <cellStyle name="Normal 126 5 4 2 3" xfId="55106"/>
    <cellStyle name="Normal 126 5 4 3" xfId="27783"/>
    <cellStyle name="Normal 126 5 4 4" xfId="47671"/>
    <cellStyle name="Normal 126 5 5" xfId="10749"/>
    <cellStyle name="Normal 126 5 5 2" xfId="30264"/>
    <cellStyle name="Normal 126 5 5 3" xfId="50157"/>
    <cellStyle name="Normal 126 5 6" xfId="20470"/>
    <cellStyle name="Normal 126 5 7" xfId="40112"/>
    <cellStyle name="Normal 126 6" xfId="1926"/>
    <cellStyle name="Normal 126 6 2" xfId="4237"/>
    <cellStyle name="Normal 126 6 2 2" xfId="9673"/>
    <cellStyle name="Normal 126 6 2 2 2" xfId="19396"/>
    <cellStyle name="Normal 126 6 2 2 2 2" xfId="38909"/>
    <cellStyle name="Normal 126 6 2 2 2 3" xfId="58802"/>
    <cellStyle name="Normal 126 6 2 2 3" xfId="29122"/>
    <cellStyle name="Normal 126 6 2 2 4" xfId="49010"/>
    <cellStyle name="Normal 126 6 2 3" xfId="14090"/>
    <cellStyle name="Normal 126 6 2 3 2" xfId="33604"/>
    <cellStyle name="Normal 126 6 2 3 3" xfId="53497"/>
    <cellStyle name="Normal 126 6 2 4" xfId="25009"/>
    <cellStyle name="Normal 126 6 2 5" xfId="44776"/>
    <cellStyle name="Normal 126 6 3" xfId="6498"/>
    <cellStyle name="Normal 126 6 3 2" xfId="16235"/>
    <cellStyle name="Normal 126 6 3 2 2" xfId="35748"/>
    <cellStyle name="Normal 126 6 3 2 3" xfId="55641"/>
    <cellStyle name="Normal 126 6 3 3" xfId="28318"/>
    <cellStyle name="Normal 126 6 3 4" xfId="48206"/>
    <cellStyle name="Normal 126 6 4" xfId="11822"/>
    <cellStyle name="Normal 126 6 4 2" xfId="31337"/>
    <cellStyle name="Normal 126 6 4 3" xfId="51230"/>
    <cellStyle name="Normal 126 6 5" xfId="21543"/>
    <cellStyle name="Normal 126 6 6" xfId="41260"/>
    <cellStyle name="Normal 126 7" xfId="2489"/>
    <cellStyle name="Normal 126 7 2" xfId="7926"/>
    <cellStyle name="Normal 126 7 2 2" xfId="17649"/>
    <cellStyle name="Normal 126 7 2 2 2" xfId="37162"/>
    <cellStyle name="Normal 126 7 2 2 3" xfId="57055"/>
    <cellStyle name="Normal 126 7 2 3" xfId="25912"/>
    <cellStyle name="Normal 126 7 2 4" xfId="45682"/>
    <cellStyle name="Normal 126 7 3" xfId="12343"/>
    <cellStyle name="Normal 126 7 3 2" xfId="31857"/>
    <cellStyle name="Normal 126 7 3 3" xfId="51750"/>
    <cellStyle name="Normal 126 7 4" xfId="23262"/>
    <cellStyle name="Normal 126 7 5" xfId="43028"/>
    <cellStyle name="Normal 126 8" xfId="2628"/>
    <cellStyle name="Normal 126 8 2" xfId="8065"/>
    <cellStyle name="Normal 126 8 2 2" xfId="17788"/>
    <cellStyle name="Normal 126 8 2 2 2" xfId="37301"/>
    <cellStyle name="Normal 126 8 2 2 3" xfId="57194"/>
    <cellStyle name="Normal 126 8 2 3" xfId="22844"/>
    <cellStyle name="Normal 126 8 2 4" xfId="42608"/>
    <cellStyle name="Normal 126 8 3" xfId="12482"/>
    <cellStyle name="Normal 126 8 3 2" xfId="31996"/>
    <cellStyle name="Normal 126 8 3 3" xfId="51889"/>
    <cellStyle name="Normal 126 8 4" xfId="23401"/>
    <cellStyle name="Normal 126 8 5" xfId="43167"/>
    <cellStyle name="Normal 126 9" xfId="4846"/>
    <cellStyle name="Normal 126 9 2" xfId="14628"/>
    <cellStyle name="Normal 126 9 2 2" xfId="34141"/>
    <cellStyle name="Normal 126 9 2 3" xfId="54034"/>
    <cellStyle name="Normal 126 9 3" xfId="26710"/>
    <cellStyle name="Normal 126 9 4" xfId="46554"/>
    <cellStyle name="Normal 127" xfId="202"/>
    <cellStyle name="Normal 127 10" xfId="10215"/>
    <cellStyle name="Normal 127 10 2" xfId="29730"/>
    <cellStyle name="Normal 127 10 3" xfId="49623"/>
    <cellStyle name="Normal 127 11" xfId="19936"/>
    <cellStyle name="Normal 127 12" xfId="39536"/>
    <cellStyle name="Normal 127 2" xfId="420"/>
    <cellStyle name="Normal 127 2 2" xfId="1506"/>
    <cellStyle name="Normal 127 2 2 2" xfId="3878"/>
    <cellStyle name="Normal 127 2 2 2 2" xfId="9315"/>
    <cellStyle name="Normal 127 2 2 2 2 2" xfId="19038"/>
    <cellStyle name="Normal 127 2 2 2 2 2 2" xfId="38551"/>
    <cellStyle name="Normal 127 2 2 2 2 2 3" xfId="58444"/>
    <cellStyle name="Normal 127 2 2 2 2 3" xfId="22327"/>
    <cellStyle name="Normal 127 2 2 2 2 4" xfId="42089"/>
    <cellStyle name="Normal 127 2 2 2 3" xfId="13732"/>
    <cellStyle name="Normal 127 2 2 2 3 2" xfId="33246"/>
    <cellStyle name="Normal 127 2 2 2 3 3" xfId="53139"/>
    <cellStyle name="Normal 127 2 2 2 4" xfId="24651"/>
    <cellStyle name="Normal 127 2 2 2 5" xfId="44417"/>
    <cellStyle name="Normal 127 2 2 3" xfId="7638"/>
    <cellStyle name="Normal 127 2 2 3 2" xfId="17361"/>
    <cellStyle name="Normal 127 2 2 3 2 2" xfId="36874"/>
    <cellStyle name="Normal 127 2 2 3 2 3" xfId="56767"/>
    <cellStyle name="Normal 127 2 2 3 3" xfId="26247"/>
    <cellStyle name="Normal 127 2 2 3 4" xfId="46018"/>
    <cellStyle name="Normal 127 2 2 4" xfId="5605"/>
    <cellStyle name="Normal 127 2 2 4 2" xfId="15342"/>
    <cellStyle name="Normal 127 2 2 4 2 2" xfId="34855"/>
    <cellStyle name="Normal 127 2 2 4 2 3" xfId="54748"/>
    <cellStyle name="Normal 127 2 2 4 3" xfId="27425"/>
    <cellStyle name="Normal 127 2 2 4 4" xfId="47313"/>
    <cellStyle name="Normal 127 2 2 5" xfId="11464"/>
    <cellStyle name="Normal 127 2 2 5 2" xfId="30979"/>
    <cellStyle name="Normal 127 2 2 5 3" xfId="50872"/>
    <cellStyle name="Normal 127 2 2 6" xfId="21185"/>
    <cellStyle name="Normal 127 2 2 7" xfId="40840"/>
    <cellStyle name="Normal 127 2 3" xfId="955"/>
    <cellStyle name="Normal 127 2 3 2" xfId="3340"/>
    <cellStyle name="Normal 127 2 3 2 2" xfId="8777"/>
    <cellStyle name="Normal 127 2 3 2 2 2" xfId="18500"/>
    <cellStyle name="Normal 127 2 3 2 2 2 2" xfId="38013"/>
    <cellStyle name="Normal 127 2 3 2 2 2 3" xfId="57906"/>
    <cellStyle name="Normal 127 2 3 2 2 3" xfId="22434"/>
    <cellStyle name="Normal 127 2 3 2 2 4" xfId="42196"/>
    <cellStyle name="Normal 127 2 3 2 3" xfId="13194"/>
    <cellStyle name="Normal 127 2 3 2 3 2" xfId="32708"/>
    <cellStyle name="Normal 127 2 3 2 3 3" xfId="52601"/>
    <cellStyle name="Normal 127 2 3 2 4" xfId="24113"/>
    <cellStyle name="Normal 127 2 3 2 5" xfId="43879"/>
    <cellStyle name="Normal 127 2 3 3" xfId="7178"/>
    <cellStyle name="Normal 127 2 3 3 2" xfId="16914"/>
    <cellStyle name="Normal 127 2 3 3 2 2" xfId="36427"/>
    <cellStyle name="Normal 127 2 3 3 2 3" xfId="56320"/>
    <cellStyle name="Normal 127 2 3 3 3" xfId="22440"/>
    <cellStyle name="Normal 127 2 3 3 4" xfId="42202"/>
    <cellStyle name="Normal 127 2 3 4" xfId="6140"/>
    <cellStyle name="Normal 127 2 3 4 2" xfId="15877"/>
    <cellStyle name="Normal 127 2 3 4 2 2" xfId="35390"/>
    <cellStyle name="Normal 127 2 3 4 2 3" xfId="55283"/>
    <cellStyle name="Normal 127 2 3 4 3" xfId="27960"/>
    <cellStyle name="Normal 127 2 3 4 4" xfId="47848"/>
    <cellStyle name="Normal 127 2 3 5" xfId="10926"/>
    <cellStyle name="Normal 127 2 3 5 2" xfId="30441"/>
    <cellStyle name="Normal 127 2 3 5 3" xfId="50334"/>
    <cellStyle name="Normal 127 2 3 6" xfId="20647"/>
    <cellStyle name="Normal 127 2 3 7" xfId="40289"/>
    <cellStyle name="Normal 127 2 4" xfId="2145"/>
    <cellStyle name="Normal 127 2 4 2" xfId="4414"/>
    <cellStyle name="Normal 127 2 4 2 2" xfId="9850"/>
    <cellStyle name="Normal 127 2 4 2 2 2" xfId="19573"/>
    <cellStyle name="Normal 127 2 4 2 2 2 2" xfId="39086"/>
    <cellStyle name="Normal 127 2 4 2 2 2 3" xfId="58979"/>
    <cellStyle name="Normal 127 2 4 2 2 3" xfId="29299"/>
    <cellStyle name="Normal 127 2 4 2 2 4" xfId="49187"/>
    <cellStyle name="Normal 127 2 4 2 3" xfId="14267"/>
    <cellStyle name="Normal 127 2 4 2 3 2" xfId="33781"/>
    <cellStyle name="Normal 127 2 4 2 3 3" xfId="53674"/>
    <cellStyle name="Normal 127 2 4 2 4" xfId="25186"/>
    <cellStyle name="Normal 127 2 4 2 5" xfId="44953"/>
    <cellStyle name="Normal 127 2 4 3" xfId="6675"/>
    <cellStyle name="Normal 127 2 4 3 2" xfId="16412"/>
    <cellStyle name="Normal 127 2 4 3 2 2" xfId="35925"/>
    <cellStyle name="Normal 127 2 4 3 2 3" xfId="55818"/>
    <cellStyle name="Normal 127 2 4 3 3" xfId="28495"/>
    <cellStyle name="Normal 127 2 4 3 4" xfId="48383"/>
    <cellStyle name="Normal 127 2 4 4" xfId="11999"/>
    <cellStyle name="Normal 127 2 4 4 2" xfId="31514"/>
    <cellStyle name="Normal 127 2 4 4 3" xfId="51407"/>
    <cellStyle name="Normal 127 2 4 5" xfId="21720"/>
    <cellStyle name="Normal 127 2 4 6" xfId="41479"/>
    <cellStyle name="Normal 127 2 5" xfId="2805"/>
    <cellStyle name="Normal 127 2 5 2" xfId="8242"/>
    <cellStyle name="Normal 127 2 5 2 2" xfId="17965"/>
    <cellStyle name="Normal 127 2 5 2 2 2" xfId="37478"/>
    <cellStyle name="Normal 127 2 5 2 2 3" xfId="57371"/>
    <cellStyle name="Normal 127 2 5 2 3" xfId="26072"/>
    <cellStyle name="Normal 127 2 5 2 4" xfId="45843"/>
    <cellStyle name="Normal 127 2 5 3" xfId="12659"/>
    <cellStyle name="Normal 127 2 5 3 2" xfId="32173"/>
    <cellStyle name="Normal 127 2 5 3 3" xfId="52066"/>
    <cellStyle name="Normal 127 2 5 4" xfId="23578"/>
    <cellStyle name="Normal 127 2 5 5" xfId="43344"/>
    <cellStyle name="Normal 127 2 6" xfId="5065"/>
    <cellStyle name="Normal 127 2 6 2" xfId="14805"/>
    <cellStyle name="Normal 127 2 6 2 2" xfId="34318"/>
    <cellStyle name="Normal 127 2 6 2 3" xfId="54211"/>
    <cellStyle name="Normal 127 2 6 3" xfId="26887"/>
    <cellStyle name="Normal 127 2 6 4" xfId="46773"/>
    <cellStyle name="Normal 127 2 7" xfId="10391"/>
    <cellStyle name="Normal 127 2 7 2" xfId="29906"/>
    <cellStyle name="Normal 127 2 7 3" xfId="49799"/>
    <cellStyle name="Normal 127 2 8" xfId="20112"/>
    <cellStyle name="Normal 127 2 9" xfId="39754"/>
    <cellStyle name="Normal 127 3" xfId="596"/>
    <cellStyle name="Normal 127 3 2" xfId="1682"/>
    <cellStyle name="Normal 127 3 2 2" xfId="4054"/>
    <cellStyle name="Normal 127 3 2 2 2" xfId="9491"/>
    <cellStyle name="Normal 127 3 2 2 2 2" xfId="19214"/>
    <cellStyle name="Normal 127 3 2 2 2 2 2" xfId="38727"/>
    <cellStyle name="Normal 127 3 2 2 2 2 3" xfId="58620"/>
    <cellStyle name="Normal 127 3 2 2 2 3" xfId="26399"/>
    <cellStyle name="Normal 127 3 2 2 2 4" xfId="46172"/>
    <cellStyle name="Normal 127 3 2 2 3" xfId="13908"/>
    <cellStyle name="Normal 127 3 2 2 3 2" xfId="33422"/>
    <cellStyle name="Normal 127 3 2 2 3 3" xfId="53315"/>
    <cellStyle name="Normal 127 3 2 2 4" xfId="24827"/>
    <cellStyle name="Normal 127 3 2 2 5" xfId="44593"/>
    <cellStyle name="Normal 127 3 2 3" xfId="7785"/>
    <cellStyle name="Normal 127 3 2 3 2" xfId="17508"/>
    <cellStyle name="Normal 127 3 2 3 2 2" xfId="37021"/>
    <cellStyle name="Normal 127 3 2 3 2 3" xfId="56914"/>
    <cellStyle name="Normal 127 3 2 3 3" xfId="25722"/>
    <cellStyle name="Normal 127 3 2 3 4" xfId="45491"/>
    <cellStyle name="Normal 127 3 2 4" xfId="5781"/>
    <cellStyle name="Normal 127 3 2 4 2" xfId="15518"/>
    <cellStyle name="Normal 127 3 2 4 2 2" xfId="35031"/>
    <cellStyle name="Normal 127 3 2 4 2 3" xfId="54924"/>
    <cellStyle name="Normal 127 3 2 4 3" xfId="27601"/>
    <cellStyle name="Normal 127 3 2 4 4" xfId="47489"/>
    <cellStyle name="Normal 127 3 2 5" xfId="11640"/>
    <cellStyle name="Normal 127 3 2 5 2" xfId="31155"/>
    <cellStyle name="Normal 127 3 2 5 3" xfId="51048"/>
    <cellStyle name="Normal 127 3 2 6" xfId="21361"/>
    <cellStyle name="Normal 127 3 2 7" xfId="41016"/>
    <cellStyle name="Normal 127 3 3" xfId="1131"/>
    <cellStyle name="Normal 127 3 3 2" xfId="3516"/>
    <cellStyle name="Normal 127 3 3 2 2" xfId="8953"/>
    <cellStyle name="Normal 127 3 3 2 2 2" xfId="18676"/>
    <cellStyle name="Normal 127 3 3 2 2 2 2" xfId="38189"/>
    <cellStyle name="Normal 127 3 3 2 2 2 3" xfId="58082"/>
    <cellStyle name="Normal 127 3 3 2 2 3" xfId="26110"/>
    <cellStyle name="Normal 127 3 3 2 2 4" xfId="45881"/>
    <cellStyle name="Normal 127 3 3 2 3" xfId="13370"/>
    <cellStyle name="Normal 127 3 3 2 3 2" xfId="32884"/>
    <cellStyle name="Normal 127 3 3 2 3 3" xfId="52777"/>
    <cellStyle name="Normal 127 3 3 2 4" xfId="24289"/>
    <cellStyle name="Normal 127 3 3 2 5" xfId="44055"/>
    <cellStyle name="Normal 127 3 3 3" xfId="7325"/>
    <cellStyle name="Normal 127 3 3 3 2" xfId="17061"/>
    <cellStyle name="Normal 127 3 3 3 2 2" xfId="36574"/>
    <cellStyle name="Normal 127 3 3 3 2 3" xfId="56467"/>
    <cellStyle name="Normal 127 3 3 3 3" xfId="22168"/>
    <cellStyle name="Normal 127 3 3 3 4" xfId="41928"/>
    <cellStyle name="Normal 127 3 3 4" xfId="6316"/>
    <cellStyle name="Normal 127 3 3 4 2" xfId="16053"/>
    <cellStyle name="Normal 127 3 3 4 2 2" xfId="35566"/>
    <cellStyle name="Normal 127 3 3 4 2 3" xfId="55459"/>
    <cellStyle name="Normal 127 3 3 4 3" xfId="28136"/>
    <cellStyle name="Normal 127 3 3 4 4" xfId="48024"/>
    <cellStyle name="Normal 127 3 3 5" xfId="11102"/>
    <cellStyle name="Normal 127 3 3 5 2" xfId="30617"/>
    <cellStyle name="Normal 127 3 3 5 3" xfId="50510"/>
    <cellStyle name="Normal 127 3 3 6" xfId="20823"/>
    <cellStyle name="Normal 127 3 3 7" xfId="40465"/>
    <cellStyle name="Normal 127 3 4" xfId="2321"/>
    <cellStyle name="Normal 127 3 4 2" xfId="4590"/>
    <cellStyle name="Normal 127 3 4 2 2" xfId="10026"/>
    <cellStyle name="Normal 127 3 4 2 2 2" xfId="19749"/>
    <cellStyle name="Normal 127 3 4 2 2 2 2" xfId="39262"/>
    <cellStyle name="Normal 127 3 4 2 2 2 3" xfId="59155"/>
    <cellStyle name="Normal 127 3 4 2 2 3" xfId="29475"/>
    <cellStyle name="Normal 127 3 4 2 2 4" xfId="49363"/>
    <cellStyle name="Normal 127 3 4 2 3" xfId="14443"/>
    <cellStyle name="Normal 127 3 4 2 3 2" xfId="33957"/>
    <cellStyle name="Normal 127 3 4 2 3 3" xfId="53850"/>
    <cellStyle name="Normal 127 3 4 2 4" xfId="25362"/>
    <cellStyle name="Normal 127 3 4 2 5" xfId="45129"/>
    <cellStyle name="Normal 127 3 4 3" xfId="6851"/>
    <cellStyle name="Normal 127 3 4 3 2" xfId="16588"/>
    <cellStyle name="Normal 127 3 4 3 2 2" xfId="36101"/>
    <cellStyle name="Normal 127 3 4 3 2 3" xfId="55994"/>
    <cellStyle name="Normal 127 3 4 3 3" xfId="28671"/>
    <cellStyle name="Normal 127 3 4 3 4" xfId="48559"/>
    <cellStyle name="Normal 127 3 4 4" xfId="12175"/>
    <cellStyle name="Normal 127 3 4 4 2" xfId="31690"/>
    <cellStyle name="Normal 127 3 4 4 3" xfId="51583"/>
    <cellStyle name="Normal 127 3 4 5" xfId="21896"/>
    <cellStyle name="Normal 127 3 4 6" xfId="41655"/>
    <cellStyle name="Normal 127 3 5" xfId="2981"/>
    <cellStyle name="Normal 127 3 5 2" xfId="8418"/>
    <cellStyle name="Normal 127 3 5 2 2" xfId="18141"/>
    <cellStyle name="Normal 127 3 5 2 2 2" xfId="37654"/>
    <cellStyle name="Normal 127 3 5 2 2 3" xfId="57547"/>
    <cellStyle name="Normal 127 3 5 2 3" xfId="25906"/>
    <cellStyle name="Normal 127 3 5 2 4" xfId="45676"/>
    <cellStyle name="Normal 127 3 5 3" xfId="12835"/>
    <cellStyle name="Normal 127 3 5 3 2" xfId="32349"/>
    <cellStyle name="Normal 127 3 5 3 3" xfId="52242"/>
    <cellStyle name="Normal 127 3 5 4" xfId="23754"/>
    <cellStyle name="Normal 127 3 5 5" xfId="43520"/>
    <cellStyle name="Normal 127 3 6" xfId="5241"/>
    <cellStyle name="Normal 127 3 6 2" xfId="14981"/>
    <cellStyle name="Normal 127 3 6 2 2" xfId="34494"/>
    <cellStyle name="Normal 127 3 6 2 3" xfId="54387"/>
    <cellStyle name="Normal 127 3 6 3" xfId="27063"/>
    <cellStyle name="Normal 127 3 6 4" xfId="46949"/>
    <cellStyle name="Normal 127 3 7" xfId="10567"/>
    <cellStyle name="Normal 127 3 7 2" xfId="30082"/>
    <cellStyle name="Normal 127 3 7 3" xfId="49975"/>
    <cellStyle name="Normal 127 3 8" xfId="20288"/>
    <cellStyle name="Normal 127 3 9" xfId="39930"/>
    <cellStyle name="Normal 127 4" xfId="1330"/>
    <cellStyle name="Normal 127 4 2" xfId="3702"/>
    <cellStyle name="Normal 127 4 2 2" xfId="9139"/>
    <cellStyle name="Normal 127 4 2 2 2" xfId="18862"/>
    <cellStyle name="Normal 127 4 2 2 2 2" xfId="38375"/>
    <cellStyle name="Normal 127 4 2 2 2 3" xfId="58268"/>
    <cellStyle name="Normal 127 4 2 2 3" xfId="26297"/>
    <cellStyle name="Normal 127 4 2 2 4" xfId="46070"/>
    <cellStyle name="Normal 127 4 2 3" xfId="13556"/>
    <cellStyle name="Normal 127 4 2 3 2" xfId="33070"/>
    <cellStyle name="Normal 127 4 2 3 3" xfId="52963"/>
    <cellStyle name="Normal 127 4 2 4" xfId="24475"/>
    <cellStyle name="Normal 127 4 2 5" xfId="44241"/>
    <cellStyle name="Normal 127 4 3" xfId="7491"/>
    <cellStyle name="Normal 127 4 3 2" xfId="17214"/>
    <cellStyle name="Normal 127 4 3 2 2" xfId="36727"/>
    <cellStyle name="Normal 127 4 3 2 3" xfId="56620"/>
    <cellStyle name="Normal 127 4 3 3" xfId="22043"/>
    <cellStyle name="Normal 127 4 3 4" xfId="41803"/>
    <cellStyle name="Normal 127 4 4" xfId="5429"/>
    <cellStyle name="Normal 127 4 4 2" xfId="15166"/>
    <cellStyle name="Normal 127 4 4 2 2" xfId="34679"/>
    <cellStyle name="Normal 127 4 4 2 3" xfId="54572"/>
    <cellStyle name="Normal 127 4 4 3" xfId="27249"/>
    <cellStyle name="Normal 127 4 4 4" xfId="47137"/>
    <cellStyle name="Normal 127 4 5" xfId="11288"/>
    <cellStyle name="Normal 127 4 5 2" xfId="30803"/>
    <cellStyle name="Normal 127 4 5 3" xfId="50696"/>
    <cellStyle name="Normal 127 4 6" xfId="21009"/>
    <cellStyle name="Normal 127 4 7" xfId="40664"/>
    <cellStyle name="Normal 127 5" xfId="779"/>
    <cellStyle name="Normal 127 5 2" xfId="3164"/>
    <cellStyle name="Normal 127 5 2 2" xfId="8601"/>
    <cellStyle name="Normal 127 5 2 2 2" xfId="18324"/>
    <cellStyle name="Normal 127 5 2 2 2 2" xfId="37837"/>
    <cellStyle name="Normal 127 5 2 2 2 3" xfId="57730"/>
    <cellStyle name="Normal 127 5 2 2 3" xfId="25434"/>
    <cellStyle name="Normal 127 5 2 2 4" xfId="45201"/>
    <cellStyle name="Normal 127 5 2 3" xfId="13018"/>
    <cellStyle name="Normal 127 5 2 3 2" xfId="32532"/>
    <cellStyle name="Normal 127 5 2 3 3" xfId="52425"/>
    <cellStyle name="Normal 127 5 2 4" xfId="23937"/>
    <cellStyle name="Normal 127 5 2 5" xfId="43703"/>
    <cellStyle name="Normal 127 5 3" xfId="7031"/>
    <cellStyle name="Normal 127 5 3 2" xfId="16767"/>
    <cellStyle name="Normal 127 5 3 2 2" xfId="36280"/>
    <cellStyle name="Normal 127 5 3 2 3" xfId="56173"/>
    <cellStyle name="Normal 127 5 3 3" xfId="22561"/>
    <cellStyle name="Normal 127 5 3 4" xfId="42324"/>
    <cellStyle name="Normal 127 5 4" xfId="5964"/>
    <cellStyle name="Normal 127 5 4 2" xfId="15701"/>
    <cellStyle name="Normal 127 5 4 2 2" xfId="35214"/>
    <cellStyle name="Normal 127 5 4 2 3" xfId="55107"/>
    <cellStyle name="Normal 127 5 4 3" xfId="27784"/>
    <cellStyle name="Normal 127 5 4 4" xfId="47672"/>
    <cellStyle name="Normal 127 5 5" xfId="10750"/>
    <cellStyle name="Normal 127 5 5 2" xfId="30265"/>
    <cellStyle name="Normal 127 5 5 3" xfId="50158"/>
    <cellStyle name="Normal 127 5 6" xfId="20471"/>
    <cellStyle name="Normal 127 5 7" xfId="40113"/>
    <cellStyle name="Normal 127 6" xfId="1927"/>
    <cellStyle name="Normal 127 6 2" xfId="4238"/>
    <cellStyle name="Normal 127 6 2 2" xfId="9674"/>
    <cellStyle name="Normal 127 6 2 2 2" xfId="19397"/>
    <cellStyle name="Normal 127 6 2 2 2 2" xfId="38910"/>
    <cellStyle name="Normal 127 6 2 2 2 3" xfId="58803"/>
    <cellStyle name="Normal 127 6 2 2 3" xfId="29123"/>
    <cellStyle name="Normal 127 6 2 2 4" xfId="49011"/>
    <cellStyle name="Normal 127 6 2 3" xfId="14091"/>
    <cellStyle name="Normal 127 6 2 3 2" xfId="33605"/>
    <cellStyle name="Normal 127 6 2 3 3" xfId="53498"/>
    <cellStyle name="Normal 127 6 2 4" xfId="25010"/>
    <cellStyle name="Normal 127 6 2 5" xfId="44777"/>
    <cellStyle name="Normal 127 6 3" xfId="6499"/>
    <cellStyle name="Normal 127 6 3 2" xfId="16236"/>
    <cellStyle name="Normal 127 6 3 2 2" xfId="35749"/>
    <cellStyle name="Normal 127 6 3 2 3" xfId="55642"/>
    <cellStyle name="Normal 127 6 3 3" xfId="28319"/>
    <cellStyle name="Normal 127 6 3 4" xfId="48207"/>
    <cellStyle name="Normal 127 6 4" xfId="11823"/>
    <cellStyle name="Normal 127 6 4 2" xfId="31338"/>
    <cellStyle name="Normal 127 6 4 3" xfId="51231"/>
    <cellStyle name="Normal 127 6 5" xfId="21544"/>
    <cellStyle name="Normal 127 6 6" xfId="41261"/>
    <cellStyle name="Normal 127 7" xfId="2490"/>
    <cellStyle name="Normal 127 7 2" xfId="7927"/>
    <cellStyle name="Normal 127 7 2 2" xfId="17650"/>
    <cellStyle name="Normal 127 7 2 2 2" xfId="37163"/>
    <cellStyle name="Normal 127 7 2 2 3" xfId="57056"/>
    <cellStyle name="Normal 127 7 2 3" xfId="22482"/>
    <cellStyle name="Normal 127 7 2 4" xfId="42245"/>
    <cellStyle name="Normal 127 7 3" xfId="12344"/>
    <cellStyle name="Normal 127 7 3 2" xfId="31858"/>
    <cellStyle name="Normal 127 7 3 3" xfId="51751"/>
    <cellStyle name="Normal 127 7 4" xfId="23263"/>
    <cellStyle name="Normal 127 7 5" xfId="43029"/>
    <cellStyle name="Normal 127 8" xfId="2629"/>
    <cellStyle name="Normal 127 8 2" xfId="8066"/>
    <cellStyle name="Normal 127 8 2 2" xfId="17789"/>
    <cellStyle name="Normal 127 8 2 2 2" xfId="37302"/>
    <cellStyle name="Normal 127 8 2 2 3" xfId="57195"/>
    <cellStyle name="Normal 127 8 2 3" xfId="22030"/>
    <cellStyle name="Normal 127 8 2 4" xfId="41790"/>
    <cellStyle name="Normal 127 8 3" xfId="12483"/>
    <cellStyle name="Normal 127 8 3 2" xfId="31997"/>
    <cellStyle name="Normal 127 8 3 3" xfId="51890"/>
    <cellStyle name="Normal 127 8 4" xfId="23402"/>
    <cellStyle name="Normal 127 8 5" xfId="43168"/>
    <cellStyle name="Normal 127 9" xfId="4847"/>
    <cellStyle name="Normal 127 9 2" xfId="14629"/>
    <cellStyle name="Normal 127 9 2 2" xfId="34142"/>
    <cellStyle name="Normal 127 9 2 3" xfId="54035"/>
    <cellStyle name="Normal 127 9 3" xfId="26711"/>
    <cellStyle name="Normal 127 9 4" xfId="46555"/>
    <cellStyle name="Normal 128" xfId="203"/>
    <cellStyle name="Normal 128 10" xfId="10216"/>
    <cellStyle name="Normal 128 10 2" xfId="29731"/>
    <cellStyle name="Normal 128 10 3" xfId="49624"/>
    <cellStyle name="Normal 128 11" xfId="19937"/>
    <cellStyle name="Normal 128 12" xfId="39537"/>
    <cellStyle name="Normal 128 2" xfId="421"/>
    <cellStyle name="Normal 128 2 2" xfId="1507"/>
    <cellStyle name="Normal 128 2 2 2" xfId="3879"/>
    <cellStyle name="Normal 128 2 2 2 2" xfId="9316"/>
    <cellStyle name="Normal 128 2 2 2 2 2" xfId="19039"/>
    <cellStyle name="Normal 128 2 2 2 2 2 2" xfId="38552"/>
    <cellStyle name="Normal 128 2 2 2 2 2 3" xfId="58445"/>
    <cellStyle name="Normal 128 2 2 2 2 3" xfId="22986"/>
    <cellStyle name="Normal 128 2 2 2 2 4" xfId="42751"/>
    <cellStyle name="Normal 128 2 2 2 3" xfId="13733"/>
    <cellStyle name="Normal 128 2 2 2 3 2" xfId="33247"/>
    <cellStyle name="Normal 128 2 2 2 3 3" xfId="53140"/>
    <cellStyle name="Normal 128 2 2 2 4" xfId="24652"/>
    <cellStyle name="Normal 128 2 2 2 5" xfId="44418"/>
    <cellStyle name="Normal 128 2 2 3" xfId="7639"/>
    <cellStyle name="Normal 128 2 2 3 2" xfId="17362"/>
    <cellStyle name="Normal 128 2 2 3 2 2" xfId="36875"/>
    <cellStyle name="Normal 128 2 2 3 2 3" xfId="56768"/>
    <cellStyle name="Normal 128 2 2 3 3" xfId="22062"/>
    <cellStyle name="Normal 128 2 2 3 4" xfId="41822"/>
    <cellStyle name="Normal 128 2 2 4" xfId="5606"/>
    <cellStyle name="Normal 128 2 2 4 2" xfId="15343"/>
    <cellStyle name="Normal 128 2 2 4 2 2" xfId="34856"/>
    <cellStyle name="Normal 128 2 2 4 2 3" xfId="54749"/>
    <cellStyle name="Normal 128 2 2 4 3" xfId="27426"/>
    <cellStyle name="Normal 128 2 2 4 4" xfId="47314"/>
    <cellStyle name="Normal 128 2 2 5" xfId="11465"/>
    <cellStyle name="Normal 128 2 2 5 2" xfId="30980"/>
    <cellStyle name="Normal 128 2 2 5 3" xfId="50873"/>
    <cellStyle name="Normal 128 2 2 6" xfId="21186"/>
    <cellStyle name="Normal 128 2 2 7" xfId="40841"/>
    <cellStyle name="Normal 128 2 3" xfId="956"/>
    <cellStyle name="Normal 128 2 3 2" xfId="3341"/>
    <cellStyle name="Normal 128 2 3 2 2" xfId="8778"/>
    <cellStyle name="Normal 128 2 3 2 2 2" xfId="18501"/>
    <cellStyle name="Normal 128 2 3 2 2 2 2" xfId="38014"/>
    <cellStyle name="Normal 128 2 3 2 2 2 3" xfId="57907"/>
    <cellStyle name="Normal 128 2 3 2 2 3" xfId="22675"/>
    <cellStyle name="Normal 128 2 3 2 2 4" xfId="42439"/>
    <cellStyle name="Normal 128 2 3 2 3" xfId="13195"/>
    <cellStyle name="Normal 128 2 3 2 3 2" xfId="32709"/>
    <cellStyle name="Normal 128 2 3 2 3 3" xfId="52602"/>
    <cellStyle name="Normal 128 2 3 2 4" xfId="24114"/>
    <cellStyle name="Normal 128 2 3 2 5" xfId="43880"/>
    <cellStyle name="Normal 128 2 3 3" xfId="7179"/>
    <cellStyle name="Normal 128 2 3 3 2" xfId="16915"/>
    <cellStyle name="Normal 128 2 3 3 2 2" xfId="36428"/>
    <cellStyle name="Normal 128 2 3 3 2 3" xfId="56321"/>
    <cellStyle name="Normal 128 2 3 3 3" xfId="21989"/>
    <cellStyle name="Normal 128 2 3 3 4" xfId="41748"/>
    <cellStyle name="Normal 128 2 3 4" xfId="6141"/>
    <cellStyle name="Normal 128 2 3 4 2" xfId="15878"/>
    <cellStyle name="Normal 128 2 3 4 2 2" xfId="35391"/>
    <cellStyle name="Normal 128 2 3 4 2 3" xfId="55284"/>
    <cellStyle name="Normal 128 2 3 4 3" xfId="27961"/>
    <cellStyle name="Normal 128 2 3 4 4" xfId="47849"/>
    <cellStyle name="Normal 128 2 3 5" xfId="10927"/>
    <cellStyle name="Normal 128 2 3 5 2" xfId="30442"/>
    <cellStyle name="Normal 128 2 3 5 3" xfId="50335"/>
    <cellStyle name="Normal 128 2 3 6" xfId="20648"/>
    <cellStyle name="Normal 128 2 3 7" xfId="40290"/>
    <cellStyle name="Normal 128 2 4" xfId="2146"/>
    <cellStyle name="Normal 128 2 4 2" xfId="4415"/>
    <cellStyle name="Normal 128 2 4 2 2" xfId="9851"/>
    <cellStyle name="Normal 128 2 4 2 2 2" xfId="19574"/>
    <cellStyle name="Normal 128 2 4 2 2 2 2" xfId="39087"/>
    <cellStyle name="Normal 128 2 4 2 2 2 3" xfId="58980"/>
    <cellStyle name="Normal 128 2 4 2 2 3" xfId="29300"/>
    <cellStyle name="Normal 128 2 4 2 2 4" xfId="49188"/>
    <cellStyle name="Normal 128 2 4 2 3" xfId="14268"/>
    <cellStyle name="Normal 128 2 4 2 3 2" xfId="33782"/>
    <cellStyle name="Normal 128 2 4 2 3 3" xfId="53675"/>
    <cellStyle name="Normal 128 2 4 2 4" xfId="25187"/>
    <cellStyle name="Normal 128 2 4 2 5" xfId="44954"/>
    <cellStyle name="Normal 128 2 4 3" xfId="6676"/>
    <cellStyle name="Normal 128 2 4 3 2" xfId="16413"/>
    <cellStyle name="Normal 128 2 4 3 2 2" xfId="35926"/>
    <cellStyle name="Normal 128 2 4 3 2 3" xfId="55819"/>
    <cellStyle name="Normal 128 2 4 3 3" xfId="28496"/>
    <cellStyle name="Normal 128 2 4 3 4" xfId="48384"/>
    <cellStyle name="Normal 128 2 4 4" xfId="12000"/>
    <cellStyle name="Normal 128 2 4 4 2" xfId="31515"/>
    <cellStyle name="Normal 128 2 4 4 3" xfId="51408"/>
    <cellStyle name="Normal 128 2 4 5" xfId="21721"/>
    <cellStyle name="Normal 128 2 4 6" xfId="41480"/>
    <cellStyle name="Normal 128 2 5" xfId="2806"/>
    <cellStyle name="Normal 128 2 5 2" xfId="8243"/>
    <cellStyle name="Normal 128 2 5 2 2" xfId="17966"/>
    <cellStyle name="Normal 128 2 5 2 2 2" xfId="37479"/>
    <cellStyle name="Normal 128 2 5 2 2 3" xfId="57372"/>
    <cellStyle name="Normal 128 2 5 2 3" xfId="25962"/>
    <cellStyle name="Normal 128 2 5 2 4" xfId="45732"/>
    <cellStyle name="Normal 128 2 5 3" xfId="12660"/>
    <cellStyle name="Normal 128 2 5 3 2" xfId="32174"/>
    <cellStyle name="Normal 128 2 5 3 3" xfId="52067"/>
    <cellStyle name="Normal 128 2 5 4" xfId="23579"/>
    <cellStyle name="Normal 128 2 5 5" xfId="43345"/>
    <cellStyle name="Normal 128 2 6" xfId="5066"/>
    <cellStyle name="Normal 128 2 6 2" xfId="14806"/>
    <cellStyle name="Normal 128 2 6 2 2" xfId="34319"/>
    <cellStyle name="Normal 128 2 6 2 3" xfId="54212"/>
    <cellStyle name="Normal 128 2 6 3" xfId="26888"/>
    <cellStyle name="Normal 128 2 6 4" xfId="46774"/>
    <cellStyle name="Normal 128 2 7" xfId="10392"/>
    <cellStyle name="Normal 128 2 7 2" xfId="29907"/>
    <cellStyle name="Normal 128 2 7 3" xfId="49800"/>
    <cellStyle name="Normal 128 2 8" xfId="20113"/>
    <cellStyle name="Normal 128 2 9" xfId="39755"/>
    <cellStyle name="Normal 128 3" xfId="597"/>
    <cellStyle name="Normal 128 3 2" xfId="1683"/>
    <cellStyle name="Normal 128 3 2 2" xfId="4055"/>
    <cellStyle name="Normal 128 3 2 2 2" xfId="9492"/>
    <cellStyle name="Normal 128 3 2 2 2 2" xfId="19215"/>
    <cellStyle name="Normal 128 3 2 2 2 2 2" xfId="38728"/>
    <cellStyle name="Normal 128 3 2 2 2 2 3" xfId="58621"/>
    <cellStyle name="Normal 128 3 2 2 2 3" xfId="26547"/>
    <cellStyle name="Normal 128 3 2 2 2 4" xfId="46320"/>
    <cellStyle name="Normal 128 3 2 2 3" xfId="13909"/>
    <cellStyle name="Normal 128 3 2 2 3 2" xfId="33423"/>
    <cellStyle name="Normal 128 3 2 2 3 3" xfId="53316"/>
    <cellStyle name="Normal 128 3 2 2 4" xfId="24828"/>
    <cellStyle name="Normal 128 3 2 2 5" xfId="44594"/>
    <cellStyle name="Normal 128 3 2 3" xfId="7786"/>
    <cellStyle name="Normal 128 3 2 3 2" xfId="17509"/>
    <cellStyle name="Normal 128 3 2 3 2 2" xfId="37022"/>
    <cellStyle name="Normal 128 3 2 3 2 3" xfId="56915"/>
    <cellStyle name="Normal 128 3 2 3 3" xfId="22511"/>
    <cellStyle name="Normal 128 3 2 3 4" xfId="42274"/>
    <cellStyle name="Normal 128 3 2 4" xfId="5782"/>
    <cellStyle name="Normal 128 3 2 4 2" xfId="15519"/>
    <cellStyle name="Normal 128 3 2 4 2 2" xfId="35032"/>
    <cellStyle name="Normal 128 3 2 4 2 3" xfId="54925"/>
    <cellStyle name="Normal 128 3 2 4 3" xfId="27602"/>
    <cellStyle name="Normal 128 3 2 4 4" xfId="47490"/>
    <cellStyle name="Normal 128 3 2 5" xfId="11641"/>
    <cellStyle name="Normal 128 3 2 5 2" xfId="31156"/>
    <cellStyle name="Normal 128 3 2 5 3" xfId="51049"/>
    <cellStyle name="Normal 128 3 2 6" xfId="21362"/>
    <cellStyle name="Normal 128 3 2 7" xfId="41017"/>
    <cellStyle name="Normal 128 3 3" xfId="1132"/>
    <cellStyle name="Normal 128 3 3 2" xfId="3517"/>
    <cellStyle name="Normal 128 3 3 2 2" xfId="8954"/>
    <cellStyle name="Normal 128 3 3 2 2 2" xfId="18677"/>
    <cellStyle name="Normal 128 3 3 2 2 2 2" xfId="38190"/>
    <cellStyle name="Normal 128 3 3 2 2 2 3" xfId="58083"/>
    <cellStyle name="Normal 128 3 3 2 2 3" xfId="25780"/>
    <cellStyle name="Normal 128 3 3 2 2 4" xfId="45549"/>
    <cellStyle name="Normal 128 3 3 2 3" xfId="13371"/>
    <cellStyle name="Normal 128 3 3 2 3 2" xfId="32885"/>
    <cellStyle name="Normal 128 3 3 2 3 3" xfId="52778"/>
    <cellStyle name="Normal 128 3 3 2 4" xfId="24290"/>
    <cellStyle name="Normal 128 3 3 2 5" xfId="44056"/>
    <cellStyle name="Normal 128 3 3 3" xfId="7326"/>
    <cellStyle name="Normal 128 3 3 3 2" xfId="17062"/>
    <cellStyle name="Normal 128 3 3 3 2 2" xfId="36575"/>
    <cellStyle name="Normal 128 3 3 3 2 3" xfId="56468"/>
    <cellStyle name="Normal 128 3 3 3 3" xfId="22992"/>
    <cellStyle name="Normal 128 3 3 3 4" xfId="42757"/>
    <cellStyle name="Normal 128 3 3 4" xfId="6317"/>
    <cellStyle name="Normal 128 3 3 4 2" xfId="16054"/>
    <cellStyle name="Normal 128 3 3 4 2 2" xfId="35567"/>
    <cellStyle name="Normal 128 3 3 4 2 3" xfId="55460"/>
    <cellStyle name="Normal 128 3 3 4 3" xfId="28137"/>
    <cellStyle name="Normal 128 3 3 4 4" xfId="48025"/>
    <cellStyle name="Normal 128 3 3 5" xfId="11103"/>
    <cellStyle name="Normal 128 3 3 5 2" xfId="30618"/>
    <cellStyle name="Normal 128 3 3 5 3" xfId="50511"/>
    <cellStyle name="Normal 128 3 3 6" xfId="20824"/>
    <cellStyle name="Normal 128 3 3 7" xfId="40466"/>
    <cellStyle name="Normal 128 3 4" xfId="2322"/>
    <cellStyle name="Normal 128 3 4 2" xfId="4591"/>
    <cellStyle name="Normal 128 3 4 2 2" xfId="10027"/>
    <cellStyle name="Normal 128 3 4 2 2 2" xfId="19750"/>
    <cellStyle name="Normal 128 3 4 2 2 2 2" xfId="39263"/>
    <cellStyle name="Normal 128 3 4 2 2 2 3" xfId="59156"/>
    <cellStyle name="Normal 128 3 4 2 2 3" xfId="29476"/>
    <cellStyle name="Normal 128 3 4 2 2 4" xfId="49364"/>
    <cellStyle name="Normal 128 3 4 2 3" xfId="14444"/>
    <cellStyle name="Normal 128 3 4 2 3 2" xfId="33958"/>
    <cellStyle name="Normal 128 3 4 2 3 3" xfId="53851"/>
    <cellStyle name="Normal 128 3 4 2 4" xfId="25363"/>
    <cellStyle name="Normal 128 3 4 2 5" xfId="45130"/>
    <cellStyle name="Normal 128 3 4 3" xfId="6852"/>
    <cellStyle name="Normal 128 3 4 3 2" xfId="16589"/>
    <cellStyle name="Normal 128 3 4 3 2 2" xfId="36102"/>
    <cellStyle name="Normal 128 3 4 3 2 3" xfId="55995"/>
    <cellStyle name="Normal 128 3 4 3 3" xfId="28672"/>
    <cellStyle name="Normal 128 3 4 3 4" xfId="48560"/>
    <cellStyle name="Normal 128 3 4 4" xfId="12176"/>
    <cellStyle name="Normal 128 3 4 4 2" xfId="31691"/>
    <cellStyle name="Normal 128 3 4 4 3" xfId="51584"/>
    <cellStyle name="Normal 128 3 4 5" xfId="21897"/>
    <cellStyle name="Normal 128 3 4 6" xfId="41656"/>
    <cellStyle name="Normal 128 3 5" xfId="2982"/>
    <cellStyle name="Normal 128 3 5 2" xfId="8419"/>
    <cellStyle name="Normal 128 3 5 2 2" xfId="18142"/>
    <cellStyle name="Normal 128 3 5 2 2 2" xfId="37655"/>
    <cellStyle name="Normal 128 3 5 2 2 3" xfId="57548"/>
    <cellStyle name="Normal 128 3 5 2 3" xfId="22781"/>
    <cellStyle name="Normal 128 3 5 2 4" xfId="42545"/>
    <cellStyle name="Normal 128 3 5 3" xfId="12836"/>
    <cellStyle name="Normal 128 3 5 3 2" xfId="32350"/>
    <cellStyle name="Normal 128 3 5 3 3" xfId="52243"/>
    <cellStyle name="Normal 128 3 5 4" xfId="23755"/>
    <cellStyle name="Normal 128 3 5 5" xfId="43521"/>
    <cellStyle name="Normal 128 3 6" xfId="5242"/>
    <cellStyle name="Normal 128 3 6 2" xfId="14982"/>
    <cellStyle name="Normal 128 3 6 2 2" xfId="34495"/>
    <cellStyle name="Normal 128 3 6 2 3" xfId="54388"/>
    <cellStyle name="Normal 128 3 6 3" xfId="27064"/>
    <cellStyle name="Normal 128 3 6 4" xfId="46950"/>
    <cellStyle name="Normal 128 3 7" xfId="10568"/>
    <cellStyle name="Normal 128 3 7 2" xfId="30083"/>
    <cellStyle name="Normal 128 3 7 3" xfId="49976"/>
    <cellStyle name="Normal 128 3 8" xfId="20289"/>
    <cellStyle name="Normal 128 3 9" xfId="39931"/>
    <cellStyle name="Normal 128 4" xfId="1331"/>
    <cellStyle name="Normal 128 4 2" xfId="3703"/>
    <cellStyle name="Normal 128 4 2 2" xfId="9140"/>
    <cellStyle name="Normal 128 4 2 2 2" xfId="18863"/>
    <cellStyle name="Normal 128 4 2 2 2 2" xfId="38376"/>
    <cellStyle name="Normal 128 4 2 2 2 3" xfId="58269"/>
    <cellStyle name="Normal 128 4 2 2 3" xfId="25609"/>
    <cellStyle name="Normal 128 4 2 2 4" xfId="45378"/>
    <cellStyle name="Normal 128 4 2 3" xfId="13557"/>
    <cellStyle name="Normal 128 4 2 3 2" xfId="33071"/>
    <cellStyle name="Normal 128 4 2 3 3" xfId="52964"/>
    <cellStyle name="Normal 128 4 2 4" xfId="24476"/>
    <cellStyle name="Normal 128 4 2 5" xfId="44242"/>
    <cellStyle name="Normal 128 4 3" xfId="7492"/>
    <cellStyle name="Normal 128 4 3 2" xfId="17215"/>
    <cellStyle name="Normal 128 4 3 2 2" xfId="36728"/>
    <cellStyle name="Normal 128 4 3 2 3" xfId="56621"/>
    <cellStyle name="Normal 128 4 3 3" xfId="25815"/>
    <cellStyle name="Normal 128 4 3 4" xfId="45584"/>
    <cellStyle name="Normal 128 4 4" xfId="5430"/>
    <cellStyle name="Normal 128 4 4 2" xfId="15167"/>
    <cellStyle name="Normal 128 4 4 2 2" xfId="34680"/>
    <cellStyle name="Normal 128 4 4 2 3" xfId="54573"/>
    <cellStyle name="Normal 128 4 4 3" xfId="27250"/>
    <cellStyle name="Normal 128 4 4 4" xfId="47138"/>
    <cellStyle name="Normal 128 4 5" xfId="11289"/>
    <cellStyle name="Normal 128 4 5 2" xfId="30804"/>
    <cellStyle name="Normal 128 4 5 3" xfId="50697"/>
    <cellStyle name="Normal 128 4 6" xfId="21010"/>
    <cellStyle name="Normal 128 4 7" xfId="40665"/>
    <cellStyle name="Normal 128 5" xfId="780"/>
    <cellStyle name="Normal 128 5 2" xfId="3165"/>
    <cellStyle name="Normal 128 5 2 2" xfId="8602"/>
    <cellStyle name="Normal 128 5 2 2 2" xfId="18325"/>
    <cellStyle name="Normal 128 5 2 2 2 2" xfId="37838"/>
    <cellStyle name="Normal 128 5 2 2 2 3" xfId="57731"/>
    <cellStyle name="Normal 128 5 2 2 3" xfId="25879"/>
    <cellStyle name="Normal 128 5 2 2 4" xfId="45649"/>
    <cellStyle name="Normal 128 5 2 3" xfId="13019"/>
    <cellStyle name="Normal 128 5 2 3 2" xfId="32533"/>
    <cellStyle name="Normal 128 5 2 3 3" xfId="52426"/>
    <cellStyle name="Normal 128 5 2 4" xfId="23938"/>
    <cellStyle name="Normal 128 5 2 5" xfId="43704"/>
    <cellStyle name="Normal 128 5 3" xfId="7032"/>
    <cellStyle name="Normal 128 5 3 2" xfId="16768"/>
    <cellStyle name="Normal 128 5 3 2 2" xfId="36281"/>
    <cellStyle name="Normal 128 5 3 2 3" xfId="56174"/>
    <cellStyle name="Normal 128 5 3 3" xfId="22929"/>
    <cellStyle name="Normal 128 5 3 4" xfId="42694"/>
    <cellStyle name="Normal 128 5 4" xfId="5965"/>
    <cellStyle name="Normal 128 5 4 2" xfId="15702"/>
    <cellStyle name="Normal 128 5 4 2 2" xfId="35215"/>
    <cellStyle name="Normal 128 5 4 2 3" xfId="55108"/>
    <cellStyle name="Normal 128 5 4 3" xfId="27785"/>
    <cellStyle name="Normal 128 5 4 4" xfId="47673"/>
    <cellStyle name="Normal 128 5 5" xfId="10751"/>
    <cellStyle name="Normal 128 5 5 2" xfId="30266"/>
    <cellStyle name="Normal 128 5 5 3" xfId="50159"/>
    <cellStyle name="Normal 128 5 6" xfId="20472"/>
    <cellStyle name="Normal 128 5 7" xfId="40114"/>
    <cellStyle name="Normal 128 6" xfId="1928"/>
    <cellStyle name="Normal 128 6 2" xfId="4239"/>
    <cellStyle name="Normal 128 6 2 2" xfId="9675"/>
    <cellStyle name="Normal 128 6 2 2 2" xfId="19398"/>
    <cellStyle name="Normal 128 6 2 2 2 2" xfId="38911"/>
    <cellStyle name="Normal 128 6 2 2 2 3" xfId="58804"/>
    <cellStyle name="Normal 128 6 2 2 3" xfId="29124"/>
    <cellStyle name="Normal 128 6 2 2 4" xfId="49012"/>
    <cellStyle name="Normal 128 6 2 3" xfId="14092"/>
    <cellStyle name="Normal 128 6 2 3 2" xfId="33606"/>
    <cellStyle name="Normal 128 6 2 3 3" xfId="53499"/>
    <cellStyle name="Normal 128 6 2 4" xfId="25011"/>
    <cellStyle name="Normal 128 6 2 5" xfId="44778"/>
    <cellStyle name="Normal 128 6 3" xfId="6500"/>
    <cellStyle name="Normal 128 6 3 2" xfId="16237"/>
    <cellStyle name="Normal 128 6 3 2 2" xfId="35750"/>
    <cellStyle name="Normal 128 6 3 2 3" xfId="55643"/>
    <cellStyle name="Normal 128 6 3 3" xfId="28320"/>
    <cellStyle name="Normal 128 6 3 4" xfId="48208"/>
    <cellStyle name="Normal 128 6 4" xfId="11824"/>
    <cellStyle name="Normal 128 6 4 2" xfId="31339"/>
    <cellStyle name="Normal 128 6 4 3" xfId="51232"/>
    <cellStyle name="Normal 128 6 5" xfId="21545"/>
    <cellStyle name="Normal 128 6 6" xfId="41262"/>
    <cellStyle name="Normal 128 7" xfId="2491"/>
    <cellStyle name="Normal 128 7 2" xfId="7928"/>
    <cellStyle name="Normal 128 7 2 2" xfId="17651"/>
    <cellStyle name="Normal 128 7 2 2 2" xfId="37164"/>
    <cellStyle name="Normal 128 7 2 2 3" xfId="57057"/>
    <cellStyle name="Normal 128 7 2 3" xfId="25641"/>
    <cellStyle name="Normal 128 7 2 4" xfId="45410"/>
    <cellStyle name="Normal 128 7 3" xfId="12345"/>
    <cellStyle name="Normal 128 7 3 2" xfId="31859"/>
    <cellStyle name="Normal 128 7 3 3" xfId="51752"/>
    <cellStyle name="Normal 128 7 4" xfId="23264"/>
    <cellStyle name="Normal 128 7 5" xfId="43030"/>
    <cellStyle name="Normal 128 8" xfId="2630"/>
    <cellStyle name="Normal 128 8 2" xfId="8067"/>
    <cellStyle name="Normal 128 8 2 2" xfId="17790"/>
    <cellStyle name="Normal 128 8 2 2 2" xfId="37303"/>
    <cellStyle name="Normal 128 8 2 2 3" xfId="57196"/>
    <cellStyle name="Normal 128 8 2 3" xfId="26019"/>
    <cellStyle name="Normal 128 8 2 4" xfId="45790"/>
    <cellStyle name="Normal 128 8 3" xfId="12484"/>
    <cellStyle name="Normal 128 8 3 2" xfId="31998"/>
    <cellStyle name="Normal 128 8 3 3" xfId="51891"/>
    <cellStyle name="Normal 128 8 4" xfId="23403"/>
    <cellStyle name="Normal 128 8 5" xfId="43169"/>
    <cellStyle name="Normal 128 9" xfId="4848"/>
    <cellStyle name="Normal 128 9 2" xfId="14630"/>
    <cellStyle name="Normal 128 9 2 2" xfId="34143"/>
    <cellStyle name="Normal 128 9 2 3" xfId="54036"/>
    <cellStyle name="Normal 128 9 3" xfId="26712"/>
    <cellStyle name="Normal 128 9 4" xfId="46556"/>
    <cellStyle name="Normal 129" xfId="9"/>
    <cellStyle name="Normal 129 2" xfId="248"/>
    <cellStyle name="Normal 129 2 2" xfId="1973"/>
    <cellStyle name="Normal 129 2 2 2" xfId="41307"/>
    <cellStyle name="Normal 129 2 3" xfId="4893"/>
    <cellStyle name="Normal 129 2 3 2" xfId="46601"/>
    <cellStyle name="Normal 129 2 4" xfId="39582"/>
    <cellStyle name="Normal 129 3" xfId="204"/>
    <cellStyle name="Normal 129 3 10" xfId="19938"/>
    <cellStyle name="Normal 129 3 11" xfId="39538"/>
    <cellStyle name="Normal 129 3 2" xfId="422"/>
    <cellStyle name="Normal 129 3 2 2" xfId="1508"/>
    <cellStyle name="Normal 129 3 2 2 2" xfId="3880"/>
    <cellStyle name="Normal 129 3 2 2 2 2" xfId="9317"/>
    <cellStyle name="Normal 129 3 2 2 2 2 2" xfId="19040"/>
    <cellStyle name="Normal 129 3 2 2 2 2 2 2" xfId="38553"/>
    <cellStyle name="Normal 129 3 2 2 2 2 2 3" xfId="58446"/>
    <cellStyle name="Normal 129 3 2 2 2 2 3" xfId="28930"/>
    <cellStyle name="Normal 129 3 2 2 2 2 4" xfId="48818"/>
    <cellStyle name="Normal 129 3 2 2 2 3" xfId="13734"/>
    <cellStyle name="Normal 129 3 2 2 2 3 2" xfId="33248"/>
    <cellStyle name="Normal 129 3 2 2 2 3 3" xfId="53141"/>
    <cellStyle name="Normal 129 3 2 2 2 4" xfId="24653"/>
    <cellStyle name="Normal 129 3 2 2 2 5" xfId="44419"/>
    <cellStyle name="Normal 129 3 2 2 3" xfId="5607"/>
    <cellStyle name="Normal 129 3 2 2 3 2" xfId="15344"/>
    <cellStyle name="Normal 129 3 2 2 3 2 2" xfId="34857"/>
    <cellStyle name="Normal 129 3 2 2 3 2 3" xfId="54750"/>
    <cellStyle name="Normal 129 3 2 2 3 3" xfId="27427"/>
    <cellStyle name="Normal 129 3 2 2 3 4" xfId="47315"/>
    <cellStyle name="Normal 129 3 2 2 4" xfId="11466"/>
    <cellStyle name="Normal 129 3 2 2 4 2" xfId="30981"/>
    <cellStyle name="Normal 129 3 2 2 4 3" xfId="50874"/>
    <cellStyle name="Normal 129 3 2 2 5" xfId="21187"/>
    <cellStyle name="Normal 129 3 2 2 6" xfId="40842"/>
    <cellStyle name="Normal 129 3 2 3" xfId="957"/>
    <cellStyle name="Normal 129 3 2 3 2" xfId="3342"/>
    <cellStyle name="Normal 129 3 2 3 2 2" xfId="8779"/>
    <cellStyle name="Normal 129 3 2 3 2 2 2" xfId="18502"/>
    <cellStyle name="Normal 129 3 2 3 2 2 2 2" xfId="38015"/>
    <cellStyle name="Normal 129 3 2 3 2 2 2 3" xfId="57908"/>
    <cellStyle name="Normal 129 3 2 3 2 2 3" xfId="28839"/>
    <cellStyle name="Normal 129 3 2 3 2 2 4" xfId="48727"/>
    <cellStyle name="Normal 129 3 2 3 2 3" xfId="13196"/>
    <cellStyle name="Normal 129 3 2 3 2 3 2" xfId="32710"/>
    <cellStyle name="Normal 129 3 2 3 2 3 3" xfId="52603"/>
    <cellStyle name="Normal 129 3 2 3 2 4" xfId="24115"/>
    <cellStyle name="Normal 129 3 2 3 2 5" xfId="43881"/>
    <cellStyle name="Normal 129 3 2 3 3" xfId="6142"/>
    <cellStyle name="Normal 129 3 2 3 3 2" xfId="15879"/>
    <cellStyle name="Normal 129 3 2 3 3 2 2" xfId="35392"/>
    <cellStyle name="Normal 129 3 2 3 3 2 3" xfId="55285"/>
    <cellStyle name="Normal 129 3 2 3 3 3" xfId="27962"/>
    <cellStyle name="Normal 129 3 2 3 3 4" xfId="47850"/>
    <cellStyle name="Normal 129 3 2 3 4" xfId="10928"/>
    <cellStyle name="Normal 129 3 2 3 4 2" xfId="30443"/>
    <cellStyle name="Normal 129 3 2 3 4 3" xfId="50336"/>
    <cellStyle name="Normal 129 3 2 3 5" xfId="20649"/>
    <cellStyle name="Normal 129 3 2 3 6" xfId="40291"/>
    <cellStyle name="Normal 129 3 2 4" xfId="2147"/>
    <cellStyle name="Normal 129 3 2 4 2" xfId="4416"/>
    <cellStyle name="Normal 129 3 2 4 2 2" xfId="9852"/>
    <cellStyle name="Normal 129 3 2 4 2 2 2" xfId="19575"/>
    <cellStyle name="Normal 129 3 2 4 2 2 2 2" xfId="39088"/>
    <cellStyle name="Normal 129 3 2 4 2 2 2 3" xfId="58981"/>
    <cellStyle name="Normal 129 3 2 4 2 2 3" xfId="29301"/>
    <cellStyle name="Normal 129 3 2 4 2 2 4" xfId="49189"/>
    <cellStyle name="Normal 129 3 2 4 2 3" xfId="14269"/>
    <cellStyle name="Normal 129 3 2 4 2 3 2" xfId="33783"/>
    <cellStyle name="Normal 129 3 2 4 2 3 3" xfId="53676"/>
    <cellStyle name="Normal 129 3 2 4 2 4" xfId="25188"/>
    <cellStyle name="Normal 129 3 2 4 2 5" xfId="44955"/>
    <cellStyle name="Normal 129 3 2 4 3" xfId="6677"/>
    <cellStyle name="Normal 129 3 2 4 3 2" xfId="16414"/>
    <cellStyle name="Normal 129 3 2 4 3 2 2" xfId="35927"/>
    <cellStyle name="Normal 129 3 2 4 3 2 3" xfId="55820"/>
    <cellStyle name="Normal 129 3 2 4 3 3" xfId="28497"/>
    <cellStyle name="Normal 129 3 2 4 3 4" xfId="48385"/>
    <cellStyle name="Normal 129 3 2 4 4" xfId="12001"/>
    <cellStyle name="Normal 129 3 2 4 4 2" xfId="31516"/>
    <cellStyle name="Normal 129 3 2 4 4 3" xfId="51409"/>
    <cellStyle name="Normal 129 3 2 4 5" xfId="21722"/>
    <cellStyle name="Normal 129 3 2 4 6" xfId="41481"/>
    <cellStyle name="Normal 129 3 2 5" xfId="2807"/>
    <cellStyle name="Normal 129 3 2 5 2" xfId="8244"/>
    <cellStyle name="Normal 129 3 2 5 2 2" xfId="17967"/>
    <cellStyle name="Normal 129 3 2 5 2 2 2" xfId="37480"/>
    <cellStyle name="Normal 129 3 2 5 2 2 3" xfId="57373"/>
    <cellStyle name="Normal 129 3 2 5 2 3" xfId="28750"/>
    <cellStyle name="Normal 129 3 2 5 2 4" xfId="48638"/>
    <cellStyle name="Normal 129 3 2 5 3" xfId="12661"/>
    <cellStyle name="Normal 129 3 2 5 3 2" xfId="32175"/>
    <cellStyle name="Normal 129 3 2 5 3 3" xfId="52068"/>
    <cellStyle name="Normal 129 3 2 5 4" xfId="23580"/>
    <cellStyle name="Normal 129 3 2 5 5" xfId="43346"/>
    <cellStyle name="Normal 129 3 2 6" xfId="5067"/>
    <cellStyle name="Normal 129 3 2 6 2" xfId="14807"/>
    <cellStyle name="Normal 129 3 2 6 2 2" xfId="34320"/>
    <cellStyle name="Normal 129 3 2 6 2 3" xfId="54213"/>
    <cellStyle name="Normal 129 3 2 6 3" xfId="26889"/>
    <cellStyle name="Normal 129 3 2 6 4" xfId="46775"/>
    <cellStyle name="Normal 129 3 2 7" xfId="10393"/>
    <cellStyle name="Normal 129 3 2 7 2" xfId="29908"/>
    <cellStyle name="Normal 129 3 2 7 3" xfId="49801"/>
    <cellStyle name="Normal 129 3 2 8" xfId="20114"/>
    <cellStyle name="Normal 129 3 2 9" xfId="39756"/>
    <cellStyle name="Normal 129 3 3" xfId="598"/>
    <cellStyle name="Normal 129 3 3 2" xfId="1684"/>
    <cellStyle name="Normal 129 3 3 2 2" xfId="4056"/>
    <cellStyle name="Normal 129 3 3 2 2 2" xfId="9493"/>
    <cellStyle name="Normal 129 3 3 2 2 2 2" xfId="19216"/>
    <cellStyle name="Normal 129 3 3 2 2 2 2 2" xfId="38729"/>
    <cellStyle name="Normal 129 3 3 2 2 2 2 3" xfId="58622"/>
    <cellStyle name="Normal 129 3 3 2 2 2 3" xfId="28959"/>
    <cellStyle name="Normal 129 3 3 2 2 2 4" xfId="48847"/>
    <cellStyle name="Normal 129 3 3 2 2 3" xfId="13910"/>
    <cellStyle name="Normal 129 3 3 2 2 3 2" xfId="33424"/>
    <cellStyle name="Normal 129 3 3 2 2 3 3" xfId="53317"/>
    <cellStyle name="Normal 129 3 3 2 2 4" xfId="24829"/>
    <cellStyle name="Normal 129 3 3 2 2 5" xfId="44595"/>
    <cellStyle name="Normal 129 3 3 2 3" xfId="5783"/>
    <cellStyle name="Normal 129 3 3 2 3 2" xfId="15520"/>
    <cellStyle name="Normal 129 3 3 2 3 2 2" xfId="35033"/>
    <cellStyle name="Normal 129 3 3 2 3 2 3" xfId="54926"/>
    <cellStyle name="Normal 129 3 3 2 3 3" xfId="27603"/>
    <cellStyle name="Normal 129 3 3 2 3 4" xfId="47491"/>
    <cellStyle name="Normal 129 3 3 2 4" xfId="11642"/>
    <cellStyle name="Normal 129 3 3 2 4 2" xfId="31157"/>
    <cellStyle name="Normal 129 3 3 2 4 3" xfId="51050"/>
    <cellStyle name="Normal 129 3 3 2 5" xfId="21363"/>
    <cellStyle name="Normal 129 3 3 2 6" xfId="41018"/>
    <cellStyle name="Normal 129 3 3 3" xfId="1133"/>
    <cellStyle name="Normal 129 3 3 3 2" xfId="3518"/>
    <cellStyle name="Normal 129 3 3 3 2 2" xfId="8955"/>
    <cellStyle name="Normal 129 3 3 3 2 2 2" xfId="18678"/>
    <cellStyle name="Normal 129 3 3 3 2 2 2 2" xfId="38191"/>
    <cellStyle name="Normal 129 3 3 3 2 2 2 3" xfId="58084"/>
    <cellStyle name="Normal 129 3 3 3 2 2 3" xfId="28868"/>
    <cellStyle name="Normal 129 3 3 3 2 2 4" xfId="48756"/>
    <cellStyle name="Normal 129 3 3 3 2 3" xfId="13372"/>
    <cellStyle name="Normal 129 3 3 3 2 3 2" xfId="32886"/>
    <cellStyle name="Normal 129 3 3 3 2 3 3" xfId="52779"/>
    <cellStyle name="Normal 129 3 3 3 2 4" xfId="24291"/>
    <cellStyle name="Normal 129 3 3 3 2 5" xfId="44057"/>
    <cellStyle name="Normal 129 3 3 3 3" xfId="6318"/>
    <cellStyle name="Normal 129 3 3 3 3 2" xfId="16055"/>
    <cellStyle name="Normal 129 3 3 3 3 2 2" xfId="35568"/>
    <cellStyle name="Normal 129 3 3 3 3 2 3" xfId="55461"/>
    <cellStyle name="Normal 129 3 3 3 3 3" xfId="28138"/>
    <cellStyle name="Normal 129 3 3 3 3 4" xfId="48026"/>
    <cellStyle name="Normal 129 3 3 3 4" xfId="11104"/>
    <cellStyle name="Normal 129 3 3 3 4 2" xfId="30619"/>
    <cellStyle name="Normal 129 3 3 3 4 3" xfId="50512"/>
    <cellStyle name="Normal 129 3 3 3 5" xfId="20825"/>
    <cellStyle name="Normal 129 3 3 3 6" xfId="40467"/>
    <cellStyle name="Normal 129 3 3 4" xfId="2323"/>
    <cellStyle name="Normal 129 3 3 4 2" xfId="4592"/>
    <cellStyle name="Normal 129 3 3 4 2 2" xfId="10028"/>
    <cellStyle name="Normal 129 3 3 4 2 2 2" xfId="19751"/>
    <cellStyle name="Normal 129 3 3 4 2 2 2 2" xfId="39264"/>
    <cellStyle name="Normal 129 3 3 4 2 2 2 3" xfId="59157"/>
    <cellStyle name="Normal 129 3 3 4 2 2 3" xfId="29477"/>
    <cellStyle name="Normal 129 3 3 4 2 2 4" xfId="49365"/>
    <cellStyle name="Normal 129 3 3 4 2 3" xfId="14445"/>
    <cellStyle name="Normal 129 3 3 4 2 3 2" xfId="33959"/>
    <cellStyle name="Normal 129 3 3 4 2 3 3" xfId="53852"/>
    <cellStyle name="Normal 129 3 3 4 2 4" xfId="25364"/>
    <cellStyle name="Normal 129 3 3 4 2 5" xfId="45131"/>
    <cellStyle name="Normal 129 3 3 4 3" xfId="6853"/>
    <cellStyle name="Normal 129 3 3 4 3 2" xfId="16590"/>
    <cellStyle name="Normal 129 3 3 4 3 2 2" xfId="36103"/>
    <cellStyle name="Normal 129 3 3 4 3 2 3" xfId="55996"/>
    <cellStyle name="Normal 129 3 3 4 3 3" xfId="28673"/>
    <cellStyle name="Normal 129 3 3 4 3 4" xfId="48561"/>
    <cellStyle name="Normal 129 3 3 4 4" xfId="12177"/>
    <cellStyle name="Normal 129 3 3 4 4 2" xfId="31692"/>
    <cellStyle name="Normal 129 3 3 4 4 3" xfId="51585"/>
    <cellStyle name="Normal 129 3 3 4 5" xfId="21898"/>
    <cellStyle name="Normal 129 3 3 4 6" xfId="41657"/>
    <cellStyle name="Normal 129 3 3 5" xfId="2983"/>
    <cellStyle name="Normal 129 3 3 5 2" xfId="8420"/>
    <cellStyle name="Normal 129 3 3 5 2 2" xfId="18143"/>
    <cellStyle name="Normal 129 3 3 5 2 2 2" xfId="37656"/>
    <cellStyle name="Normal 129 3 3 5 2 2 3" xfId="57549"/>
    <cellStyle name="Normal 129 3 3 5 2 3" xfId="28779"/>
    <cellStyle name="Normal 129 3 3 5 2 4" xfId="48667"/>
    <cellStyle name="Normal 129 3 3 5 3" xfId="12837"/>
    <cellStyle name="Normal 129 3 3 5 3 2" xfId="32351"/>
    <cellStyle name="Normal 129 3 3 5 3 3" xfId="52244"/>
    <cellStyle name="Normal 129 3 3 5 4" xfId="23756"/>
    <cellStyle name="Normal 129 3 3 5 5" xfId="43522"/>
    <cellStyle name="Normal 129 3 3 6" xfId="5243"/>
    <cellStyle name="Normal 129 3 3 6 2" xfId="14983"/>
    <cellStyle name="Normal 129 3 3 6 2 2" xfId="34496"/>
    <cellStyle name="Normal 129 3 3 6 2 3" xfId="54389"/>
    <cellStyle name="Normal 129 3 3 6 3" xfId="27065"/>
    <cellStyle name="Normal 129 3 3 6 4" xfId="46951"/>
    <cellStyle name="Normal 129 3 3 7" xfId="10569"/>
    <cellStyle name="Normal 129 3 3 7 2" xfId="30084"/>
    <cellStyle name="Normal 129 3 3 7 3" xfId="49977"/>
    <cellStyle name="Normal 129 3 3 8" xfId="20290"/>
    <cellStyle name="Normal 129 3 3 9" xfId="39932"/>
    <cellStyle name="Normal 129 3 4" xfId="1332"/>
    <cellStyle name="Normal 129 3 4 2" xfId="3704"/>
    <cellStyle name="Normal 129 3 4 2 2" xfId="9141"/>
    <cellStyle name="Normal 129 3 4 2 2 2" xfId="18864"/>
    <cellStyle name="Normal 129 3 4 2 2 2 2" xfId="38377"/>
    <cellStyle name="Normal 129 3 4 2 2 2 3" xfId="58270"/>
    <cellStyle name="Normal 129 3 4 2 2 3" xfId="28901"/>
    <cellStyle name="Normal 129 3 4 2 2 4" xfId="48789"/>
    <cellStyle name="Normal 129 3 4 2 3" xfId="13558"/>
    <cellStyle name="Normal 129 3 4 2 3 2" xfId="33072"/>
    <cellStyle name="Normal 129 3 4 2 3 3" xfId="52965"/>
    <cellStyle name="Normal 129 3 4 2 4" xfId="24477"/>
    <cellStyle name="Normal 129 3 4 2 5" xfId="44243"/>
    <cellStyle name="Normal 129 3 4 3" xfId="5431"/>
    <cellStyle name="Normal 129 3 4 3 2" xfId="15168"/>
    <cellStyle name="Normal 129 3 4 3 2 2" xfId="34681"/>
    <cellStyle name="Normal 129 3 4 3 2 3" xfId="54574"/>
    <cellStyle name="Normal 129 3 4 3 3" xfId="27251"/>
    <cellStyle name="Normal 129 3 4 3 4" xfId="47139"/>
    <cellStyle name="Normal 129 3 4 4" xfId="11290"/>
    <cellStyle name="Normal 129 3 4 4 2" xfId="30805"/>
    <cellStyle name="Normal 129 3 4 4 3" xfId="50698"/>
    <cellStyle name="Normal 129 3 4 5" xfId="21011"/>
    <cellStyle name="Normal 129 3 4 6" xfId="40666"/>
    <cellStyle name="Normal 129 3 5" xfId="781"/>
    <cellStyle name="Normal 129 3 5 2" xfId="3166"/>
    <cellStyle name="Normal 129 3 5 2 2" xfId="8603"/>
    <cellStyle name="Normal 129 3 5 2 2 2" xfId="18326"/>
    <cellStyle name="Normal 129 3 5 2 2 2 2" xfId="37839"/>
    <cellStyle name="Normal 129 3 5 2 2 2 3" xfId="57732"/>
    <cellStyle name="Normal 129 3 5 2 2 3" xfId="28810"/>
    <cellStyle name="Normal 129 3 5 2 2 4" xfId="48698"/>
    <cellStyle name="Normal 129 3 5 2 3" xfId="13020"/>
    <cellStyle name="Normal 129 3 5 2 3 2" xfId="32534"/>
    <cellStyle name="Normal 129 3 5 2 3 3" xfId="52427"/>
    <cellStyle name="Normal 129 3 5 2 4" xfId="23939"/>
    <cellStyle name="Normal 129 3 5 2 5" xfId="43705"/>
    <cellStyle name="Normal 129 3 5 3" xfId="5966"/>
    <cellStyle name="Normal 129 3 5 3 2" xfId="15703"/>
    <cellStyle name="Normal 129 3 5 3 2 2" xfId="35216"/>
    <cellStyle name="Normal 129 3 5 3 2 3" xfId="55109"/>
    <cellStyle name="Normal 129 3 5 3 3" xfId="27786"/>
    <cellStyle name="Normal 129 3 5 3 4" xfId="47674"/>
    <cellStyle name="Normal 129 3 5 4" xfId="10752"/>
    <cellStyle name="Normal 129 3 5 4 2" xfId="30267"/>
    <cellStyle name="Normal 129 3 5 4 3" xfId="50160"/>
    <cellStyle name="Normal 129 3 5 5" xfId="20473"/>
    <cellStyle name="Normal 129 3 5 6" xfId="40115"/>
    <cellStyle name="Normal 129 3 6" xfId="1929"/>
    <cellStyle name="Normal 129 3 6 2" xfId="4240"/>
    <cellStyle name="Normal 129 3 6 2 2" xfId="9676"/>
    <cellStyle name="Normal 129 3 6 2 2 2" xfId="19399"/>
    <cellStyle name="Normal 129 3 6 2 2 2 2" xfId="38912"/>
    <cellStyle name="Normal 129 3 6 2 2 2 3" xfId="58805"/>
    <cellStyle name="Normal 129 3 6 2 2 3" xfId="29125"/>
    <cellStyle name="Normal 129 3 6 2 2 4" xfId="49013"/>
    <cellStyle name="Normal 129 3 6 2 3" xfId="14093"/>
    <cellStyle name="Normal 129 3 6 2 3 2" xfId="33607"/>
    <cellStyle name="Normal 129 3 6 2 3 3" xfId="53500"/>
    <cellStyle name="Normal 129 3 6 2 4" xfId="25012"/>
    <cellStyle name="Normal 129 3 6 2 5" xfId="44779"/>
    <cellStyle name="Normal 129 3 6 3" xfId="6501"/>
    <cellStyle name="Normal 129 3 6 3 2" xfId="16238"/>
    <cellStyle name="Normal 129 3 6 3 2 2" xfId="35751"/>
    <cellStyle name="Normal 129 3 6 3 2 3" xfId="55644"/>
    <cellStyle name="Normal 129 3 6 3 3" xfId="28321"/>
    <cellStyle name="Normal 129 3 6 3 4" xfId="48209"/>
    <cellStyle name="Normal 129 3 6 4" xfId="11825"/>
    <cellStyle name="Normal 129 3 6 4 2" xfId="31340"/>
    <cellStyle name="Normal 129 3 6 4 3" xfId="51233"/>
    <cellStyle name="Normal 129 3 6 5" xfId="21546"/>
    <cellStyle name="Normal 129 3 6 6" xfId="41263"/>
    <cellStyle name="Normal 129 3 7" xfId="2631"/>
    <cellStyle name="Normal 129 3 7 2" xfId="8068"/>
    <cellStyle name="Normal 129 3 7 2 2" xfId="17791"/>
    <cellStyle name="Normal 129 3 7 2 2 2" xfId="37304"/>
    <cellStyle name="Normal 129 3 7 2 2 3" xfId="57197"/>
    <cellStyle name="Normal 129 3 7 2 3" xfId="28721"/>
    <cellStyle name="Normal 129 3 7 2 4" xfId="48609"/>
    <cellStyle name="Normal 129 3 7 3" xfId="12485"/>
    <cellStyle name="Normal 129 3 7 3 2" xfId="31999"/>
    <cellStyle name="Normal 129 3 7 3 3" xfId="51892"/>
    <cellStyle name="Normal 129 3 7 4" xfId="23404"/>
    <cellStyle name="Normal 129 3 7 5" xfId="43170"/>
    <cellStyle name="Normal 129 3 8" xfId="4849"/>
    <cellStyle name="Normal 129 3 8 2" xfId="14631"/>
    <cellStyle name="Normal 129 3 8 2 2" xfId="34144"/>
    <cellStyle name="Normal 129 3 8 2 3" xfId="54037"/>
    <cellStyle name="Normal 129 3 8 3" xfId="26713"/>
    <cellStyle name="Normal 129 3 8 4" xfId="46557"/>
    <cellStyle name="Normal 129 3 9" xfId="10217"/>
    <cellStyle name="Normal 129 3 9 2" xfId="29732"/>
    <cellStyle name="Normal 129 3 9 3" xfId="49625"/>
    <cellStyle name="Normal 129 4" xfId="24"/>
    <cellStyle name="Normal 129 4 2" xfId="1749"/>
    <cellStyle name="Normal 129 4 2 2" xfId="41083"/>
    <cellStyle name="Normal 129 4 3" xfId="4669"/>
    <cellStyle name="Normal 129 4 3 2" xfId="46377"/>
    <cellStyle name="Normal 129 4 4" xfId="39358"/>
    <cellStyle name="Normal 129 5" xfId="1190"/>
    <cellStyle name="Normal 129 5 2" xfId="7353"/>
    <cellStyle name="Normal 129 5 2 2" xfId="46057"/>
    <cellStyle name="Normal 129 5 3" xfId="4658"/>
    <cellStyle name="Normal 129 5 3 2" xfId="46366"/>
    <cellStyle name="Normal 129 5 4" xfId="40524"/>
    <cellStyle name="Normal 129 6" xfId="1734"/>
    <cellStyle name="Normal 129 6 2" xfId="41068"/>
    <cellStyle name="Normal 129 7" xfId="4646"/>
    <cellStyle name="Normal 129 7 2" xfId="46354"/>
    <cellStyle name="Normal 129 8" xfId="39343"/>
    <cellStyle name="Normal 13" xfId="89"/>
    <cellStyle name="Normal 13 10" xfId="2377"/>
    <cellStyle name="Normal 13 10 2" xfId="7814"/>
    <cellStyle name="Normal 13 10 2 2" xfId="17537"/>
    <cellStyle name="Normal 13 10 2 2 2" xfId="37050"/>
    <cellStyle name="Normal 13 10 2 2 3" xfId="56943"/>
    <cellStyle name="Normal 13 10 2 3" xfId="22655"/>
    <cellStyle name="Normal 13 10 2 4" xfId="42419"/>
    <cellStyle name="Normal 13 10 3" xfId="12231"/>
    <cellStyle name="Normal 13 10 3 2" xfId="31745"/>
    <cellStyle name="Normal 13 10 3 3" xfId="51638"/>
    <cellStyle name="Normal 13 10 4" xfId="23150"/>
    <cellStyle name="Normal 13 10 5" xfId="42916"/>
    <cellStyle name="Normal 13 11" xfId="2516"/>
    <cellStyle name="Normal 13 11 2" xfId="7953"/>
    <cellStyle name="Normal 13 11 2 2" xfId="17676"/>
    <cellStyle name="Normal 13 11 2 2 2" xfId="37189"/>
    <cellStyle name="Normal 13 11 2 2 3" xfId="57082"/>
    <cellStyle name="Normal 13 11 2 3" xfId="22980"/>
    <cellStyle name="Normal 13 11 2 4" xfId="42745"/>
    <cellStyle name="Normal 13 11 3" xfId="12370"/>
    <cellStyle name="Normal 13 11 3 2" xfId="31884"/>
    <cellStyle name="Normal 13 11 3 3" xfId="51777"/>
    <cellStyle name="Normal 13 11 4" xfId="23289"/>
    <cellStyle name="Normal 13 11 5" xfId="43055"/>
    <cellStyle name="Normal 13 12" xfId="4734"/>
    <cellStyle name="Normal 13 12 2" xfId="14516"/>
    <cellStyle name="Normal 13 12 2 2" xfId="34029"/>
    <cellStyle name="Normal 13 12 2 3" xfId="53922"/>
    <cellStyle name="Normal 13 12 3" xfId="26598"/>
    <cellStyle name="Normal 13 12 4" xfId="46442"/>
    <cellStyle name="Normal 13 13" xfId="10102"/>
    <cellStyle name="Normal 13 13 2" xfId="29617"/>
    <cellStyle name="Normal 13 13 3" xfId="49510"/>
    <cellStyle name="Normal 13 14" xfId="19823"/>
    <cellStyle name="Normal 13 15" xfId="39423"/>
    <cellStyle name="Normal 13 2" xfId="225"/>
    <cellStyle name="Normal 13 2 10" xfId="19959"/>
    <cellStyle name="Normal 13 2 11" xfId="39559"/>
    <cellStyle name="Normal 13 2 2" xfId="443"/>
    <cellStyle name="Normal 13 2 2 2" xfId="1529"/>
    <cellStyle name="Normal 13 2 2 2 2" xfId="3901"/>
    <cellStyle name="Normal 13 2 2 2 2 2" xfId="9338"/>
    <cellStyle name="Normal 13 2 2 2 2 2 2" xfId="19061"/>
    <cellStyle name="Normal 13 2 2 2 2 2 2 2" xfId="38574"/>
    <cellStyle name="Normal 13 2 2 2 2 2 2 3" xfId="58467"/>
    <cellStyle name="Normal 13 2 2 2 2 2 3" xfId="28946"/>
    <cellStyle name="Normal 13 2 2 2 2 2 4" xfId="48834"/>
    <cellStyle name="Normal 13 2 2 2 2 3" xfId="13755"/>
    <cellStyle name="Normal 13 2 2 2 2 3 2" xfId="33269"/>
    <cellStyle name="Normal 13 2 2 2 2 3 3" xfId="53162"/>
    <cellStyle name="Normal 13 2 2 2 2 4" xfId="24674"/>
    <cellStyle name="Normal 13 2 2 2 2 5" xfId="44440"/>
    <cellStyle name="Normal 13 2 2 2 3" xfId="5628"/>
    <cellStyle name="Normal 13 2 2 2 3 2" xfId="15365"/>
    <cellStyle name="Normal 13 2 2 2 3 2 2" xfId="34878"/>
    <cellStyle name="Normal 13 2 2 2 3 2 3" xfId="54771"/>
    <cellStyle name="Normal 13 2 2 2 3 3" xfId="27448"/>
    <cellStyle name="Normal 13 2 2 2 3 4" xfId="47336"/>
    <cellStyle name="Normal 13 2 2 2 4" xfId="11487"/>
    <cellStyle name="Normal 13 2 2 2 4 2" xfId="31002"/>
    <cellStyle name="Normal 13 2 2 2 4 3" xfId="50895"/>
    <cellStyle name="Normal 13 2 2 2 5" xfId="21208"/>
    <cellStyle name="Normal 13 2 2 2 6" xfId="40863"/>
    <cellStyle name="Normal 13 2 2 3" xfId="978"/>
    <cellStyle name="Normal 13 2 2 3 2" xfId="3363"/>
    <cellStyle name="Normal 13 2 2 3 2 2" xfId="8800"/>
    <cellStyle name="Normal 13 2 2 3 2 2 2" xfId="18523"/>
    <cellStyle name="Normal 13 2 2 3 2 2 2 2" xfId="38036"/>
    <cellStyle name="Normal 13 2 2 3 2 2 2 3" xfId="57929"/>
    <cellStyle name="Normal 13 2 2 3 2 2 3" xfId="28855"/>
    <cellStyle name="Normal 13 2 2 3 2 2 4" xfId="48743"/>
    <cellStyle name="Normal 13 2 2 3 2 3" xfId="13217"/>
    <cellStyle name="Normal 13 2 2 3 2 3 2" xfId="32731"/>
    <cellStyle name="Normal 13 2 2 3 2 3 3" xfId="52624"/>
    <cellStyle name="Normal 13 2 2 3 2 4" xfId="24136"/>
    <cellStyle name="Normal 13 2 2 3 2 5" xfId="43902"/>
    <cellStyle name="Normal 13 2 2 3 3" xfId="6163"/>
    <cellStyle name="Normal 13 2 2 3 3 2" xfId="15900"/>
    <cellStyle name="Normal 13 2 2 3 3 2 2" xfId="35413"/>
    <cellStyle name="Normal 13 2 2 3 3 2 3" xfId="55306"/>
    <cellStyle name="Normal 13 2 2 3 3 3" xfId="27983"/>
    <cellStyle name="Normal 13 2 2 3 3 4" xfId="47871"/>
    <cellStyle name="Normal 13 2 2 3 4" xfId="10949"/>
    <cellStyle name="Normal 13 2 2 3 4 2" xfId="30464"/>
    <cellStyle name="Normal 13 2 2 3 4 3" xfId="50357"/>
    <cellStyle name="Normal 13 2 2 3 5" xfId="20670"/>
    <cellStyle name="Normal 13 2 2 3 6" xfId="40312"/>
    <cellStyle name="Normal 13 2 2 4" xfId="2168"/>
    <cellStyle name="Normal 13 2 2 4 2" xfId="4437"/>
    <cellStyle name="Normal 13 2 2 4 2 2" xfId="9873"/>
    <cellStyle name="Normal 13 2 2 4 2 2 2" xfId="19596"/>
    <cellStyle name="Normal 13 2 2 4 2 2 2 2" xfId="39109"/>
    <cellStyle name="Normal 13 2 2 4 2 2 2 3" xfId="59002"/>
    <cellStyle name="Normal 13 2 2 4 2 2 3" xfId="29322"/>
    <cellStyle name="Normal 13 2 2 4 2 2 4" xfId="49210"/>
    <cellStyle name="Normal 13 2 2 4 2 3" xfId="14290"/>
    <cellStyle name="Normal 13 2 2 4 2 3 2" xfId="33804"/>
    <cellStyle name="Normal 13 2 2 4 2 3 3" xfId="53697"/>
    <cellStyle name="Normal 13 2 2 4 2 4" xfId="25209"/>
    <cellStyle name="Normal 13 2 2 4 2 5" xfId="44976"/>
    <cellStyle name="Normal 13 2 2 4 3" xfId="6698"/>
    <cellStyle name="Normal 13 2 2 4 3 2" xfId="16435"/>
    <cellStyle name="Normal 13 2 2 4 3 2 2" xfId="35948"/>
    <cellStyle name="Normal 13 2 2 4 3 2 3" xfId="55841"/>
    <cellStyle name="Normal 13 2 2 4 3 3" xfId="28518"/>
    <cellStyle name="Normal 13 2 2 4 3 4" xfId="48406"/>
    <cellStyle name="Normal 13 2 2 4 4" xfId="12022"/>
    <cellStyle name="Normal 13 2 2 4 4 2" xfId="31537"/>
    <cellStyle name="Normal 13 2 2 4 4 3" xfId="51430"/>
    <cellStyle name="Normal 13 2 2 4 5" xfId="21743"/>
    <cellStyle name="Normal 13 2 2 4 6" xfId="41502"/>
    <cellStyle name="Normal 13 2 2 5" xfId="2828"/>
    <cellStyle name="Normal 13 2 2 5 2" xfId="8265"/>
    <cellStyle name="Normal 13 2 2 5 2 2" xfId="17988"/>
    <cellStyle name="Normal 13 2 2 5 2 2 2" xfId="37501"/>
    <cellStyle name="Normal 13 2 2 5 2 2 3" xfId="57394"/>
    <cellStyle name="Normal 13 2 2 5 2 3" xfId="28766"/>
    <cellStyle name="Normal 13 2 2 5 2 4" xfId="48654"/>
    <cellStyle name="Normal 13 2 2 5 3" xfId="12682"/>
    <cellStyle name="Normal 13 2 2 5 3 2" xfId="32196"/>
    <cellStyle name="Normal 13 2 2 5 3 3" xfId="52089"/>
    <cellStyle name="Normal 13 2 2 5 4" xfId="23601"/>
    <cellStyle name="Normal 13 2 2 5 5" xfId="43367"/>
    <cellStyle name="Normal 13 2 2 6" xfId="5088"/>
    <cellStyle name="Normal 13 2 2 6 2" xfId="14828"/>
    <cellStyle name="Normal 13 2 2 6 2 2" xfId="34341"/>
    <cellStyle name="Normal 13 2 2 6 2 3" xfId="54234"/>
    <cellStyle name="Normal 13 2 2 6 3" xfId="26910"/>
    <cellStyle name="Normal 13 2 2 6 4" xfId="46796"/>
    <cellStyle name="Normal 13 2 2 7" xfId="10414"/>
    <cellStyle name="Normal 13 2 2 7 2" xfId="29929"/>
    <cellStyle name="Normal 13 2 2 7 3" xfId="49822"/>
    <cellStyle name="Normal 13 2 2 8" xfId="20135"/>
    <cellStyle name="Normal 13 2 2 9" xfId="39777"/>
    <cellStyle name="Normal 13 2 3" xfId="619"/>
    <cellStyle name="Normal 13 2 3 2" xfId="1705"/>
    <cellStyle name="Normal 13 2 3 2 2" xfId="4077"/>
    <cellStyle name="Normal 13 2 3 2 2 2" xfId="9514"/>
    <cellStyle name="Normal 13 2 3 2 2 2 2" xfId="19237"/>
    <cellStyle name="Normal 13 2 3 2 2 2 2 2" xfId="38750"/>
    <cellStyle name="Normal 13 2 3 2 2 2 2 3" xfId="58643"/>
    <cellStyle name="Normal 13 2 3 2 2 2 3" xfId="28975"/>
    <cellStyle name="Normal 13 2 3 2 2 2 4" xfId="48863"/>
    <cellStyle name="Normal 13 2 3 2 2 3" xfId="13931"/>
    <cellStyle name="Normal 13 2 3 2 2 3 2" xfId="33445"/>
    <cellStyle name="Normal 13 2 3 2 2 3 3" xfId="53338"/>
    <cellStyle name="Normal 13 2 3 2 2 4" xfId="24850"/>
    <cellStyle name="Normal 13 2 3 2 2 5" xfId="44616"/>
    <cellStyle name="Normal 13 2 3 2 3" xfId="5804"/>
    <cellStyle name="Normal 13 2 3 2 3 2" xfId="15541"/>
    <cellStyle name="Normal 13 2 3 2 3 2 2" xfId="35054"/>
    <cellStyle name="Normal 13 2 3 2 3 2 3" xfId="54947"/>
    <cellStyle name="Normal 13 2 3 2 3 3" xfId="27624"/>
    <cellStyle name="Normal 13 2 3 2 3 4" xfId="47512"/>
    <cellStyle name="Normal 13 2 3 2 4" xfId="11663"/>
    <cellStyle name="Normal 13 2 3 2 4 2" xfId="31178"/>
    <cellStyle name="Normal 13 2 3 2 4 3" xfId="51071"/>
    <cellStyle name="Normal 13 2 3 2 5" xfId="21384"/>
    <cellStyle name="Normal 13 2 3 2 6" xfId="41039"/>
    <cellStyle name="Normal 13 2 3 3" xfId="1154"/>
    <cellStyle name="Normal 13 2 3 3 2" xfId="3539"/>
    <cellStyle name="Normal 13 2 3 3 2 2" xfId="8976"/>
    <cellStyle name="Normal 13 2 3 3 2 2 2" xfId="18699"/>
    <cellStyle name="Normal 13 2 3 3 2 2 2 2" xfId="38212"/>
    <cellStyle name="Normal 13 2 3 3 2 2 2 3" xfId="58105"/>
    <cellStyle name="Normal 13 2 3 3 2 2 3" xfId="28884"/>
    <cellStyle name="Normal 13 2 3 3 2 2 4" xfId="48772"/>
    <cellStyle name="Normal 13 2 3 3 2 3" xfId="13393"/>
    <cellStyle name="Normal 13 2 3 3 2 3 2" xfId="32907"/>
    <cellStyle name="Normal 13 2 3 3 2 3 3" xfId="52800"/>
    <cellStyle name="Normal 13 2 3 3 2 4" xfId="24312"/>
    <cellStyle name="Normal 13 2 3 3 2 5" xfId="44078"/>
    <cellStyle name="Normal 13 2 3 3 3" xfId="6339"/>
    <cellStyle name="Normal 13 2 3 3 3 2" xfId="16076"/>
    <cellStyle name="Normal 13 2 3 3 3 2 2" xfId="35589"/>
    <cellStyle name="Normal 13 2 3 3 3 2 3" xfId="55482"/>
    <cellStyle name="Normal 13 2 3 3 3 3" xfId="28159"/>
    <cellStyle name="Normal 13 2 3 3 3 4" xfId="48047"/>
    <cellStyle name="Normal 13 2 3 3 4" xfId="11125"/>
    <cellStyle name="Normal 13 2 3 3 4 2" xfId="30640"/>
    <cellStyle name="Normal 13 2 3 3 4 3" xfId="50533"/>
    <cellStyle name="Normal 13 2 3 3 5" xfId="20846"/>
    <cellStyle name="Normal 13 2 3 3 6" xfId="40488"/>
    <cellStyle name="Normal 13 2 3 4" xfId="2344"/>
    <cellStyle name="Normal 13 2 3 4 2" xfId="4613"/>
    <cellStyle name="Normal 13 2 3 4 2 2" xfId="10049"/>
    <cellStyle name="Normal 13 2 3 4 2 2 2" xfId="19772"/>
    <cellStyle name="Normal 13 2 3 4 2 2 2 2" xfId="39285"/>
    <cellStyle name="Normal 13 2 3 4 2 2 2 3" xfId="59178"/>
    <cellStyle name="Normal 13 2 3 4 2 2 3" xfId="29498"/>
    <cellStyle name="Normal 13 2 3 4 2 2 4" xfId="49386"/>
    <cellStyle name="Normal 13 2 3 4 2 3" xfId="14466"/>
    <cellStyle name="Normal 13 2 3 4 2 3 2" xfId="33980"/>
    <cellStyle name="Normal 13 2 3 4 2 3 3" xfId="53873"/>
    <cellStyle name="Normal 13 2 3 4 2 4" xfId="25385"/>
    <cellStyle name="Normal 13 2 3 4 2 5" xfId="45152"/>
    <cellStyle name="Normal 13 2 3 4 3" xfId="6874"/>
    <cellStyle name="Normal 13 2 3 4 3 2" xfId="16611"/>
    <cellStyle name="Normal 13 2 3 4 3 2 2" xfId="36124"/>
    <cellStyle name="Normal 13 2 3 4 3 2 3" xfId="56017"/>
    <cellStyle name="Normal 13 2 3 4 3 3" xfId="28694"/>
    <cellStyle name="Normal 13 2 3 4 3 4" xfId="48582"/>
    <cellStyle name="Normal 13 2 3 4 4" xfId="12198"/>
    <cellStyle name="Normal 13 2 3 4 4 2" xfId="31713"/>
    <cellStyle name="Normal 13 2 3 4 4 3" xfId="51606"/>
    <cellStyle name="Normal 13 2 3 4 5" xfId="21919"/>
    <cellStyle name="Normal 13 2 3 4 6" xfId="41678"/>
    <cellStyle name="Normal 13 2 3 5" xfId="3004"/>
    <cellStyle name="Normal 13 2 3 5 2" xfId="8441"/>
    <cellStyle name="Normal 13 2 3 5 2 2" xfId="18164"/>
    <cellStyle name="Normal 13 2 3 5 2 2 2" xfId="37677"/>
    <cellStyle name="Normal 13 2 3 5 2 2 3" xfId="57570"/>
    <cellStyle name="Normal 13 2 3 5 2 3" xfId="28795"/>
    <cellStyle name="Normal 13 2 3 5 2 4" xfId="48683"/>
    <cellStyle name="Normal 13 2 3 5 3" xfId="12858"/>
    <cellStyle name="Normal 13 2 3 5 3 2" xfId="32372"/>
    <cellStyle name="Normal 13 2 3 5 3 3" xfId="52265"/>
    <cellStyle name="Normal 13 2 3 5 4" xfId="23777"/>
    <cellStyle name="Normal 13 2 3 5 5" xfId="43543"/>
    <cellStyle name="Normal 13 2 3 6" xfId="5264"/>
    <cellStyle name="Normal 13 2 3 6 2" xfId="15004"/>
    <cellStyle name="Normal 13 2 3 6 2 2" xfId="34517"/>
    <cellStyle name="Normal 13 2 3 6 2 3" xfId="54410"/>
    <cellStyle name="Normal 13 2 3 6 3" xfId="27086"/>
    <cellStyle name="Normal 13 2 3 6 4" xfId="46972"/>
    <cellStyle name="Normal 13 2 3 7" xfId="10590"/>
    <cellStyle name="Normal 13 2 3 7 2" xfId="30105"/>
    <cellStyle name="Normal 13 2 3 7 3" xfId="49998"/>
    <cellStyle name="Normal 13 2 3 8" xfId="20311"/>
    <cellStyle name="Normal 13 2 3 9" xfId="39953"/>
    <cellStyle name="Normal 13 2 4" xfId="1353"/>
    <cellStyle name="Normal 13 2 4 2" xfId="3725"/>
    <cellStyle name="Normal 13 2 4 2 2" xfId="9162"/>
    <cellStyle name="Normal 13 2 4 2 2 2" xfId="18885"/>
    <cellStyle name="Normal 13 2 4 2 2 2 2" xfId="38398"/>
    <cellStyle name="Normal 13 2 4 2 2 2 3" xfId="58291"/>
    <cellStyle name="Normal 13 2 4 2 2 3" xfId="28917"/>
    <cellStyle name="Normal 13 2 4 2 2 4" xfId="48805"/>
    <cellStyle name="Normal 13 2 4 2 3" xfId="13579"/>
    <cellStyle name="Normal 13 2 4 2 3 2" xfId="33093"/>
    <cellStyle name="Normal 13 2 4 2 3 3" xfId="52986"/>
    <cellStyle name="Normal 13 2 4 2 4" xfId="24498"/>
    <cellStyle name="Normal 13 2 4 2 5" xfId="44264"/>
    <cellStyle name="Normal 13 2 4 3" xfId="5452"/>
    <cellStyle name="Normal 13 2 4 3 2" xfId="15189"/>
    <cellStyle name="Normal 13 2 4 3 2 2" xfId="34702"/>
    <cellStyle name="Normal 13 2 4 3 2 3" xfId="54595"/>
    <cellStyle name="Normal 13 2 4 3 3" xfId="27272"/>
    <cellStyle name="Normal 13 2 4 3 4" xfId="47160"/>
    <cellStyle name="Normal 13 2 4 4" xfId="11311"/>
    <cellStyle name="Normal 13 2 4 4 2" xfId="30826"/>
    <cellStyle name="Normal 13 2 4 4 3" xfId="50719"/>
    <cellStyle name="Normal 13 2 4 5" xfId="21032"/>
    <cellStyle name="Normal 13 2 4 6" xfId="40687"/>
    <cellStyle name="Normal 13 2 5" xfId="802"/>
    <cellStyle name="Normal 13 2 5 2" xfId="3187"/>
    <cellStyle name="Normal 13 2 5 2 2" xfId="8624"/>
    <cellStyle name="Normal 13 2 5 2 2 2" xfId="18347"/>
    <cellStyle name="Normal 13 2 5 2 2 2 2" xfId="37860"/>
    <cellStyle name="Normal 13 2 5 2 2 2 3" xfId="57753"/>
    <cellStyle name="Normal 13 2 5 2 2 3" xfId="28826"/>
    <cellStyle name="Normal 13 2 5 2 2 4" xfId="48714"/>
    <cellStyle name="Normal 13 2 5 2 3" xfId="13041"/>
    <cellStyle name="Normal 13 2 5 2 3 2" xfId="32555"/>
    <cellStyle name="Normal 13 2 5 2 3 3" xfId="52448"/>
    <cellStyle name="Normal 13 2 5 2 4" xfId="23960"/>
    <cellStyle name="Normal 13 2 5 2 5" xfId="43726"/>
    <cellStyle name="Normal 13 2 5 3" xfId="5987"/>
    <cellStyle name="Normal 13 2 5 3 2" xfId="15724"/>
    <cellStyle name="Normal 13 2 5 3 2 2" xfId="35237"/>
    <cellStyle name="Normal 13 2 5 3 2 3" xfId="55130"/>
    <cellStyle name="Normal 13 2 5 3 3" xfId="27807"/>
    <cellStyle name="Normal 13 2 5 3 4" xfId="47695"/>
    <cellStyle name="Normal 13 2 5 4" xfId="10773"/>
    <cellStyle name="Normal 13 2 5 4 2" xfId="30288"/>
    <cellStyle name="Normal 13 2 5 4 3" xfId="50181"/>
    <cellStyle name="Normal 13 2 5 5" xfId="20494"/>
    <cellStyle name="Normal 13 2 5 6" xfId="40136"/>
    <cellStyle name="Normal 13 2 6" xfId="1950"/>
    <cellStyle name="Normal 13 2 6 2" xfId="4261"/>
    <cellStyle name="Normal 13 2 6 2 2" xfId="9697"/>
    <cellStyle name="Normal 13 2 6 2 2 2" xfId="19420"/>
    <cellStyle name="Normal 13 2 6 2 2 2 2" xfId="38933"/>
    <cellStyle name="Normal 13 2 6 2 2 2 3" xfId="58826"/>
    <cellStyle name="Normal 13 2 6 2 2 3" xfId="29146"/>
    <cellStyle name="Normal 13 2 6 2 2 4" xfId="49034"/>
    <cellStyle name="Normal 13 2 6 2 3" xfId="14114"/>
    <cellStyle name="Normal 13 2 6 2 3 2" xfId="33628"/>
    <cellStyle name="Normal 13 2 6 2 3 3" xfId="53521"/>
    <cellStyle name="Normal 13 2 6 2 4" xfId="25033"/>
    <cellStyle name="Normal 13 2 6 2 5" xfId="44800"/>
    <cellStyle name="Normal 13 2 6 3" xfId="6522"/>
    <cellStyle name="Normal 13 2 6 3 2" xfId="16259"/>
    <cellStyle name="Normal 13 2 6 3 2 2" xfId="35772"/>
    <cellStyle name="Normal 13 2 6 3 2 3" xfId="55665"/>
    <cellStyle name="Normal 13 2 6 3 3" xfId="28342"/>
    <cellStyle name="Normal 13 2 6 3 4" xfId="48230"/>
    <cellStyle name="Normal 13 2 6 4" xfId="11846"/>
    <cellStyle name="Normal 13 2 6 4 2" xfId="31361"/>
    <cellStyle name="Normal 13 2 6 4 3" xfId="51254"/>
    <cellStyle name="Normal 13 2 6 5" xfId="21567"/>
    <cellStyle name="Normal 13 2 6 6" xfId="41284"/>
    <cellStyle name="Normal 13 2 7" xfId="2652"/>
    <cellStyle name="Normal 13 2 7 2" xfId="8089"/>
    <cellStyle name="Normal 13 2 7 2 2" xfId="17812"/>
    <cellStyle name="Normal 13 2 7 2 2 2" xfId="37325"/>
    <cellStyle name="Normal 13 2 7 2 2 3" xfId="57218"/>
    <cellStyle name="Normal 13 2 7 2 3" xfId="28737"/>
    <cellStyle name="Normal 13 2 7 2 4" xfId="48625"/>
    <cellStyle name="Normal 13 2 7 3" xfId="12506"/>
    <cellStyle name="Normal 13 2 7 3 2" xfId="32020"/>
    <cellStyle name="Normal 13 2 7 3 3" xfId="51913"/>
    <cellStyle name="Normal 13 2 7 4" xfId="23425"/>
    <cellStyle name="Normal 13 2 7 5" xfId="43191"/>
    <cellStyle name="Normal 13 2 8" xfId="4870"/>
    <cellStyle name="Normal 13 2 8 2" xfId="14652"/>
    <cellStyle name="Normal 13 2 8 2 2" xfId="34165"/>
    <cellStyle name="Normal 13 2 8 2 3" xfId="54058"/>
    <cellStyle name="Normal 13 2 8 3" xfId="26734"/>
    <cellStyle name="Normal 13 2 8 4" xfId="46578"/>
    <cellStyle name="Normal 13 2 9" xfId="10238"/>
    <cellStyle name="Normal 13 2 9 2" xfId="29753"/>
    <cellStyle name="Normal 13 2 9 3" xfId="49646"/>
    <cellStyle name="Normal 13 3" xfId="224"/>
    <cellStyle name="Normal 13 3 10" xfId="19958"/>
    <cellStyle name="Normal 13 3 11" xfId="39558"/>
    <cellStyle name="Normal 13 3 2" xfId="442"/>
    <cellStyle name="Normal 13 3 2 2" xfId="1528"/>
    <cellStyle name="Normal 13 3 2 2 2" xfId="3900"/>
    <cellStyle name="Normal 13 3 2 2 2 2" xfId="9337"/>
    <cellStyle name="Normal 13 3 2 2 2 2 2" xfId="19060"/>
    <cellStyle name="Normal 13 3 2 2 2 2 2 2" xfId="38573"/>
    <cellStyle name="Normal 13 3 2 2 2 2 2 3" xfId="58466"/>
    <cellStyle name="Normal 13 3 2 2 2 2 3" xfId="21978"/>
    <cellStyle name="Normal 13 3 2 2 2 2 4" xfId="41737"/>
    <cellStyle name="Normal 13 3 2 2 2 3" xfId="13754"/>
    <cellStyle name="Normal 13 3 2 2 2 3 2" xfId="33268"/>
    <cellStyle name="Normal 13 3 2 2 2 3 3" xfId="53161"/>
    <cellStyle name="Normal 13 3 2 2 2 4" xfId="24673"/>
    <cellStyle name="Normal 13 3 2 2 2 5" xfId="44439"/>
    <cellStyle name="Normal 13 3 2 2 3" xfId="7644"/>
    <cellStyle name="Normal 13 3 2 2 3 2" xfId="17367"/>
    <cellStyle name="Normal 13 3 2 2 3 2 2" xfId="36880"/>
    <cellStyle name="Normal 13 3 2 2 3 2 3" xfId="56773"/>
    <cellStyle name="Normal 13 3 2 2 3 3" xfId="25546"/>
    <cellStyle name="Normal 13 3 2 2 3 4" xfId="45314"/>
    <cellStyle name="Normal 13 3 2 2 4" xfId="5627"/>
    <cellStyle name="Normal 13 3 2 2 4 2" xfId="15364"/>
    <cellStyle name="Normal 13 3 2 2 4 2 2" xfId="34877"/>
    <cellStyle name="Normal 13 3 2 2 4 2 3" xfId="54770"/>
    <cellStyle name="Normal 13 3 2 2 4 3" xfId="27447"/>
    <cellStyle name="Normal 13 3 2 2 4 4" xfId="47335"/>
    <cellStyle name="Normal 13 3 2 2 5" xfId="11486"/>
    <cellStyle name="Normal 13 3 2 2 5 2" xfId="31001"/>
    <cellStyle name="Normal 13 3 2 2 5 3" xfId="50894"/>
    <cellStyle name="Normal 13 3 2 2 6" xfId="21207"/>
    <cellStyle name="Normal 13 3 2 2 7" xfId="40862"/>
    <cellStyle name="Normal 13 3 2 3" xfId="977"/>
    <cellStyle name="Normal 13 3 2 3 2" xfId="3362"/>
    <cellStyle name="Normal 13 3 2 3 2 2" xfId="8799"/>
    <cellStyle name="Normal 13 3 2 3 2 2 2" xfId="18522"/>
    <cellStyle name="Normal 13 3 2 3 2 2 2 2" xfId="38035"/>
    <cellStyle name="Normal 13 3 2 3 2 2 2 3" xfId="57928"/>
    <cellStyle name="Normal 13 3 2 3 2 2 3" xfId="26111"/>
    <cellStyle name="Normal 13 3 2 3 2 2 4" xfId="45882"/>
    <cellStyle name="Normal 13 3 2 3 2 3" xfId="13216"/>
    <cellStyle name="Normal 13 3 2 3 2 3 2" xfId="32730"/>
    <cellStyle name="Normal 13 3 2 3 2 3 3" xfId="52623"/>
    <cellStyle name="Normal 13 3 2 3 2 4" xfId="24135"/>
    <cellStyle name="Normal 13 3 2 3 2 5" xfId="43901"/>
    <cellStyle name="Normal 13 3 2 3 3" xfId="7184"/>
    <cellStyle name="Normal 13 3 2 3 3 2" xfId="16920"/>
    <cellStyle name="Normal 13 3 2 3 3 2 2" xfId="36433"/>
    <cellStyle name="Normal 13 3 2 3 3 2 3" xfId="56326"/>
    <cellStyle name="Normal 13 3 2 3 3 3" xfId="25801"/>
    <cellStyle name="Normal 13 3 2 3 3 4" xfId="45570"/>
    <cellStyle name="Normal 13 3 2 3 4" xfId="6162"/>
    <cellStyle name="Normal 13 3 2 3 4 2" xfId="15899"/>
    <cellStyle name="Normal 13 3 2 3 4 2 2" xfId="35412"/>
    <cellStyle name="Normal 13 3 2 3 4 2 3" xfId="55305"/>
    <cellStyle name="Normal 13 3 2 3 4 3" xfId="27982"/>
    <cellStyle name="Normal 13 3 2 3 4 4" xfId="47870"/>
    <cellStyle name="Normal 13 3 2 3 5" xfId="10948"/>
    <cellStyle name="Normal 13 3 2 3 5 2" xfId="30463"/>
    <cellStyle name="Normal 13 3 2 3 5 3" xfId="50356"/>
    <cellStyle name="Normal 13 3 2 3 6" xfId="20669"/>
    <cellStyle name="Normal 13 3 2 3 7" xfId="40311"/>
    <cellStyle name="Normal 13 3 2 4" xfId="2167"/>
    <cellStyle name="Normal 13 3 2 4 2" xfId="4436"/>
    <cellStyle name="Normal 13 3 2 4 2 2" xfId="9872"/>
    <cellStyle name="Normal 13 3 2 4 2 2 2" xfId="19595"/>
    <cellStyle name="Normal 13 3 2 4 2 2 2 2" xfId="39108"/>
    <cellStyle name="Normal 13 3 2 4 2 2 2 3" xfId="59001"/>
    <cellStyle name="Normal 13 3 2 4 2 2 3" xfId="29321"/>
    <cellStyle name="Normal 13 3 2 4 2 2 4" xfId="49209"/>
    <cellStyle name="Normal 13 3 2 4 2 3" xfId="14289"/>
    <cellStyle name="Normal 13 3 2 4 2 3 2" xfId="33803"/>
    <cellStyle name="Normal 13 3 2 4 2 3 3" xfId="53696"/>
    <cellStyle name="Normal 13 3 2 4 2 4" xfId="25208"/>
    <cellStyle name="Normal 13 3 2 4 2 5" xfId="44975"/>
    <cellStyle name="Normal 13 3 2 4 3" xfId="6697"/>
    <cellStyle name="Normal 13 3 2 4 3 2" xfId="16434"/>
    <cellStyle name="Normal 13 3 2 4 3 2 2" xfId="35947"/>
    <cellStyle name="Normal 13 3 2 4 3 2 3" xfId="55840"/>
    <cellStyle name="Normal 13 3 2 4 3 3" xfId="28517"/>
    <cellStyle name="Normal 13 3 2 4 3 4" xfId="48405"/>
    <cellStyle name="Normal 13 3 2 4 4" xfId="12021"/>
    <cellStyle name="Normal 13 3 2 4 4 2" xfId="31536"/>
    <cellStyle name="Normal 13 3 2 4 4 3" xfId="51429"/>
    <cellStyle name="Normal 13 3 2 4 5" xfId="21742"/>
    <cellStyle name="Normal 13 3 2 4 6" xfId="41501"/>
    <cellStyle name="Normal 13 3 2 5" xfId="2827"/>
    <cellStyle name="Normal 13 3 2 5 2" xfId="8264"/>
    <cellStyle name="Normal 13 3 2 5 2 2" xfId="17987"/>
    <cellStyle name="Normal 13 3 2 5 2 2 2" xfId="37500"/>
    <cellStyle name="Normal 13 3 2 5 2 2 3" xfId="57393"/>
    <cellStyle name="Normal 13 3 2 5 2 3" xfId="26358"/>
    <cellStyle name="Normal 13 3 2 5 2 4" xfId="46131"/>
    <cellStyle name="Normal 13 3 2 5 3" xfId="12681"/>
    <cellStyle name="Normal 13 3 2 5 3 2" xfId="32195"/>
    <cellStyle name="Normal 13 3 2 5 3 3" xfId="52088"/>
    <cellStyle name="Normal 13 3 2 5 4" xfId="23600"/>
    <cellStyle name="Normal 13 3 2 5 5" xfId="43366"/>
    <cellStyle name="Normal 13 3 2 6" xfId="5087"/>
    <cellStyle name="Normal 13 3 2 6 2" xfId="14827"/>
    <cellStyle name="Normal 13 3 2 6 2 2" xfId="34340"/>
    <cellStyle name="Normal 13 3 2 6 2 3" xfId="54233"/>
    <cellStyle name="Normal 13 3 2 6 3" xfId="26909"/>
    <cellStyle name="Normal 13 3 2 6 4" xfId="46795"/>
    <cellStyle name="Normal 13 3 2 7" xfId="10413"/>
    <cellStyle name="Normal 13 3 2 7 2" xfId="29928"/>
    <cellStyle name="Normal 13 3 2 7 3" xfId="49821"/>
    <cellStyle name="Normal 13 3 2 8" xfId="20134"/>
    <cellStyle name="Normal 13 3 2 9" xfId="39776"/>
    <cellStyle name="Normal 13 3 3" xfId="618"/>
    <cellStyle name="Normal 13 3 3 2" xfId="1704"/>
    <cellStyle name="Normal 13 3 3 2 2" xfId="4076"/>
    <cellStyle name="Normal 13 3 3 2 2 2" xfId="9513"/>
    <cellStyle name="Normal 13 3 3 2 2 2 2" xfId="19236"/>
    <cellStyle name="Normal 13 3 3 2 2 2 2 2" xfId="38749"/>
    <cellStyle name="Normal 13 3 3 2 2 2 2 3" xfId="58642"/>
    <cellStyle name="Normal 13 3 3 2 2 2 3" xfId="21972"/>
    <cellStyle name="Normal 13 3 3 2 2 2 4" xfId="41731"/>
    <cellStyle name="Normal 13 3 3 2 2 3" xfId="13930"/>
    <cellStyle name="Normal 13 3 3 2 2 3 2" xfId="33444"/>
    <cellStyle name="Normal 13 3 3 2 2 3 3" xfId="53337"/>
    <cellStyle name="Normal 13 3 3 2 2 4" xfId="24849"/>
    <cellStyle name="Normal 13 3 3 2 2 5" xfId="44615"/>
    <cellStyle name="Normal 13 3 3 2 3" xfId="7791"/>
    <cellStyle name="Normal 13 3 3 2 3 2" xfId="17514"/>
    <cellStyle name="Normal 13 3 3 2 3 2 2" xfId="37027"/>
    <cellStyle name="Normal 13 3 3 2 3 2 3" xfId="56920"/>
    <cellStyle name="Normal 13 3 3 2 3 3" xfId="26489"/>
    <cellStyle name="Normal 13 3 3 2 3 4" xfId="46262"/>
    <cellStyle name="Normal 13 3 3 2 4" xfId="5803"/>
    <cellStyle name="Normal 13 3 3 2 4 2" xfId="15540"/>
    <cellStyle name="Normal 13 3 3 2 4 2 2" xfId="35053"/>
    <cellStyle name="Normal 13 3 3 2 4 2 3" xfId="54946"/>
    <cellStyle name="Normal 13 3 3 2 4 3" xfId="27623"/>
    <cellStyle name="Normal 13 3 3 2 4 4" xfId="47511"/>
    <cellStyle name="Normal 13 3 3 2 5" xfId="11662"/>
    <cellStyle name="Normal 13 3 3 2 5 2" xfId="31177"/>
    <cellStyle name="Normal 13 3 3 2 5 3" xfId="51070"/>
    <cellStyle name="Normal 13 3 3 2 6" xfId="21383"/>
    <cellStyle name="Normal 13 3 3 2 7" xfId="41038"/>
    <cellStyle name="Normal 13 3 3 3" xfId="1153"/>
    <cellStyle name="Normal 13 3 3 3 2" xfId="3538"/>
    <cellStyle name="Normal 13 3 3 3 2 2" xfId="8975"/>
    <cellStyle name="Normal 13 3 3 3 2 2 2" xfId="18698"/>
    <cellStyle name="Normal 13 3 3 3 2 2 2 2" xfId="38211"/>
    <cellStyle name="Normal 13 3 3 3 2 2 2 3" xfId="58104"/>
    <cellStyle name="Normal 13 3 3 3 2 2 3" xfId="26131"/>
    <cellStyle name="Normal 13 3 3 3 2 2 4" xfId="45902"/>
    <cellStyle name="Normal 13 3 3 3 2 3" xfId="13392"/>
    <cellStyle name="Normal 13 3 3 3 2 3 2" xfId="32906"/>
    <cellStyle name="Normal 13 3 3 3 2 3 3" xfId="52799"/>
    <cellStyle name="Normal 13 3 3 3 2 4" xfId="24311"/>
    <cellStyle name="Normal 13 3 3 3 2 5" xfId="44077"/>
    <cellStyle name="Normal 13 3 3 3 3" xfId="7331"/>
    <cellStyle name="Normal 13 3 3 3 3 2" xfId="17067"/>
    <cellStyle name="Normal 13 3 3 3 3 2 2" xfId="36580"/>
    <cellStyle name="Normal 13 3 3 3 3 2 3" xfId="56473"/>
    <cellStyle name="Normal 13 3 3 3 3 3" xfId="25613"/>
    <cellStyle name="Normal 13 3 3 3 3 4" xfId="45382"/>
    <cellStyle name="Normal 13 3 3 3 4" xfId="6338"/>
    <cellStyle name="Normal 13 3 3 3 4 2" xfId="16075"/>
    <cellStyle name="Normal 13 3 3 3 4 2 2" xfId="35588"/>
    <cellStyle name="Normal 13 3 3 3 4 2 3" xfId="55481"/>
    <cellStyle name="Normal 13 3 3 3 4 3" xfId="28158"/>
    <cellStyle name="Normal 13 3 3 3 4 4" xfId="48046"/>
    <cellStyle name="Normal 13 3 3 3 5" xfId="11124"/>
    <cellStyle name="Normal 13 3 3 3 5 2" xfId="30639"/>
    <cellStyle name="Normal 13 3 3 3 5 3" xfId="50532"/>
    <cellStyle name="Normal 13 3 3 3 6" xfId="20845"/>
    <cellStyle name="Normal 13 3 3 3 7" xfId="40487"/>
    <cellStyle name="Normal 13 3 3 4" xfId="2343"/>
    <cellStyle name="Normal 13 3 3 4 2" xfId="4612"/>
    <cellStyle name="Normal 13 3 3 4 2 2" xfId="10048"/>
    <cellStyle name="Normal 13 3 3 4 2 2 2" xfId="19771"/>
    <cellStyle name="Normal 13 3 3 4 2 2 2 2" xfId="39284"/>
    <cellStyle name="Normal 13 3 3 4 2 2 2 3" xfId="59177"/>
    <cellStyle name="Normal 13 3 3 4 2 2 3" xfId="29497"/>
    <cellStyle name="Normal 13 3 3 4 2 2 4" xfId="49385"/>
    <cellStyle name="Normal 13 3 3 4 2 3" xfId="14465"/>
    <cellStyle name="Normal 13 3 3 4 2 3 2" xfId="33979"/>
    <cellStyle name="Normal 13 3 3 4 2 3 3" xfId="53872"/>
    <cellStyle name="Normal 13 3 3 4 2 4" xfId="25384"/>
    <cellStyle name="Normal 13 3 3 4 2 5" xfId="45151"/>
    <cellStyle name="Normal 13 3 3 4 3" xfId="6873"/>
    <cellStyle name="Normal 13 3 3 4 3 2" xfId="16610"/>
    <cellStyle name="Normal 13 3 3 4 3 2 2" xfId="36123"/>
    <cellStyle name="Normal 13 3 3 4 3 2 3" xfId="56016"/>
    <cellStyle name="Normal 13 3 3 4 3 3" xfId="28693"/>
    <cellStyle name="Normal 13 3 3 4 3 4" xfId="48581"/>
    <cellStyle name="Normal 13 3 3 4 4" xfId="12197"/>
    <cellStyle name="Normal 13 3 3 4 4 2" xfId="31712"/>
    <cellStyle name="Normal 13 3 3 4 4 3" xfId="51605"/>
    <cellStyle name="Normal 13 3 3 4 5" xfId="21918"/>
    <cellStyle name="Normal 13 3 3 4 6" xfId="41677"/>
    <cellStyle name="Normal 13 3 3 5" xfId="3003"/>
    <cellStyle name="Normal 13 3 3 5 2" xfId="8440"/>
    <cellStyle name="Normal 13 3 3 5 2 2" xfId="18163"/>
    <cellStyle name="Normal 13 3 3 5 2 2 2" xfId="37676"/>
    <cellStyle name="Normal 13 3 3 5 2 2 3" xfId="57569"/>
    <cellStyle name="Normal 13 3 3 5 2 3" xfId="26396"/>
    <cellStyle name="Normal 13 3 3 5 2 4" xfId="46169"/>
    <cellStyle name="Normal 13 3 3 5 3" xfId="12857"/>
    <cellStyle name="Normal 13 3 3 5 3 2" xfId="32371"/>
    <cellStyle name="Normal 13 3 3 5 3 3" xfId="52264"/>
    <cellStyle name="Normal 13 3 3 5 4" xfId="23776"/>
    <cellStyle name="Normal 13 3 3 5 5" xfId="43542"/>
    <cellStyle name="Normal 13 3 3 6" xfId="5263"/>
    <cellStyle name="Normal 13 3 3 6 2" xfId="15003"/>
    <cellStyle name="Normal 13 3 3 6 2 2" xfId="34516"/>
    <cellStyle name="Normal 13 3 3 6 2 3" xfId="54409"/>
    <cellStyle name="Normal 13 3 3 6 3" xfId="27085"/>
    <cellStyle name="Normal 13 3 3 6 4" xfId="46971"/>
    <cellStyle name="Normal 13 3 3 7" xfId="10589"/>
    <cellStyle name="Normal 13 3 3 7 2" xfId="30104"/>
    <cellStyle name="Normal 13 3 3 7 3" xfId="49997"/>
    <cellStyle name="Normal 13 3 3 8" xfId="20310"/>
    <cellStyle name="Normal 13 3 3 9" xfId="39952"/>
    <cellStyle name="Normal 13 3 4" xfId="1352"/>
    <cellStyle name="Normal 13 3 4 2" xfId="3724"/>
    <cellStyle name="Normal 13 3 4 2 2" xfId="9161"/>
    <cellStyle name="Normal 13 3 4 2 2 2" xfId="18884"/>
    <cellStyle name="Normal 13 3 4 2 2 2 2" xfId="38397"/>
    <cellStyle name="Normal 13 3 4 2 2 2 3" xfId="58290"/>
    <cellStyle name="Normal 13 3 4 2 2 3" xfId="26222"/>
    <cellStyle name="Normal 13 3 4 2 2 4" xfId="45993"/>
    <cellStyle name="Normal 13 3 4 2 3" xfId="13578"/>
    <cellStyle name="Normal 13 3 4 2 3 2" xfId="33092"/>
    <cellStyle name="Normal 13 3 4 2 3 3" xfId="52985"/>
    <cellStyle name="Normal 13 3 4 2 4" xfId="24497"/>
    <cellStyle name="Normal 13 3 4 2 5" xfId="44263"/>
    <cellStyle name="Normal 13 3 4 3" xfId="7497"/>
    <cellStyle name="Normal 13 3 4 3 2" xfId="17220"/>
    <cellStyle name="Normal 13 3 4 3 2 2" xfId="36733"/>
    <cellStyle name="Normal 13 3 4 3 2 3" xfId="56626"/>
    <cellStyle name="Normal 13 3 4 3 3" xfId="26246"/>
    <cellStyle name="Normal 13 3 4 3 4" xfId="46017"/>
    <cellStyle name="Normal 13 3 4 4" xfId="5451"/>
    <cellStyle name="Normal 13 3 4 4 2" xfId="15188"/>
    <cellStyle name="Normal 13 3 4 4 2 2" xfId="34701"/>
    <cellStyle name="Normal 13 3 4 4 2 3" xfId="54594"/>
    <cellStyle name="Normal 13 3 4 4 3" xfId="27271"/>
    <cellStyle name="Normal 13 3 4 4 4" xfId="47159"/>
    <cellStyle name="Normal 13 3 4 5" xfId="11310"/>
    <cellStyle name="Normal 13 3 4 5 2" xfId="30825"/>
    <cellStyle name="Normal 13 3 4 5 3" xfId="50718"/>
    <cellStyle name="Normal 13 3 4 6" xfId="21031"/>
    <cellStyle name="Normal 13 3 4 7" xfId="40686"/>
    <cellStyle name="Normal 13 3 5" xfId="801"/>
    <cellStyle name="Normal 13 3 5 2" xfId="3186"/>
    <cellStyle name="Normal 13 3 5 2 2" xfId="8623"/>
    <cellStyle name="Normal 13 3 5 2 2 2" xfId="18346"/>
    <cellStyle name="Normal 13 3 5 2 2 2 2" xfId="37859"/>
    <cellStyle name="Normal 13 3 5 2 2 2 3" xfId="57752"/>
    <cellStyle name="Normal 13 3 5 2 2 3" xfId="22244"/>
    <cellStyle name="Normal 13 3 5 2 2 4" xfId="42005"/>
    <cellStyle name="Normal 13 3 5 2 3" xfId="13040"/>
    <cellStyle name="Normal 13 3 5 2 3 2" xfId="32554"/>
    <cellStyle name="Normal 13 3 5 2 3 3" xfId="52447"/>
    <cellStyle name="Normal 13 3 5 2 4" xfId="23959"/>
    <cellStyle name="Normal 13 3 5 2 5" xfId="43725"/>
    <cellStyle name="Normal 13 3 5 3" xfId="7037"/>
    <cellStyle name="Normal 13 3 5 3 2" xfId="16773"/>
    <cellStyle name="Normal 13 3 5 3 2 2" xfId="36286"/>
    <cellStyle name="Normal 13 3 5 3 2 3" xfId="56179"/>
    <cellStyle name="Normal 13 3 5 3 3" xfId="23027"/>
    <cellStyle name="Normal 13 3 5 3 4" xfId="42792"/>
    <cellStyle name="Normal 13 3 5 4" xfId="5986"/>
    <cellStyle name="Normal 13 3 5 4 2" xfId="15723"/>
    <cellStyle name="Normal 13 3 5 4 2 2" xfId="35236"/>
    <cellStyle name="Normal 13 3 5 4 2 3" xfId="55129"/>
    <cellStyle name="Normal 13 3 5 4 3" xfId="27806"/>
    <cellStyle name="Normal 13 3 5 4 4" xfId="47694"/>
    <cellStyle name="Normal 13 3 5 5" xfId="10772"/>
    <cellStyle name="Normal 13 3 5 5 2" xfId="30287"/>
    <cellStyle name="Normal 13 3 5 5 3" xfId="50180"/>
    <cellStyle name="Normal 13 3 5 6" xfId="20493"/>
    <cellStyle name="Normal 13 3 5 7" xfId="40135"/>
    <cellStyle name="Normal 13 3 6" xfId="1949"/>
    <cellStyle name="Normal 13 3 6 2" xfId="4260"/>
    <cellStyle name="Normal 13 3 6 2 2" xfId="9696"/>
    <cellStyle name="Normal 13 3 6 2 2 2" xfId="19419"/>
    <cellStyle name="Normal 13 3 6 2 2 2 2" xfId="38932"/>
    <cellStyle name="Normal 13 3 6 2 2 2 3" xfId="58825"/>
    <cellStyle name="Normal 13 3 6 2 2 3" xfId="29145"/>
    <cellStyle name="Normal 13 3 6 2 2 4" xfId="49033"/>
    <cellStyle name="Normal 13 3 6 2 3" xfId="14113"/>
    <cellStyle name="Normal 13 3 6 2 3 2" xfId="33627"/>
    <cellStyle name="Normal 13 3 6 2 3 3" xfId="53520"/>
    <cellStyle name="Normal 13 3 6 2 4" xfId="25032"/>
    <cellStyle name="Normal 13 3 6 2 5" xfId="44799"/>
    <cellStyle name="Normal 13 3 6 3" xfId="6521"/>
    <cellStyle name="Normal 13 3 6 3 2" xfId="16258"/>
    <cellStyle name="Normal 13 3 6 3 2 2" xfId="35771"/>
    <cellStyle name="Normal 13 3 6 3 2 3" xfId="55664"/>
    <cellStyle name="Normal 13 3 6 3 3" xfId="28341"/>
    <cellStyle name="Normal 13 3 6 3 4" xfId="48229"/>
    <cellStyle name="Normal 13 3 6 4" xfId="11845"/>
    <cellStyle name="Normal 13 3 6 4 2" xfId="31360"/>
    <cellStyle name="Normal 13 3 6 4 3" xfId="51253"/>
    <cellStyle name="Normal 13 3 6 5" xfId="21566"/>
    <cellStyle name="Normal 13 3 6 6" xfId="41283"/>
    <cellStyle name="Normal 13 3 7" xfId="2651"/>
    <cellStyle name="Normal 13 3 7 2" xfId="8088"/>
    <cellStyle name="Normal 13 3 7 2 2" xfId="17811"/>
    <cellStyle name="Normal 13 3 7 2 2 2" xfId="37324"/>
    <cellStyle name="Normal 13 3 7 2 2 3" xfId="57217"/>
    <cellStyle name="Normal 13 3 7 2 3" xfId="23000"/>
    <cellStyle name="Normal 13 3 7 2 4" xfId="42765"/>
    <cellStyle name="Normal 13 3 7 3" xfId="12505"/>
    <cellStyle name="Normal 13 3 7 3 2" xfId="32019"/>
    <cellStyle name="Normal 13 3 7 3 3" xfId="51912"/>
    <cellStyle name="Normal 13 3 7 4" xfId="23424"/>
    <cellStyle name="Normal 13 3 7 5" xfId="43190"/>
    <cellStyle name="Normal 13 3 8" xfId="4869"/>
    <cellStyle name="Normal 13 3 8 2" xfId="14651"/>
    <cellStyle name="Normal 13 3 8 2 2" xfId="34164"/>
    <cellStyle name="Normal 13 3 8 2 3" xfId="54057"/>
    <cellStyle name="Normal 13 3 8 3" xfId="26733"/>
    <cellStyle name="Normal 13 3 8 4" xfId="46577"/>
    <cellStyle name="Normal 13 3 9" xfId="10237"/>
    <cellStyle name="Normal 13 3 9 2" xfId="29752"/>
    <cellStyle name="Normal 13 3 9 3" xfId="49645"/>
    <cellStyle name="Normal 13 4" xfId="216"/>
    <cellStyle name="Normal 13 4 10" xfId="19950"/>
    <cellStyle name="Normal 13 4 11" xfId="39550"/>
    <cellStyle name="Normal 13 4 2" xfId="434"/>
    <cellStyle name="Normal 13 4 2 2" xfId="1520"/>
    <cellStyle name="Normal 13 4 2 2 2" xfId="3892"/>
    <cellStyle name="Normal 13 4 2 2 2 2" xfId="9329"/>
    <cellStyle name="Normal 13 4 2 2 2 2 2" xfId="19052"/>
    <cellStyle name="Normal 13 4 2 2 2 2 2 2" xfId="38565"/>
    <cellStyle name="Normal 13 4 2 2 2 2 2 3" xfId="58458"/>
    <cellStyle name="Normal 13 4 2 2 2 2 3" xfId="28942"/>
    <cellStyle name="Normal 13 4 2 2 2 2 4" xfId="48830"/>
    <cellStyle name="Normal 13 4 2 2 2 3" xfId="13746"/>
    <cellStyle name="Normal 13 4 2 2 2 3 2" xfId="33260"/>
    <cellStyle name="Normal 13 4 2 2 2 3 3" xfId="53153"/>
    <cellStyle name="Normal 13 4 2 2 2 4" xfId="24665"/>
    <cellStyle name="Normal 13 4 2 2 2 5" xfId="44431"/>
    <cellStyle name="Normal 13 4 2 2 3" xfId="5619"/>
    <cellStyle name="Normal 13 4 2 2 3 2" xfId="15356"/>
    <cellStyle name="Normal 13 4 2 2 3 2 2" xfId="34869"/>
    <cellStyle name="Normal 13 4 2 2 3 2 3" xfId="54762"/>
    <cellStyle name="Normal 13 4 2 2 3 3" xfId="27439"/>
    <cellStyle name="Normal 13 4 2 2 3 4" xfId="47327"/>
    <cellStyle name="Normal 13 4 2 2 4" xfId="11478"/>
    <cellStyle name="Normal 13 4 2 2 4 2" xfId="30993"/>
    <cellStyle name="Normal 13 4 2 2 4 3" xfId="50886"/>
    <cellStyle name="Normal 13 4 2 2 5" xfId="21199"/>
    <cellStyle name="Normal 13 4 2 2 6" xfId="40854"/>
    <cellStyle name="Normal 13 4 2 3" xfId="969"/>
    <cellStyle name="Normal 13 4 2 3 2" xfId="3354"/>
    <cellStyle name="Normal 13 4 2 3 2 2" xfId="8791"/>
    <cellStyle name="Normal 13 4 2 3 2 2 2" xfId="18514"/>
    <cellStyle name="Normal 13 4 2 3 2 2 2 2" xfId="38027"/>
    <cellStyle name="Normal 13 4 2 3 2 2 2 3" xfId="57920"/>
    <cellStyle name="Normal 13 4 2 3 2 2 3" xfId="28851"/>
    <cellStyle name="Normal 13 4 2 3 2 2 4" xfId="48739"/>
    <cellStyle name="Normal 13 4 2 3 2 3" xfId="13208"/>
    <cellStyle name="Normal 13 4 2 3 2 3 2" xfId="32722"/>
    <cellStyle name="Normal 13 4 2 3 2 3 3" xfId="52615"/>
    <cellStyle name="Normal 13 4 2 3 2 4" xfId="24127"/>
    <cellStyle name="Normal 13 4 2 3 2 5" xfId="43893"/>
    <cellStyle name="Normal 13 4 2 3 3" xfId="6154"/>
    <cellStyle name="Normal 13 4 2 3 3 2" xfId="15891"/>
    <cellStyle name="Normal 13 4 2 3 3 2 2" xfId="35404"/>
    <cellStyle name="Normal 13 4 2 3 3 2 3" xfId="55297"/>
    <cellStyle name="Normal 13 4 2 3 3 3" xfId="27974"/>
    <cellStyle name="Normal 13 4 2 3 3 4" xfId="47862"/>
    <cellStyle name="Normal 13 4 2 3 4" xfId="10940"/>
    <cellStyle name="Normal 13 4 2 3 4 2" xfId="30455"/>
    <cellStyle name="Normal 13 4 2 3 4 3" xfId="50348"/>
    <cellStyle name="Normal 13 4 2 3 5" xfId="20661"/>
    <cellStyle name="Normal 13 4 2 3 6" xfId="40303"/>
    <cellStyle name="Normal 13 4 2 4" xfId="2159"/>
    <cellStyle name="Normal 13 4 2 4 2" xfId="4428"/>
    <cellStyle name="Normal 13 4 2 4 2 2" xfId="9864"/>
    <cellStyle name="Normal 13 4 2 4 2 2 2" xfId="19587"/>
    <cellStyle name="Normal 13 4 2 4 2 2 2 2" xfId="39100"/>
    <cellStyle name="Normal 13 4 2 4 2 2 2 3" xfId="58993"/>
    <cellStyle name="Normal 13 4 2 4 2 2 3" xfId="29313"/>
    <cellStyle name="Normal 13 4 2 4 2 2 4" xfId="49201"/>
    <cellStyle name="Normal 13 4 2 4 2 3" xfId="14281"/>
    <cellStyle name="Normal 13 4 2 4 2 3 2" xfId="33795"/>
    <cellStyle name="Normal 13 4 2 4 2 3 3" xfId="53688"/>
    <cellStyle name="Normal 13 4 2 4 2 4" xfId="25200"/>
    <cellStyle name="Normal 13 4 2 4 2 5" xfId="44967"/>
    <cellStyle name="Normal 13 4 2 4 3" xfId="6689"/>
    <cellStyle name="Normal 13 4 2 4 3 2" xfId="16426"/>
    <cellStyle name="Normal 13 4 2 4 3 2 2" xfId="35939"/>
    <cellStyle name="Normal 13 4 2 4 3 2 3" xfId="55832"/>
    <cellStyle name="Normal 13 4 2 4 3 3" xfId="28509"/>
    <cellStyle name="Normal 13 4 2 4 3 4" xfId="48397"/>
    <cellStyle name="Normal 13 4 2 4 4" xfId="12013"/>
    <cellStyle name="Normal 13 4 2 4 4 2" xfId="31528"/>
    <cellStyle name="Normal 13 4 2 4 4 3" xfId="51421"/>
    <cellStyle name="Normal 13 4 2 4 5" xfId="21734"/>
    <cellStyle name="Normal 13 4 2 4 6" xfId="41493"/>
    <cellStyle name="Normal 13 4 2 5" xfId="2819"/>
    <cellStyle name="Normal 13 4 2 5 2" xfId="8256"/>
    <cellStyle name="Normal 13 4 2 5 2 2" xfId="17979"/>
    <cellStyle name="Normal 13 4 2 5 2 2 2" xfId="37492"/>
    <cellStyle name="Normal 13 4 2 5 2 2 3" xfId="57385"/>
    <cellStyle name="Normal 13 4 2 5 2 3" xfId="28762"/>
    <cellStyle name="Normal 13 4 2 5 2 4" xfId="48650"/>
    <cellStyle name="Normal 13 4 2 5 3" xfId="12673"/>
    <cellStyle name="Normal 13 4 2 5 3 2" xfId="32187"/>
    <cellStyle name="Normal 13 4 2 5 3 3" xfId="52080"/>
    <cellStyle name="Normal 13 4 2 5 4" xfId="23592"/>
    <cellStyle name="Normal 13 4 2 5 5" xfId="43358"/>
    <cellStyle name="Normal 13 4 2 6" xfId="5079"/>
    <cellStyle name="Normal 13 4 2 6 2" xfId="14819"/>
    <cellStyle name="Normal 13 4 2 6 2 2" xfId="34332"/>
    <cellStyle name="Normal 13 4 2 6 2 3" xfId="54225"/>
    <cellStyle name="Normal 13 4 2 6 3" xfId="26901"/>
    <cellStyle name="Normal 13 4 2 6 4" xfId="46787"/>
    <cellStyle name="Normal 13 4 2 7" xfId="10405"/>
    <cellStyle name="Normal 13 4 2 7 2" xfId="29920"/>
    <cellStyle name="Normal 13 4 2 7 3" xfId="49813"/>
    <cellStyle name="Normal 13 4 2 8" xfId="20126"/>
    <cellStyle name="Normal 13 4 2 9" xfId="39768"/>
    <cellStyle name="Normal 13 4 3" xfId="610"/>
    <cellStyle name="Normal 13 4 3 2" xfId="1696"/>
    <cellStyle name="Normal 13 4 3 2 2" xfId="4068"/>
    <cellStyle name="Normal 13 4 3 2 2 2" xfId="9505"/>
    <cellStyle name="Normal 13 4 3 2 2 2 2" xfId="19228"/>
    <cellStyle name="Normal 13 4 3 2 2 2 2 2" xfId="38741"/>
    <cellStyle name="Normal 13 4 3 2 2 2 2 3" xfId="58634"/>
    <cellStyle name="Normal 13 4 3 2 2 2 3" xfId="28971"/>
    <cellStyle name="Normal 13 4 3 2 2 2 4" xfId="48859"/>
    <cellStyle name="Normal 13 4 3 2 2 3" xfId="13922"/>
    <cellStyle name="Normal 13 4 3 2 2 3 2" xfId="33436"/>
    <cellStyle name="Normal 13 4 3 2 2 3 3" xfId="53329"/>
    <cellStyle name="Normal 13 4 3 2 2 4" xfId="24841"/>
    <cellStyle name="Normal 13 4 3 2 2 5" xfId="44607"/>
    <cellStyle name="Normal 13 4 3 2 3" xfId="5795"/>
    <cellStyle name="Normal 13 4 3 2 3 2" xfId="15532"/>
    <cellStyle name="Normal 13 4 3 2 3 2 2" xfId="35045"/>
    <cellStyle name="Normal 13 4 3 2 3 2 3" xfId="54938"/>
    <cellStyle name="Normal 13 4 3 2 3 3" xfId="27615"/>
    <cellStyle name="Normal 13 4 3 2 3 4" xfId="47503"/>
    <cellStyle name="Normal 13 4 3 2 4" xfId="11654"/>
    <cellStyle name="Normal 13 4 3 2 4 2" xfId="31169"/>
    <cellStyle name="Normal 13 4 3 2 4 3" xfId="51062"/>
    <cellStyle name="Normal 13 4 3 2 5" xfId="21375"/>
    <cellStyle name="Normal 13 4 3 2 6" xfId="41030"/>
    <cellStyle name="Normal 13 4 3 3" xfId="1145"/>
    <cellStyle name="Normal 13 4 3 3 2" xfId="3530"/>
    <cellStyle name="Normal 13 4 3 3 2 2" xfId="8967"/>
    <cellStyle name="Normal 13 4 3 3 2 2 2" xfId="18690"/>
    <cellStyle name="Normal 13 4 3 3 2 2 2 2" xfId="38203"/>
    <cellStyle name="Normal 13 4 3 3 2 2 2 3" xfId="58096"/>
    <cellStyle name="Normal 13 4 3 3 2 2 3" xfId="28880"/>
    <cellStyle name="Normal 13 4 3 3 2 2 4" xfId="48768"/>
    <cellStyle name="Normal 13 4 3 3 2 3" xfId="13384"/>
    <cellStyle name="Normal 13 4 3 3 2 3 2" xfId="32898"/>
    <cellStyle name="Normal 13 4 3 3 2 3 3" xfId="52791"/>
    <cellStyle name="Normal 13 4 3 3 2 4" xfId="24303"/>
    <cellStyle name="Normal 13 4 3 3 2 5" xfId="44069"/>
    <cellStyle name="Normal 13 4 3 3 3" xfId="6330"/>
    <cellStyle name="Normal 13 4 3 3 3 2" xfId="16067"/>
    <cellStyle name="Normal 13 4 3 3 3 2 2" xfId="35580"/>
    <cellStyle name="Normal 13 4 3 3 3 2 3" xfId="55473"/>
    <cellStyle name="Normal 13 4 3 3 3 3" xfId="28150"/>
    <cellStyle name="Normal 13 4 3 3 3 4" xfId="48038"/>
    <cellStyle name="Normal 13 4 3 3 4" xfId="11116"/>
    <cellStyle name="Normal 13 4 3 3 4 2" xfId="30631"/>
    <cellStyle name="Normal 13 4 3 3 4 3" xfId="50524"/>
    <cellStyle name="Normal 13 4 3 3 5" xfId="20837"/>
    <cellStyle name="Normal 13 4 3 3 6" xfId="40479"/>
    <cellStyle name="Normal 13 4 3 4" xfId="2335"/>
    <cellStyle name="Normal 13 4 3 4 2" xfId="4604"/>
    <cellStyle name="Normal 13 4 3 4 2 2" xfId="10040"/>
    <cellStyle name="Normal 13 4 3 4 2 2 2" xfId="19763"/>
    <cellStyle name="Normal 13 4 3 4 2 2 2 2" xfId="39276"/>
    <cellStyle name="Normal 13 4 3 4 2 2 2 3" xfId="59169"/>
    <cellStyle name="Normal 13 4 3 4 2 2 3" xfId="29489"/>
    <cellStyle name="Normal 13 4 3 4 2 2 4" xfId="49377"/>
    <cellStyle name="Normal 13 4 3 4 2 3" xfId="14457"/>
    <cellStyle name="Normal 13 4 3 4 2 3 2" xfId="33971"/>
    <cellStyle name="Normal 13 4 3 4 2 3 3" xfId="53864"/>
    <cellStyle name="Normal 13 4 3 4 2 4" xfId="25376"/>
    <cellStyle name="Normal 13 4 3 4 2 5" xfId="45143"/>
    <cellStyle name="Normal 13 4 3 4 3" xfId="6865"/>
    <cellStyle name="Normal 13 4 3 4 3 2" xfId="16602"/>
    <cellStyle name="Normal 13 4 3 4 3 2 2" xfId="36115"/>
    <cellStyle name="Normal 13 4 3 4 3 2 3" xfId="56008"/>
    <cellStyle name="Normal 13 4 3 4 3 3" xfId="28685"/>
    <cellStyle name="Normal 13 4 3 4 3 4" xfId="48573"/>
    <cellStyle name="Normal 13 4 3 4 4" xfId="12189"/>
    <cellStyle name="Normal 13 4 3 4 4 2" xfId="31704"/>
    <cellStyle name="Normal 13 4 3 4 4 3" xfId="51597"/>
    <cellStyle name="Normal 13 4 3 4 5" xfId="21910"/>
    <cellStyle name="Normal 13 4 3 4 6" xfId="41669"/>
    <cellStyle name="Normal 13 4 3 5" xfId="2995"/>
    <cellStyle name="Normal 13 4 3 5 2" xfId="8432"/>
    <cellStyle name="Normal 13 4 3 5 2 2" xfId="18155"/>
    <cellStyle name="Normal 13 4 3 5 2 2 2" xfId="37668"/>
    <cellStyle name="Normal 13 4 3 5 2 2 3" xfId="57561"/>
    <cellStyle name="Normal 13 4 3 5 2 3" xfId="28791"/>
    <cellStyle name="Normal 13 4 3 5 2 4" xfId="48679"/>
    <cellStyle name="Normal 13 4 3 5 3" xfId="12849"/>
    <cellStyle name="Normal 13 4 3 5 3 2" xfId="32363"/>
    <cellStyle name="Normal 13 4 3 5 3 3" xfId="52256"/>
    <cellStyle name="Normal 13 4 3 5 4" xfId="23768"/>
    <cellStyle name="Normal 13 4 3 5 5" xfId="43534"/>
    <cellStyle name="Normal 13 4 3 6" xfId="5255"/>
    <cellStyle name="Normal 13 4 3 6 2" xfId="14995"/>
    <cellStyle name="Normal 13 4 3 6 2 2" xfId="34508"/>
    <cellStyle name="Normal 13 4 3 6 2 3" xfId="54401"/>
    <cellStyle name="Normal 13 4 3 6 3" xfId="27077"/>
    <cellStyle name="Normal 13 4 3 6 4" xfId="46963"/>
    <cellStyle name="Normal 13 4 3 7" xfId="10581"/>
    <cellStyle name="Normal 13 4 3 7 2" xfId="30096"/>
    <cellStyle name="Normal 13 4 3 7 3" xfId="49989"/>
    <cellStyle name="Normal 13 4 3 8" xfId="20302"/>
    <cellStyle name="Normal 13 4 3 9" xfId="39944"/>
    <cellStyle name="Normal 13 4 4" xfId="1344"/>
    <cellStyle name="Normal 13 4 4 2" xfId="3716"/>
    <cellStyle name="Normal 13 4 4 2 2" xfId="9153"/>
    <cellStyle name="Normal 13 4 4 2 2 2" xfId="18876"/>
    <cellStyle name="Normal 13 4 4 2 2 2 2" xfId="38389"/>
    <cellStyle name="Normal 13 4 4 2 2 2 3" xfId="58282"/>
    <cellStyle name="Normal 13 4 4 2 2 3" xfId="28913"/>
    <cellStyle name="Normal 13 4 4 2 2 4" xfId="48801"/>
    <cellStyle name="Normal 13 4 4 2 3" xfId="13570"/>
    <cellStyle name="Normal 13 4 4 2 3 2" xfId="33084"/>
    <cellStyle name="Normal 13 4 4 2 3 3" xfId="52977"/>
    <cellStyle name="Normal 13 4 4 2 4" xfId="24489"/>
    <cellStyle name="Normal 13 4 4 2 5" xfId="44255"/>
    <cellStyle name="Normal 13 4 4 3" xfId="5443"/>
    <cellStyle name="Normal 13 4 4 3 2" xfId="15180"/>
    <cellStyle name="Normal 13 4 4 3 2 2" xfId="34693"/>
    <cellStyle name="Normal 13 4 4 3 2 3" xfId="54586"/>
    <cellStyle name="Normal 13 4 4 3 3" xfId="27263"/>
    <cellStyle name="Normal 13 4 4 3 4" xfId="47151"/>
    <cellStyle name="Normal 13 4 4 4" xfId="11302"/>
    <cellStyle name="Normal 13 4 4 4 2" xfId="30817"/>
    <cellStyle name="Normal 13 4 4 4 3" xfId="50710"/>
    <cellStyle name="Normal 13 4 4 5" xfId="21023"/>
    <cellStyle name="Normal 13 4 4 6" xfId="40678"/>
    <cellStyle name="Normal 13 4 5" xfId="793"/>
    <cellStyle name="Normal 13 4 5 2" xfId="3178"/>
    <cellStyle name="Normal 13 4 5 2 2" xfId="8615"/>
    <cellStyle name="Normal 13 4 5 2 2 2" xfId="18338"/>
    <cellStyle name="Normal 13 4 5 2 2 2 2" xfId="37851"/>
    <cellStyle name="Normal 13 4 5 2 2 2 3" xfId="57744"/>
    <cellStyle name="Normal 13 4 5 2 2 3" xfId="28822"/>
    <cellStyle name="Normal 13 4 5 2 2 4" xfId="48710"/>
    <cellStyle name="Normal 13 4 5 2 3" xfId="13032"/>
    <cellStyle name="Normal 13 4 5 2 3 2" xfId="32546"/>
    <cellStyle name="Normal 13 4 5 2 3 3" xfId="52439"/>
    <cellStyle name="Normal 13 4 5 2 4" xfId="23951"/>
    <cellStyle name="Normal 13 4 5 2 5" xfId="43717"/>
    <cellStyle name="Normal 13 4 5 3" xfId="5978"/>
    <cellStyle name="Normal 13 4 5 3 2" xfId="15715"/>
    <cellStyle name="Normal 13 4 5 3 2 2" xfId="35228"/>
    <cellStyle name="Normal 13 4 5 3 2 3" xfId="55121"/>
    <cellStyle name="Normal 13 4 5 3 3" xfId="27798"/>
    <cellStyle name="Normal 13 4 5 3 4" xfId="47686"/>
    <cellStyle name="Normal 13 4 5 4" xfId="10764"/>
    <cellStyle name="Normal 13 4 5 4 2" xfId="30279"/>
    <cellStyle name="Normal 13 4 5 4 3" xfId="50172"/>
    <cellStyle name="Normal 13 4 5 5" xfId="20485"/>
    <cellStyle name="Normal 13 4 5 6" xfId="40127"/>
    <cellStyle name="Normal 13 4 6" xfId="1941"/>
    <cellStyle name="Normal 13 4 6 2" xfId="4252"/>
    <cellStyle name="Normal 13 4 6 2 2" xfId="9688"/>
    <cellStyle name="Normal 13 4 6 2 2 2" xfId="19411"/>
    <cellStyle name="Normal 13 4 6 2 2 2 2" xfId="38924"/>
    <cellStyle name="Normal 13 4 6 2 2 2 3" xfId="58817"/>
    <cellStyle name="Normal 13 4 6 2 2 3" xfId="29137"/>
    <cellStyle name="Normal 13 4 6 2 2 4" xfId="49025"/>
    <cellStyle name="Normal 13 4 6 2 3" xfId="14105"/>
    <cellStyle name="Normal 13 4 6 2 3 2" xfId="33619"/>
    <cellStyle name="Normal 13 4 6 2 3 3" xfId="53512"/>
    <cellStyle name="Normal 13 4 6 2 4" xfId="25024"/>
    <cellStyle name="Normal 13 4 6 2 5" xfId="44791"/>
    <cellStyle name="Normal 13 4 6 3" xfId="6513"/>
    <cellStyle name="Normal 13 4 6 3 2" xfId="16250"/>
    <cellStyle name="Normal 13 4 6 3 2 2" xfId="35763"/>
    <cellStyle name="Normal 13 4 6 3 2 3" xfId="55656"/>
    <cellStyle name="Normal 13 4 6 3 3" xfId="28333"/>
    <cellStyle name="Normal 13 4 6 3 4" xfId="48221"/>
    <cellStyle name="Normal 13 4 6 4" xfId="11837"/>
    <cellStyle name="Normal 13 4 6 4 2" xfId="31352"/>
    <cellStyle name="Normal 13 4 6 4 3" xfId="51245"/>
    <cellStyle name="Normal 13 4 6 5" xfId="21558"/>
    <cellStyle name="Normal 13 4 6 6" xfId="41275"/>
    <cellStyle name="Normal 13 4 7" xfId="2643"/>
    <cellStyle name="Normal 13 4 7 2" xfId="8080"/>
    <cellStyle name="Normal 13 4 7 2 2" xfId="17803"/>
    <cellStyle name="Normal 13 4 7 2 2 2" xfId="37316"/>
    <cellStyle name="Normal 13 4 7 2 2 3" xfId="57209"/>
    <cellStyle name="Normal 13 4 7 2 3" xfId="28733"/>
    <cellStyle name="Normal 13 4 7 2 4" xfId="48621"/>
    <cellStyle name="Normal 13 4 7 3" xfId="12497"/>
    <cellStyle name="Normal 13 4 7 3 2" xfId="32011"/>
    <cellStyle name="Normal 13 4 7 3 3" xfId="51904"/>
    <cellStyle name="Normal 13 4 7 4" xfId="23416"/>
    <cellStyle name="Normal 13 4 7 5" xfId="43182"/>
    <cellStyle name="Normal 13 4 8" xfId="4861"/>
    <cellStyle name="Normal 13 4 8 2" xfId="14643"/>
    <cellStyle name="Normal 13 4 8 2 2" xfId="34156"/>
    <cellStyle name="Normal 13 4 8 2 3" xfId="54049"/>
    <cellStyle name="Normal 13 4 8 3" xfId="26725"/>
    <cellStyle name="Normal 13 4 8 4" xfId="46569"/>
    <cellStyle name="Normal 13 4 9" xfId="10229"/>
    <cellStyle name="Normal 13 4 9 2" xfId="29744"/>
    <cellStyle name="Normal 13 4 9 3" xfId="49637"/>
    <cellStyle name="Normal 13 5" xfId="307"/>
    <cellStyle name="Normal 13 5 2" xfId="1393"/>
    <cellStyle name="Normal 13 5 2 2" xfId="3765"/>
    <cellStyle name="Normal 13 5 2 2 2" xfId="9202"/>
    <cellStyle name="Normal 13 5 2 2 2 2" xfId="18925"/>
    <cellStyle name="Normal 13 5 2 2 2 2 2" xfId="38438"/>
    <cellStyle name="Normal 13 5 2 2 2 2 3" xfId="58331"/>
    <cellStyle name="Normal 13 5 2 2 2 3" xfId="25921"/>
    <cellStyle name="Normal 13 5 2 2 2 4" xfId="45691"/>
    <cellStyle name="Normal 13 5 2 2 3" xfId="13619"/>
    <cellStyle name="Normal 13 5 2 2 3 2" xfId="33133"/>
    <cellStyle name="Normal 13 5 2 2 3 3" xfId="53026"/>
    <cellStyle name="Normal 13 5 2 2 4" xfId="24538"/>
    <cellStyle name="Normal 13 5 2 2 5" xfId="44304"/>
    <cellStyle name="Normal 13 5 2 3" xfId="7525"/>
    <cellStyle name="Normal 13 5 2 3 2" xfId="17248"/>
    <cellStyle name="Normal 13 5 2 3 2 2" xfId="36761"/>
    <cellStyle name="Normal 13 5 2 3 2 3" xfId="56654"/>
    <cellStyle name="Normal 13 5 2 3 3" xfId="26020"/>
    <cellStyle name="Normal 13 5 2 3 4" xfId="45791"/>
    <cellStyle name="Normal 13 5 2 4" xfId="5492"/>
    <cellStyle name="Normal 13 5 2 4 2" xfId="15229"/>
    <cellStyle name="Normal 13 5 2 4 2 2" xfId="34742"/>
    <cellStyle name="Normal 13 5 2 4 2 3" xfId="54635"/>
    <cellStyle name="Normal 13 5 2 4 3" xfId="27312"/>
    <cellStyle name="Normal 13 5 2 4 4" xfId="47200"/>
    <cellStyle name="Normal 13 5 2 5" xfId="11351"/>
    <cellStyle name="Normal 13 5 2 5 2" xfId="30866"/>
    <cellStyle name="Normal 13 5 2 5 3" xfId="50759"/>
    <cellStyle name="Normal 13 5 2 6" xfId="21072"/>
    <cellStyle name="Normal 13 5 2 7" xfId="40727"/>
    <cellStyle name="Normal 13 5 3" xfId="842"/>
    <cellStyle name="Normal 13 5 3 2" xfId="3227"/>
    <cellStyle name="Normal 13 5 3 2 2" xfId="8664"/>
    <cellStyle name="Normal 13 5 3 2 2 2" xfId="18387"/>
    <cellStyle name="Normal 13 5 3 2 2 2 2" xfId="37900"/>
    <cellStyle name="Normal 13 5 3 2 2 2 3" xfId="57793"/>
    <cellStyle name="Normal 13 5 3 2 2 3" xfId="25997"/>
    <cellStyle name="Normal 13 5 3 2 2 4" xfId="45768"/>
    <cellStyle name="Normal 13 5 3 2 3" xfId="13081"/>
    <cellStyle name="Normal 13 5 3 2 3 2" xfId="32595"/>
    <cellStyle name="Normal 13 5 3 2 3 3" xfId="52488"/>
    <cellStyle name="Normal 13 5 3 2 4" xfId="24000"/>
    <cellStyle name="Normal 13 5 3 2 5" xfId="43766"/>
    <cellStyle name="Normal 13 5 3 3" xfId="7065"/>
    <cellStyle name="Normal 13 5 3 3 2" xfId="16801"/>
    <cellStyle name="Normal 13 5 3 3 2 2" xfId="36314"/>
    <cellStyle name="Normal 13 5 3 3 2 3" xfId="56207"/>
    <cellStyle name="Normal 13 5 3 3 3" xfId="22093"/>
    <cellStyle name="Normal 13 5 3 3 4" xfId="41853"/>
    <cellStyle name="Normal 13 5 3 4" xfId="6027"/>
    <cellStyle name="Normal 13 5 3 4 2" xfId="15764"/>
    <cellStyle name="Normal 13 5 3 4 2 2" xfId="35277"/>
    <cellStyle name="Normal 13 5 3 4 2 3" xfId="55170"/>
    <cellStyle name="Normal 13 5 3 4 3" xfId="27847"/>
    <cellStyle name="Normal 13 5 3 4 4" xfId="47735"/>
    <cellStyle name="Normal 13 5 3 5" xfId="10813"/>
    <cellStyle name="Normal 13 5 3 5 2" xfId="30328"/>
    <cellStyle name="Normal 13 5 3 5 3" xfId="50221"/>
    <cellStyle name="Normal 13 5 3 6" xfId="20534"/>
    <cellStyle name="Normal 13 5 3 7" xfId="40176"/>
    <cellStyle name="Normal 13 5 4" xfId="2032"/>
    <cellStyle name="Normal 13 5 4 2" xfId="4301"/>
    <cellStyle name="Normal 13 5 4 2 2" xfId="9737"/>
    <cellStyle name="Normal 13 5 4 2 2 2" xfId="19460"/>
    <cellStyle name="Normal 13 5 4 2 2 2 2" xfId="38973"/>
    <cellStyle name="Normal 13 5 4 2 2 2 3" xfId="58866"/>
    <cellStyle name="Normal 13 5 4 2 2 3" xfId="29186"/>
    <cellStyle name="Normal 13 5 4 2 2 4" xfId="49074"/>
    <cellStyle name="Normal 13 5 4 2 3" xfId="14154"/>
    <cellStyle name="Normal 13 5 4 2 3 2" xfId="33668"/>
    <cellStyle name="Normal 13 5 4 2 3 3" xfId="53561"/>
    <cellStyle name="Normal 13 5 4 2 4" xfId="25073"/>
    <cellStyle name="Normal 13 5 4 2 5" xfId="44840"/>
    <cellStyle name="Normal 13 5 4 3" xfId="6562"/>
    <cellStyle name="Normal 13 5 4 3 2" xfId="16299"/>
    <cellStyle name="Normal 13 5 4 3 2 2" xfId="35812"/>
    <cellStyle name="Normal 13 5 4 3 2 3" xfId="55705"/>
    <cellStyle name="Normal 13 5 4 3 3" xfId="28382"/>
    <cellStyle name="Normal 13 5 4 3 4" xfId="48270"/>
    <cellStyle name="Normal 13 5 4 4" xfId="11886"/>
    <cellStyle name="Normal 13 5 4 4 2" xfId="31401"/>
    <cellStyle name="Normal 13 5 4 4 3" xfId="51294"/>
    <cellStyle name="Normal 13 5 4 5" xfId="21607"/>
    <cellStyle name="Normal 13 5 4 6" xfId="41366"/>
    <cellStyle name="Normal 13 5 5" xfId="2692"/>
    <cellStyle name="Normal 13 5 5 2" xfId="8129"/>
    <cellStyle name="Normal 13 5 5 2 2" xfId="17852"/>
    <cellStyle name="Normal 13 5 5 2 2 2" xfId="37365"/>
    <cellStyle name="Normal 13 5 5 2 2 3" xfId="57258"/>
    <cellStyle name="Normal 13 5 5 2 3" xfId="23121"/>
    <cellStyle name="Normal 13 5 5 2 4" xfId="42887"/>
    <cellStyle name="Normal 13 5 5 3" xfId="12546"/>
    <cellStyle name="Normal 13 5 5 3 2" xfId="32060"/>
    <cellStyle name="Normal 13 5 5 3 3" xfId="51953"/>
    <cellStyle name="Normal 13 5 5 4" xfId="23465"/>
    <cellStyle name="Normal 13 5 5 5" xfId="43231"/>
    <cellStyle name="Normal 13 5 6" xfId="4952"/>
    <cellStyle name="Normal 13 5 6 2" xfId="14692"/>
    <cellStyle name="Normal 13 5 6 2 2" xfId="34205"/>
    <cellStyle name="Normal 13 5 6 2 3" xfId="54098"/>
    <cellStyle name="Normal 13 5 6 3" xfId="26774"/>
    <cellStyle name="Normal 13 5 6 4" xfId="46660"/>
    <cellStyle name="Normal 13 5 7" xfId="10278"/>
    <cellStyle name="Normal 13 5 7 2" xfId="29793"/>
    <cellStyle name="Normal 13 5 7 3" xfId="49686"/>
    <cellStyle name="Normal 13 5 8" xfId="19999"/>
    <cellStyle name="Normal 13 5 9" xfId="39641"/>
    <cellStyle name="Normal 13 6" xfId="483"/>
    <cellStyle name="Normal 13 6 2" xfId="1569"/>
    <cellStyle name="Normal 13 6 2 2" xfId="3941"/>
    <cellStyle name="Normal 13 6 2 2 2" xfId="9378"/>
    <cellStyle name="Normal 13 6 2 2 2 2" xfId="19101"/>
    <cellStyle name="Normal 13 6 2 2 2 2 2" xfId="38614"/>
    <cellStyle name="Normal 13 6 2 2 2 2 3" xfId="58507"/>
    <cellStyle name="Normal 13 6 2 2 2 3" xfId="25822"/>
    <cellStyle name="Normal 13 6 2 2 2 4" xfId="45591"/>
    <cellStyle name="Normal 13 6 2 2 3" xfId="13795"/>
    <cellStyle name="Normal 13 6 2 2 3 2" xfId="33309"/>
    <cellStyle name="Normal 13 6 2 2 3 3" xfId="53202"/>
    <cellStyle name="Normal 13 6 2 2 4" xfId="24714"/>
    <cellStyle name="Normal 13 6 2 2 5" xfId="44480"/>
    <cellStyle name="Normal 13 6 2 3" xfId="7672"/>
    <cellStyle name="Normal 13 6 2 3 2" xfId="17395"/>
    <cellStyle name="Normal 13 6 2 3 2 2" xfId="36908"/>
    <cellStyle name="Normal 13 6 2 3 2 3" xfId="56801"/>
    <cellStyle name="Normal 13 6 2 3 3" xfId="26252"/>
    <cellStyle name="Normal 13 6 2 3 4" xfId="46024"/>
    <cellStyle name="Normal 13 6 2 4" xfId="5668"/>
    <cellStyle name="Normal 13 6 2 4 2" xfId="15405"/>
    <cellStyle name="Normal 13 6 2 4 2 2" xfId="34918"/>
    <cellStyle name="Normal 13 6 2 4 2 3" xfId="54811"/>
    <cellStyle name="Normal 13 6 2 4 3" xfId="27488"/>
    <cellStyle name="Normal 13 6 2 4 4" xfId="47376"/>
    <cellStyle name="Normal 13 6 2 5" xfId="11527"/>
    <cellStyle name="Normal 13 6 2 5 2" xfId="31042"/>
    <cellStyle name="Normal 13 6 2 5 3" xfId="50935"/>
    <cellStyle name="Normal 13 6 2 6" xfId="21248"/>
    <cellStyle name="Normal 13 6 2 7" xfId="40903"/>
    <cellStyle name="Normal 13 6 3" xfId="1018"/>
    <cellStyle name="Normal 13 6 3 2" xfId="3403"/>
    <cellStyle name="Normal 13 6 3 2 2" xfId="8840"/>
    <cellStyle name="Normal 13 6 3 2 2 2" xfId="18563"/>
    <cellStyle name="Normal 13 6 3 2 2 2 2" xfId="38076"/>
    <cellStyle name="Normal 13 6 3 2 2 2 3" xfId="57969"/>
    <cellStyle name="Normal 13 6 3 2 2 3" xfId="22228"/>
    <cellStyle name="Normal 13 6 3 2 2 4" xfId="41988"/>
    <cellStyle name="Normal 13 6 3 2 3" xfId="13257"/>
    <cellStyle name="Normal 13 6 3 2 3 2" xfId="32771"/>
    <cellStyle name="Normal 13 6 3 2 3 3" xfId="52664"/>
    <cellStyle name="Normal 13 6 3 2 4" xfId="24176"/>
    <cellStyle name="Normal 13 6 3 2 5" xfId="43942"/>
    <cellStyle name="Normal 13 6 3 3" xfId="7212"/>
    <cellStyle name="Normal 13 6 3 3 2" xfId="16948"/>
    <cellStyle name="Normal 13 6 3 3 2 2" xfId="36461"/>
    <cellStyle name="Normal 13 6 3 3 2 3" xfId="56354"/>
    <cellStyle name="Normal 13 6 3 3 3" xfId="23066"/>
    <cellStyle name="Normal 13 6 3 3 4" xfId="42831"/>
    <cellStyle name="Normal 13 6 3 4" xfId="6203"/>
    <cellStyle name="Normal 13 6 3 4 2" xfId="15940"/>
    <cellStyle name="Normal 13 6 3 4 2 2" xfId="35453"/>
    <cellStyle name="Normal 13 6 3 4 2 3" xfId="55346"/>
    <cellStyle name="Normal 13 6 3 4 3" xfId="28023"/>
    <cellStyle name="Normal 13 6 3 4 4" xfId="47911"/>
    <cellStyle name="Normal 13 6 3 5" xfId="10989"/>
    <cellStyle name="Normal 13 6 3 5 2" xfId="30504"/>
    <cellStyle name="Normal 13 6 3 5 3" xfId="50397"/>
    <cellStyle name="Normal 13 6 3 6" xfId="20710"/>
    <cellStyle name="Normal 13 6 3 7" xfId="40352"/>
    <cellStyle name="Normal 13 6 4" xfId="2208"/>
    <cellStyle name="Normal 13 6 4 2" xfId="4477"/>
    <cellStyle name="Normal 13 6 4 2 2" xfId="9913"/>
    <cellStyle name="Normal 13 6 4 2 2 2" xfId="19636"/>
    <cellStyle name="Normal 13 6 4 2 2 2 2" xfId="39149"/>
    <cellStyle name="Normal 13 6 4 2 2 2 3" xfId="59042"/>
    <cellStyle name="Normal 13 6 4 2 2 3" xfId="29362"/>
    <cellStyle name="Normal 13 6 4 2 2 4" xfId="49250"/>
    <cellStyle name="Normal 13 6 4 2 3" xfId="14330"/>
    <cellStyle name="Normal 13 6 4 2 3 2" xfId="33844"/>
    <cellStyle name="Normal 13 6 4 2 3 3" xfId="53737"/>
    <cellStyle name="Normal 13 6 4 2 4" xfId="25249"/>
    <cellStyle name="Normal 13 6 4 2 5" xfId="45016"/>
    <cellStyle name="Normal 13 6 4 3" xfId="6738"/>
    <cellStyle name="Normal 13 6 4 3 2" xfId="16475"/>
    <cellStyle name="Normal 13 6 4 3 2 2" xfId="35988"/>
    <cellStyle name="Normal 13 6 4 3 2 3" xfId="55881"/>
    <cellStyle name="Normal 13 6 4 3 3" xfId="28558"/>
    <cellStyle name="Normal 13 6 4 3 4" xfId="48446"/>
    <cellStyle name="Normal 13 6 4 4" xfId="12062"/>
    <cellStyle name="Normal 13 6 4 4 2" xfId="31577"/>
    <cellStyle name="Normal 13 6 4 4 3" xfId="51470"/>
    <cellStyle name="Normal 13 6 4 5" xfId="21783"/>
    <cellStyle name="Normal 13 6 4 6" xfId="41542"/>
    <cellStyle name="Normal 13 6 5" xfId="2868"/>
    <cellStyle name="Normal 13 6 5 2" xfId="8305"/>
    <cellStyle name="Normal 13 6 5 2 2" xfId="18028"/>
    <cellStyle name="Normal 13 6 5 2 2 2" xfId="37541"/>
    <cellStyle name="Normal 13 6 5 2 2 3" xfId="57434"/>
    <cellStyle name="Normal 13 6 5 2 3" xfId="25425"/>
    <cellStyle name="Normal 13 6 5 2 4" xfId="45192"/>
    <cellStyle name="Normal 13 6 5 3" xfId="12722"/>
    <cellStyle name="Normal 13 6 5 3 2" xfId="32236"/>
    <cellStyle name="Normal 13 6 5 3 3" xfId="52129"/>
    <cellStyle name="Normal 13 6 5 4" xfId="23641"/>
    <cellStyle name="Normal 13 6 5 5" xfId="43407"/>
    <cellStyle name="Normal 13 6 6" xfId="5128"/>
    <cellStyle name="Normal 13 6 6 2" xfId="14868"/>
    <cellStyle name="Normal 13 6 6 2 2" xfId="34381"/>
    <cellStyle name="Normal 13 6 6 2 3" xfId="54274"/>
    <cellStyle name="Normal 13 6 6 3" xfId="26950"/>
    <cellStyle name="Normal 13 6 6 4" xfId="46836"/>
    <cellStyle name="Normal 13 6 7" xfId="10454"/>
    <cellStyle name="Normal 13 6 7 2" xfId="29969"/>
    <cellStyle name="Normal 13 6 7 3" xfId="49862"/>
    <cellStyle name="Normal 13 6 8" xfId="20175"/>
    <cellStyle name="Normal 13 6 9" xfId="39817"/>
    <cellStyle name="Normal 13 7" xfId="1217"/>
    <cellStyle name="Normal 13 7 2" xfId="3589"/>
    <cellStyle name="Normal 13 7 2 2" xfId="9026"/>
    <cellStyle name="Normal 13 7 2 2 2" xfId="18749"/>
    <cellStyle name="Normal 13 7 2 2 2 2" xfId="38262"/>
    <cellStyle name="Normal 13 7 2 2 2 3" xfId="58155"/>
    <cellStyle name="Normal 13 7 2 2 3" xfId="22114"/>
    <cellStyle name="Normal 13 7 2 2 4" xfId="41874"/>
    <cellStyle name="Normal 13 7 2 3" xfId="13443"/>
    <cellStyle name="Normal 13 7 2 3 2" xfId="32957"/>
    <cellStyle name="Normal 13 7 2 3 3" xfId="52850"/>
    <cellStyle name="Normal 13 7 2 4" xfId="24362"/>
    <cellStyle name="Normal 13 7 2 5" xfId="44128"/>
    <cellStyle name="Normal 13 7 3" xfId="7378"/>
    <cellStyle name="Normal 13 7 3 2" xfId="17101"/>
    <cellStyle name="Normal 13 7 3 2 2" xfId="36614"/>
    <cellStyle name="Normal 13 7 3 2 3" xfId="56507"/>
    <cellStyle name="Normal 13 7 3 3" xfId="26172"/>
    <cellStyle name="Normal 13 7 3 4" xfId="45943"/>
    <cellStyle name="Normal 13 7 4" xfId="5316"/>
    <cellStyle name="Normal 13 7 4 2" xfId="15053"/>
    <cellStyle name="Normal 13 7 4 2 2" xfId="34566"/>
    <cellStyle name="Normal 13 7 4 2 3" xfId="54459"/>
    <cellStyle name="Normal 13 7 4 3" xfId="27136"/>
    <cellStyle name="Normal 13 7 4 4" xfId="47024"/>
    <cellStyle name="Normal 13 7 5" xfId="11175"/>
    <cellStyle name="Normal 13 7 5 2" xfId="30690"/>
    <cellStyle name="Normal 13 7 5 3" xfId="50583"/>
    <cellStyle name="Normal 13 7 6" xfId="20896"/>
    <cellStyle name="Normal 13 7 7" xfId="40551"/>
    <cellStyle name="Normal 13 8" xfId="666"/>
    <cellStyle name="Normal 13 8 2" xfId="3051"/>
    <cellStyle name="Normal 13 8 2 2" xfId="8488"/>
    <cellStyle name="Normal 13 8 2 2 2" xfId="18211"/>
    <cellStyle name="Normal 13 8 2 2 2 2" xfId="37724"/>
    <cellStyle name="Normal 13 8 2 2 2 3" xfId="57617"/>
    <cellStyle name="Normal 13 8 2 2 3" xfId="22177"/>
    <cellStyle name="Normal 13 8 2 2 4" xfId="41937"/>
    <cellStyle name="Normal 13 8 2 3" xfId="12905"/>
    <cellStyle name="Normal 13 8 2 3 2" xfId="32419"/>
    <cellStyle name="Normal 13 8 2 3 3" xfId="52312"/>
    <cellStyle name="Normal 13 8 2 4" xfId="23824"/>
    <cellStyle name="Normal 13 8 2 5" xfId="43590"/>
    <cellStyle name="Normal 13 8 3" xfId="6918"/>
    <cellStyle name="Normal 13 8 3 2" xfId="16654"/>
    <cellStyle name="Normal 13 8 3 2 2" xfId="36167"/>
    <cellStyle name="Normal 13 8 3 2 3" xfId="56060"/>
    <cellStyle name="Normal 13 8 3 3" xfId="26009"/>
    <cellStyle name="Normal 13 8 3 4" xfId="45780"/>
    <cellStyle name="Normal 13 8 4" xfId="5851"/>
    <cellStyle name="Normal 13 8 4 2" xfId="15588"/>
    <cellStyle name="Normal 13 8 4 2 2" xfId="35101"/>
    <cellStyle name="Normal 13 8 4 2 3" xfId="54994"/>
    <cellStyle name="Normal 13 8 4 3" xfId="27671"/>
    <cellStyle name="Normal 13 8 4 4" xfId="47559"/>
    <cellStyle name="Normal 13 8 5" xfId="10637"/>
    <cellStyle name="Normal 13 8 5 2" xfId="30152"/>
    <cellStyle name="Normal 13 8 5 3" xfId="50045"/>
    <cellStyle name="Normal 13 8 6" xfId="20358"/>
    <cellStyle name="Normal 13 8 7" xfId="40000"/>
    <cellStyle name="Normal 13 9" xfId="1814"/>
    <cellStyle name="Normal 13 9 2" xfId="4125"/>
    <cellStyle name="Normal 13 9 2 2" xfId="9561"/>
    <cellStyle name="Normal 13 9 2 2 2" xfId="19284"/>
    <cellStyle name="Normal 13 9 2 2 2 2" xfId="38797"/>
    <cellStyle name="Normal 13 9 2 2 2 3" xfId="58690"/>
    <cellStyle name="Normal 13 9 2 2 3" xfId="29010"/>
    <cellStyle name="Normal 13 9 2 2 4" xfId="48898"/>
    <cellStyle name="Normal 13 9 2 3" xfId="13978"/>
    <cellStyle name="Normal 13 9 2 3 2" xfId="33492"/>
    <cellStyle name="Normal 13 9 2 3 3" xfId="53385"/>
    <cellStyle name="Normal 13 9 2 4" xfId="24897"/>
    <cellStyle name="Normal 13 9 2 5" xfId="44664"/>
    <cellStyle name="Normal 13 9 3" xfId="6386"/>
    <cellStyle name="Normal 13 9 3 2" xfId="16123"/>
    <cellStyle name="Normal 13 9 3 2 2" xfId="35636"/>
    <cellStyle name="Normal 13 9 3 2 3" xfId="55529"/>
    <cellStyle name="Normal 13 9 3 3" xfId="28206"/>
    <cellStyle name="Normal 13 9 3 4" xfId="48094"/>
    <cellStyle name="Normal 13 9 4" xfId="11710"/>
    <cellStyle name="Normal 13 9 4 2" xfId="31225"/>
    <cellStyle name="Normal 13 9 4 3" xfId="51118"/>
    <cellStyle name="Normal 13 9 5" xfId="21431"/>
    <cellStyle name="Normal 13 9 6" xfId="41148"/>
    <cellStyle name="Normal 130" xfId="247"/>
    <cellStyle name="Normal 130 10" xfId="19981"/>
    <cellStyle name="Normal 130 11" xfId="39581"/>
    <cellStyle name="Normal 130 2" xfId="465"/>
    <cellStyle name="Normal 130 2 2" xfId="1551"/>
    <cellStyle name="Normal 130 2 2 2" xfId="3923"/>
    <cellStyle name="Normal 130 2 2 2 2" xfId="9360"/>
    <cellStyle name="Normal 130 2 2 2 2 2" xfId="19083"/>
    <cellStyle name="Normal 130 2 2 2 2 2 2" xfId="38596"/>
    <cellStyle name="Normal 130 2 2 2 2 2 3" xfId="58489"/>
    <cellStyle name="Normal 130 2 2 2 2 3" xfId="28956"/>
    <cellStyle name="Normal 130 2 2 2 2 4" xfId="48844"/>
    <cellStyle name="Normal 130 2 2 2 3" xfId="13777"/>
    <cellStyle name="Normal 130 2 2 2 3 2" xfId="33291"/>
    <cellStyle name="Normal 130 2 2 2 3 3" xfId="53184"/>
    <cellStyle name="Normal 130 2 2 2 4" xfId="24696"/>
    <cellStyle name="Normal 130 2 2 2 5" xfId="44462"/>
    <cellStyle name="Normal 130 2 2 3" xfId="5650"/>
    <cellStyle name="Normal 130 2 2 3 2" xfId="15387"/>
    <cellStyle name="Normal 130 2 2 3 2 2" xfId="34900"/>
    <cellStyle name="Normal 130 2 2 3 2 3" xfId="54793"/>
    <cellStyle name="Normal 130 2 2 3 3" xfId="27470"/>
    <cellStyle name="Normal 130 2 2 3 4" xfId="47358"/>
    <cellStyle name="Normal 130 2 2 4" xfId="11509"/>
    <cellStyle name="Normal 130 2 2 4 2" xfId="31024"/>
    <cellStyle name="Normal 130 2 2 4 3" xfId="50917"/>
    <cellStyle name="Normal 130 2 2 5" xfId="21230"/>
    <cellStyle name="Normal 130 2 2 6" xfId="40885"/>
    <cellStyle name="Normal 130 2 3" xfId="1000"/>
    <cellStyle name="Normal 130 2 3 2" xfId="3385"/>
    <cellStyle name="Normal 130 2 3 2 2" xfId="8822"/>
    <cellStyle name="Normal 130 2 3 2 2 2" xfId="18545"/>
    <cellStyle name="Normal 130 2 3 2 2 2 2" xfId="38058"/>
    <cellStyle name="Normal 130 2 3 2 2 2 3" xfId="57951"/>
    <cellStyle name="Normal 130 2 3 2 2 3" xfId="28865"/>
    <cellStyle name="Normal 130 2 3 2 2 4" xfId="48753"/>
    <cellStyle name="Normal 130 2 3 2 3" xfId="13239"/>
    <cellStyle name="Normal 130 2 3 2 3 2" xfId="32753"/>
    <cellStyle name="Normal 130 2 3 2 3 3" xfId="52646"/>
    <cellStyle name="Normal 130 2 3 2 4" xfId="24158"/>
    <cellStyle name="Normal 130 2 3 2 5" xfId="43924"/>
    <cellStyle name="Normal 130 2 3 3" xfId="6185"/>
    <cellStyle name="Normal 130 2 3 3 2" xfId="15922"/>
    <cellStyle name="Normal 130 2 3 3 2 2" xfId="35435"/>
    <cellStyle name="Normal 130 2 3 3 2 3" xfId="55328"/>
    <cellStyle name="Normal 130 2 3 3 3" xfId="28005"/>
    <cellStyle name="Normal 130 2 3 3 4" xfId="47893"/>
    <cellStyle name="Normal 130 2 3 4" xfId="10971"/>
    <cellStyle name="Normal 130 2 3 4 2" xfId="30486"/>
    <cellStyle name="Normal 130 2 3 4 3" xfId="50379"/>
    <cellStyle name="Normal 130 2 3 5" xfId="20692"/>
    <cellStyle name="Normal 130 2 3 6" xfId="40334"/>
    <cellStyle name="Normal 130 2 4" xfId="2190"/>
    <cellStyle name="Normal 130 2 4 2" xfId="4459"/>
    <cellStyle name="Normal 130 2 4 2 2" xfId="9895"/>
    <cellStyle name="Normal 130 2 4 2 2 2" xfId="19618"/>
    <cellStyle name="Normal 130 2 4 2 2 2 2" xfId="39131"/>
    <cellStyle name="Normal 130 2 4 2 2 2 3" xfId="59024"/>
    <cellStyle name="Normal 130 2 4 2 2 3" xfId="29344"/>
    <cellStyle name="Normal 130 2 4 2 2 4" xfId="49232"/>
    <cellStyle name="Normal 130 2 4 2 3" xfId="14312"/>
    <cellStyle name="Normal 130 2 4 2 3 2" xfId="33826"/>
    <cellStyle name="Normal 130 2 4 2 3 3" xfId="53719"/>
    <cellStyle name="Normal 130 2 4 2 4" xfId="25231"/>
    <cellStyle name="Normal 130 2 4 2 5" xfId="44998"/>
    <cellStyle name="Normal 130 2 4 3" xfId="6720"/>
    <cellStyle name="Normal 130 2 4 3 2" xfId="16457"/>
    <cellStyle name="Normal 130 2 4 3 2 2" xfId="35970"/>
    <cellStyle name="Normal 130 2 4 3 2 3" xfId="55863"/>
    <cellStyle name="Normal 130 2 4 3 3" xfId="28540"/>
    <cellStyle name="Normal 130 2 4 3 4" xfId="48428"/>
    <cellStyle name="Normal 130 2 4 4" xfId="12044"/>
    <cellStyle name="Normal 130 2 4 4 2" xfId="31559"/>
    <cellStyle name="Normal 130 2 4 4 3" xfId="51452"/>
    <cellStyle name="Normal 130 2 4 5" xfId="21765"/>
    <cellStyle name="Normal 130 2 4 6" xfId="41524"/>
    <cellStyle name="Normal 130 2 5" xfId="2850"/>
    <cellStyle name="Normal 130 2 5 2" xfId="8287"/>
    <cellStyle name="Normal 130 2 5 2 2" xfId="18010"/>
    <cellStyle name="Normal 130 2 5 2 2 2" xfId="37523"/>
    <cellStyle name="Normal 130 2 5 2 2 3" xfId="57416"/>
    <cellStyle name="Normal 130 2 5 2 3" xfId="28776"/>
    <cellStyle name="Normal 130 2 5 2 4" xfId="48664"/>
    <cellStyle name="Normal 130 2 5 3" xfId="12704"/>
    <cellStyle name="Normal 130 2 5 3 2" xfId="32218"/>
    <cellStyle name="Normal 130 2 5 3 3" xfId="52111"/>
    <cellStyle name="Normal 130 2 5 4" xfId="23623"/>
    <cellStyle name="Normal 130 2 5 5" xfId="43389"/>
    <cellStyle name="Normal 130 2 6" xfId="5110"/>
    <cellStyle name="Normal 130 2 6 2" xfId="14850"/>
    <cellStyle name="Normal 130 2 6 2 2" xfId="34363"/>
    <cellStyle name="Normal 130 2 6 2 3" xfId="54256"/>
    <cellStyle name="Normal 130 2 6 3" xfId="26932"/>
    <cellStyle name="Normal 130 2 6 4" xfId="46818"/>
    <cellStyle name="Normal 130 2 7" xfId="10436"/>
    <cellStyle name="Normal 130 2 7 2" xfId="29951"/>
    <cellStyle name="Normal 130 2 7 3" xfId="49844"/>
    <cellStyle name="Normal 130 2 8" xfId="20157"/>
    <cellStyle name="Normal 130 2 9" xfId="39799"/>
    <cellStyle name="Normal 130 3" xfId="641"/>
    <cellStyle name="Normal 130 3 2" xfId="1727"/>
    <cellStyle name="Normal 130 3 2 2" xfId="4099"/>
    <cellStyle name="Normal 130 3 2 2 2" xfId="9536"/>
    <cellStyle name="Normal 130 3 2 2 2 2" xfId="19259"/>
    <cellStyle name="Normal 130 3 2 2 2 2 2" xfId="38772"/>
    <cellStyle name="Normal 130 3 2 2 2 2 3" xfId="58665"/>
    <cellStyle name="Normal 130 3 2 2 2 3" xfId="28985"/>
    <cellStyle name="Normal 130 3 2 2 2 4" xfId="48873"/>
    <cellStyle name="Normal 130 3 2 2 3" xfId="13953"/>
    <cellStyle name="Normal 130 3 2 2 3 2" xfId="33467"/>
    <cellStyle name="Normal 130 3 2 2 3 3" xfId="53360"/>
    <cellStyle name="Normal 130 3 2 2 4" xfId="24872"/>
    <cellStyle name="Normal 130 3 2 2 5" xfId="44638"/>
    <cellStyle name="Normal 130 3 2 3" xfId="5826"/>
    <cellStyle name="Normal 130 3 2 3 2" xfId="15563"/>
    <cellStyle name="Normal 130 3 2 3 2 2" xfId="35076"/>
    <cellStyle name="Normal 130 3 2 3 2 3" xfId="54969"/>
    <cellStyle name="Normal 130 3 2 3 3" xfId="27646"/>
    <cellStyle name="Normal 130 3 2 3 4" xfId="47534"/>
    <cellStyle name="Normal 130 3 2 4" xfId="11685"/>
    <cellStyle name="Normal 130 3 2 4 2" xfId="31200"/>
    <cellStyle name="Normal 130 3 2 4 3" xfId="51093"/>
    <cellStyle name="Normal 130 3 2 5" xfId="21406"/>
    <cellStyle name="Normal 130 3 2 6" xfId="41061"/>
    <cellStyle name="Normal 130 3 3" xfId="1176"/>
    <cellStyle name="Normal 130 3 3 2" xfId="3561"/>
    <cellStyle name="Normal 130 3 3 2 2" xfId="8998"/>
    <cellStyle name="Normal 130 3 3 2 2 2" xfId="18721"/>
    <cellStyle name="Normal 130 3 3 2 2 2 2" xfId="38234"/>
    <cellStyle name="Normal 130 3 3 2 2 2 3" xfId="58127"/>
    <cellStyle name="Normal 130 3 3 2 2 3" xfId="28894"/>
    <cellStyle name="Normal 130 3 3 2 2 4" xfId="48782"/>
    <cellStyle name="Normal 130 3 3 2 3" xfId="13415"/>
    <cellStyle name="Normal 130 3 3 2 3 2" xfId="32929"/>
    <cellStyle name="Normal 130 3 3 2 3 3" xfId="52822"/>
    <cellStyle name="Normal 130 3 3 2 4" xfId="24334"/>
    <cellStyle name="Normal 130 3 3 2 5" xfId="44100"/>
    <cellStyle name="Normal 130 3 3 3" xfId="6361"/>
    <cellStyle name="Normal 130 3 3 3 2" xfId="16098"/>
    <cellStyle name="Normal 130 3 3 3 2 2" xfId="35611"/>
    <cellStyle name="Normal 130 3 3 3 2 3" xfId="55504"/>
    <cellStyle name="Normal 130 3 3 3 3" xfId="28181"/>
    <cellStyle name="Normal 130 3 3 3 4" xfId="48069"/>
    <cellStyle name="Normal 130 3 3 4" xfId="11147"/>
    <cellStyle name="Normal 130 3 3 4 2" xfId="30662"/>
    <cellStyle name="Normal 130 3 3 4 3" xfId="50555"/>
    <cellStyle name="Normal 130 3 3 5" xfId="20868"/>
    <cellStyle name="Normal 130 3 3 6" xfId="40510"/>
    <cellStyle name="Normal 130 3 4" xfId="2366"/>
    <cellStyle name="Normal 130 3 4 2" xfId="4635"/>
    <cellStyle name="Normal 130 3 4 2 2" xfId="10071"/>
    <cellStyle name="Normal 130 3 4 2 2 2" xfId="19794"/>
    <cellStyle name="Normal 130 3 4 2 2 2 2" xfId="39307"/>
    <cellStyle name="Normal 130 3 4 2 2 2 3" xfId="59200"/>
    <cellStyle name="Normal 130 3 4 2 2 3" xfId="29520"/>
    <cellStyle name="Normal 130 3 4 2 2 4" xfId="49408"/>
    <cellStyle name="Normal 130 3 4 2 3" xfId="14488"/>
    <cellStyle name="Normal 130 3 4 2 3 2" xfId="34002"/>
    <cellStyle name="Normal 130 3 4 2 3 3" xfId="53895"/>
    <cellStyle name="Normal 130 3 4 2 4" xfId="25407"/>
    <cellStyle name="Normal 130 3 4 2 5" xfId="45174"/>
    <cellStyle name="Normal 130 3 4 3" xfId="6896"/>
    <cellStyle name="Normal 130 3 4 3 2" xfId="16633"/>
    <cellStyle name="Normal 130 3 4 3 2 2" xfId="36146"/>
    <cellStyle name="Normal 130 3 4 3 2 3" xfId="56039"/>
    <cellStyle name="Normal 130 3 4 3 3" xfId="28716"/>
    <cellStyle name="Normal 130 3 4 3 4" xfId="48604"/>
    <cellStyle name="Normal 130 3 4 4" xfId="12220"/>
    <cellStyle name="Normal 130 3 4 4 2" xfId="31735"/>
    <cellStyle name="Normal 130 3 4 4 3" xfId="51628"/>
    <cellStyle name="Normal 130 3 4 5" xfId="21941"/>
    <cellStyle name="Normal 130 3 4 6" xfId="41700"/>
    <cellStyle name="Normal 130 3 5" xfId="3026"/>
    <cellStyle name="Normal 130 3 5 2" xfId="8463"/>
    <cellStyle name="Normal 130 3 5 2 2" xfId="18186"/>
    <cellStyle name="Normal 130 3 5 2 2 2" xfId="37699"/>
    <cellStyle name="Normal 130 3 5 2 2 3" xfId="57592"/>
    <cellStyle name="Normal 130 3 5 2 3" xfId="28805"/>
    <cellStyle name="Normal 130 3 5 2 4" xfId="48693"/>
    <cellStyle name="Normal 130 3 5 3" xfId="12880"/>
    <cellStyle name="Normal 130 3 5 3 2" xfId="32394"/>
    <cellStyle name="Normal 130 3 5 3 3" xfId="52287"/>
    <cellStyle name="Normal 130 3 5 4" xfId="23799"/>
    <cellStyle name="Normal 130 3 5 5" xfId="43565"/>
    <cellStyle name="Normal 130 3 6" xfId="5286"/>
    <cellStyle name="Normal 130 3 6 2" xfId="15026"/>
    <cellStyle name="Normal 130 3 6 2 2" xfId="34539"/>
    <cellStyle name="Normal 130 3 6 2 3" xfId="54432"/>
    <cellStyle name="Normal 130 3 6 3" xfId="27108"/>
    <cellStyle name="Normal 130 3 6 4" xfId="46994"/>
    <cellStyle name="Normal 130 3 7" xfId="10612"/>
    <cellStyle name="Normal 130 3 7 2" xfId="30127"/>
    <cellStyle name="Normal 130 3 7 3" xfId="50020"/>
    <cellStyle name="Normal 130 3 8" xfId="20333"/>
    <cellStyle name="Normal 130 3 9" xfId="39975"/>
    <cellStyle name="Normal 130 4" xfId="1375"/>
    <cellStyle name="Normal 130 4 2" xfId="3747"/>
    <cellStyle name="Normal 130 4 2 2" xfId="9184"/>
    <cellStyle name="Normal 130 4 2 2 2" xfId="18907"/>
    <cellStyle name="Normal 130 4 2 2 2 2" xfId="38420"/>
    <cellStyle name="Normal 130 4 2 2 2 3" xfId="58313"/>
    <cellStyle name="Normal 130 4 2 2 3" xfId="28927"/>
    <cellStyle name="Normal 130 4 2 2 4" xfId="48815"/>
    <cellStyle name="Normal 130 4 2 3" xfId="13601"/>
    <cellStyle name="Normal 130 4 2 3 2" xfId="33115"/>
    <cellStyle name="Normal 130 4 2 3 3" xfId="53008"/>
    <cellStyle name="Normal 130 4 2 4" xfId="24520"/>
    <cellStyle name="Normal 130 4 2 5" xfId="44286"/>
    <cellStyle name="Normal 130 4 3" xfId="5474"/>
    <cellStyle name="Normal 130 4 3 2" xfId="15211"/>
    <cellStyle name="Normal 130 4 3 2 2" xfId="34724"/>
    <cellStyle name="Normal 130 4 3 2 3" xfId="54617"/>
    <cellStyle name="Normal 130 4 3 3" xfId="27294"/>
    <cellStyle name="Normal 130 4 3 4" xfId="47182"/>
    <cellStyle name="Normal 130 4 4" xfId="11333"/>
    <cellStyle name="Normal 130 4 4 2" xfId="30848"/>
    <cellStyle name="Normal 130 4 4 3" xfId="50741"/>
    <cellStyle name="Normal 130 4 5" xfId="21054"/>
    <cellStyle name="Normal 130 4 6" xfId="40709"/>
    <cellStyle name="Normal 130 5" xfId="824"/>
    <cellStyle name="Normal 130 5 2" xfId="3209"/>
    <cellStyle name="Normal 130 5 2 2" xfId="8646"/>
    <cellStyle name="Normal 130 5 2 2 2" xfId="18369"/>
    <cellStyle name="Normal 130 5 2 2 2 2" xfId="37882"/>
    <cellStyle name="Normal 130 5 2 2 2 3" xfId="57775"/>
    <cellStyle name="Normal 130 5 2 2 3" xfId="28836"/>
    <cellStyle name="Normal 130 5 2 2 4" xfId="48724"/>
    <cellStyle name="Normal 130 5 2 3" xfId="13063"/>
    <cellStyle name="Normal 130 5 2 3 2" xfId="32577"/>
    <cellStyle name="Normal 130 5 2 3 3" xfId="52470"/>
    <cellStyle name="Normal 130 5 2 4" xfId="23982"/>
    <cellStyle name="Normal 130 5 2 5" xfId="43748"/>
    <cellStyle name="Normal 130 5 3" xfId="6009"/>
    <cellStyle name="Normal 130 5 3 2" xfId="15746"/>
    <cellStyle name="Normal 130 5 3 2 2" xfId="35259"/>
    <cellStyle name="Normal 130 5 3 2 3" xfId="55152"/>
    <cellStyle name="Normal 130 5 3 3" xfId="27829"/>
    <cellStyle name="Normal 130 5 3 4" xfId="47717"/>
    <cellStyle name="Normal 130 5 4" xfId="10795"/>
    <cellStyle name="Normal 130 5 4 2" xfId="30310"/>
    <cellStyle name="Normal 130 5 4 3" xfId="50203"/>
    <cellStyle name="Normal 130 5 5" xfId="20516"/>
    <cellStyle name="Normal 130 5 6" xfId="40158"/>
    <cellStyle name="Normal 130 6" xfId="1972"/>
    <cellStyle name="Normal 130 6 2" xfId="4283"/>
    <cellStyle name="Normal 130 6 2 2" xfId="9719"/>
    <cellStyle name="Normal 130 6 2 2 2" xfId="19442"/>
    <cellStyle name="Normal 130 6 2 2 2 2" xfId="38955"/>
    <cellStyle name="Normal 130 6 2 2 2 3" xfId="58848"/>
    <cellStyle name="Normal 130 6 2 2 3" xfId="29168"/>
    <cellStyle name="Normal 130 6 2 2 4" xfId="49056"/>
    <cellStyle name="Normal 130 6 2 3" xfId="14136"/>
    <cellStyle name="Normal 130 6 2 3 2" xfId="33650"/>
    <cellStyle name="Normal 130 6 2 3 3" xfId="53543"/>
    <cellStyle name="Normal 130 6 2 4" xfId="25055"/>
    <cellStyle name="Normal 130 6 2 5" xfId="44822"/>
    <cellStyle name="Normal 130 6 3" xfId="6544"/>
    <cellStyle name="Normal 130 6 3 2" xfId="16281"/>
    <cellStyle name="Normal 130 6 3 2 2" xfId="35794"/>
    <cellStyle name="Normal 130 6 3 2 3" xfId="55687"/>
    <cellStyle name="Normal 130 6 3 3" xfId="28364"/>
    <cellStyle name="Normal 130 6 3 4" xfId="48252"/>
    <cellStyle name="Normal 130 6 4" xfId="11868"/>
    <cellStyle name="Normal 130 6 4 2" xfId="31383"/>
    <cellStyle name="Normal 130 6 4 3" xfId="51276"/>
    <cellStyle name="Normal 130 6 5" xfId="21589"/>
    <cellStyle name="Normal 130 6 6" xfId="41306"/>
    <cellStyle name="Normal 130 7" xfId="2674"/>
    <cellStyle name="Normal 130 7 2" xfId="8111"/>
    <cellStyle name="Normal 130 7 2 2" xfId="17834"/>
    <cellStyle name="Normal 130 7 2 2 2" xfId="37347"/>
    <cellStyle name="Normal 130 7 2 2 3" xfId="57240"/>
    <cellStyle name="Normal 130 7 2 3" xfId="28747"/>
    <cellStyle name="Normal 130 7 2 4" xfId="48635"/>
    <cellStyle name="Normal 130 7 3" xfId="12528"/>
    <cellStyle name="Normal 130 7 3 2" xfId="32042"/>
    <cellStyle name="Normal 130 7 3 3" xfId="51935"/>
    <cellStyle name="Normal 130 7 4" xfId="23447"/>
    <cellStyle name="Normal 130 7 5" xfId="43213"/>
    <cellStyle name="Normal 130 8" xfId="4892"/>
    <cellStyle name="Normal 130 8 2" xfId="14674"/>
    <cellStyle name="Normal 130 8 2 2" xfId="34187"/>
    <cellStyle name="Normal 130 8 2 3" xfId="54080"/>
    <cellStyle name="Normal 130 8 3" xfId="26756"/>
    <cellStyle name="Normal 130 8 4" xfId="46600"/>
    <cellStyle name="Normal 130 9" xfId="10260"/>
    <cellStyle name="Normal 130 9 2" xfId="29775"/>
    <cellStyle name="Normal 130 9 3" xfId="49668"/>
    <cellStyle name="Normal 131" xfId="33"/>
    <cellStyle name="Normal 131 10" xfId="19813"/>
    <cellStyle name="Normal 131 11" xfId="39367"/>
    <cellStyle name="Normal 131 2" xfId="297"/>
    <cellStyle name="Normal 131 2 2" xfId="1383"/>
    <cellStyle name="Normal 131 2 2 2" xfId="3755"/>
    <cellStyle name="Normal 131 2 2 2 2" xfId="9192"/>
    <cellStyle name="Normal 131 2 2 2 2 2" xfId="18915"/>
    <cellStyle name="Normal 131 2 2 2 2 2 2" xfId="38428"/>
    <cellStyle name="Normal 131 2 2 2 2 2 3" xfId="58321"/>
    <cellStyle name="Normal 131 2 2 2 2 3" xfId="22213"/>
    <cellStyle name="Normal 131 2 2 2 2 4" xfId="41973"/>
    <cellStyle name="Normal 131 2 2 2 3" xfId="13609"/>
    <cellStyle name="Normal 131 2 2 2 3 2" xfId="33123"/>
    <cellStyle name="Normal 131 2 2 2 3 3" xfId="53016"/>
    <cellStyle name="Normal 131 2 2 2 4" xfId="24528"/>
    <cellStyle name="Normal 131 2 2 2 5" xfId="44294"/>
    <cellStyle name="Normal 131 2 2 3" xfId="7515"/>
    <cellStyle name="Normal 131 2 2 3 2" xfId="17238"/>
    <cellStyle name="Normal 131 2 2 3 2 2" xfId="36751"/>
    <cellStyle name="Normal 131 2 2 3 2 3" xfId="56644"/>
    <cellStyle name="Normal 131 2 2 3 3" xfId="26446"/>
    <cellStyle name="Normal 131 2 2 3 4" xfId="46219"/>
    <cellStyle name="Normal 131 2 2 4" xfId="5482"/>
    <cellStyle name="Normal 131 2 2 4 2" xfId="15219"/>
    <cellStyle name="Normal 131 2 2 4 2 2" xfId="34732"/>
    <cellStyle name="Normal 131 2 2 4 2 3" xfId="54625"/>
    <cellStyle name="Normal 131 2 2 4 3" xfId="27302"/>
    <cellStyle name="Normal 131 2 2 4 4" xfId="47190"/>
    <cellStyle name="Normal 131 2 2 5" xfId="11341"/>
    <cellStyle name="Normal 131 2 2 5 2" xfId="30856"/>
    <cellStyle name="Normal 131 2 2 5 3" xfId="50749"/>
    <cellStyle name="Normal 131 2 2 6" xfId="21062"/>
    <cellStyle name="Normal 131 2 2 7" xfId="40717"/>
    <cellStyle name="Normal 131 2 3" xfId="832"/>
    <cellStyle name="Normal 131 2 3 2" xfId="3217"/>
    <cellStyle name="Normal 131 2 3 2 2" xfId="8654"/>
    <cellStyle name="Normal 131 2 3 2 2 2" xfId="18377"/>
    <cellStyle name="Normal 131 2 3 2 2 2 2" xfId="37890"/>
    <cellStyle name="Normal 131 2 3 2 2 2 3" xfId="57783"/>
    <cellStyle name="Normal 131 2 3 2 2 3" xfId="25989"/>
    <cellStyle name="Normal 131 2 3 2 2 4" xfId="45759"/>
    <cellStyle name="Normal 131 2 3 2 3" xfId="13071"/>
    <cellStyle name="Normal 131 2 3 2 3 2" xfId="32585"/>
    <cellStyle name="Normal 131 2 3 2 3 3" xfId="52478"/>
    <cellStyle name="Normal 131 2 3 2 4" xfId="23990"/>
    <cellStyle name="Normal 131 2 3 2 5" xfId="43756"/>
    <cellStyle name="Normal 131 2 3 3" xfId="7055"/>
    <cellStyle name="Normal 131 2 3 3 2" xfId="16791"/>
    <cellStyle name="Normal 131 2 3 3 2 2" xfId="36304"/>
    <cellStyle name="Normal 131 2 3 3 2 3" xfId="56197"/>
    <cellStyle name="Normal 131 2 3 3 3" xfId="25684"/>
    <cellStyle name="Normal 131 2 3 3 4" xfId="45453"/>
    <cellStyle name="Normal 131 2 3 4" xfId="6017"/>
    <cellStyle name="Normal 131 2 3 4 2" xfId="15754"/>
    <cellStyle name="Normal 131 2 3 4 2 2" xfId="35267"/>
    <cellStyle name="Normal 131 2 3 4 2 3" xfId="55160"/>
    <cellStyle name="Normal 131 2 3 4 3" xfId="27837"/>
    <cellStyle name="Normal 131 2 3 4 4" xfId="47725"/>
    <cellStyle name="Normal 131 2 3 5" xfId="10803"/>
    <cellStyle name="Normal 131 2 3 5 2" xfId="30318"/>
    <cellStyle name="Normal 131 2 3 5 3" xfId="50211"/>
    <cellStyle name="Normal 131 2 3 6" xfId="20524"/>
    <cellStyle name="Normal 131 2 3 7" xfId="40166"/>
    <cellStyle name="Normal 131 2 4" xfId="2022"/>
    <cellStyle name="Normal 131 2 4 2" xfId="4291"/>
    <cellStyle name="Normal 131 2 4 2 2" xfId="9727"/>
    <cellStyle name="Normal 131 2 4 2 2 2" xfId="19450"/>
    <cellStyle name="Normal 131 2 4 2 2 2 2" xfId="38963"/>
    <cellStyle name="Normal 131 2 4 2 2 2 3" xfId="58856"/>
    <cellStyle name="Normal 131 2 4 2 2 3" xfId="29176"/>
    <cellStyle name="Normal 131 2 4 2 2 4" xfId="49064"/>
    <cellStyle name="Normal 131 2 4 2 3" xfId="14144"/>
    <cellStyle name="Normal 131 2 4 2 3 2" xfId="33658"/>
    <cellStyle name="Normal 131 2 4 2 3 3" xfId="53551"/>
    <cellStyle name="Normal 131 2 4 2 4" xfId="25063"/>
    <cellStyle name="Normal 131 2 4 2 5" xfId="44830"/>
    <cellStyle name="Normal 131 2 4 3" xfId="6552"/>
    <cellStyle name="Normal 131 2 4 3 2" xfId="16289"/>
    <cellStyle name="Normal 131 2 4 3 2 2" xfId="35802"/>
    <cellStyle name="Normal 131 2 4 3 2 3" xfId="55695"/>
    <cellStyle name="Normal 131 2 4 3 3" xfId="28372"/>
    <cellStyle name="Normal 131 2 4 3 4" xfId="48260"/>
    <cellStyle name="Normal 131 2 4 4" xfId="11876"/>
    <cellStyle name="Normal 131 2 4 4 2" xfId="31391"/>
    <cellStyle name="Normal 131 2 4 4 3" xfId="51284"/>
    <cellStyle name="Normal 131 2 4 5" xfId="21597"/>
    <cellStyle name="Normal 131 2 4 6" xfId="41356"/>
    <cellStyle name="Normal 131 2 5" xfId="2682"/>
    <cellStyle name="Normal 131 2 5 2" xfId="8119"/>
    <cellStyle name="Normal 131 2 5 2 2" xfId="17842"/>
    <cellStyle name="Normal 131 2 5 2 2 2" xfId="37355"/>
    <cellStyle name="Normal 131 2 5 2 2 3" xfId="57248"/>
    <cellStyle name="Normal 131 2 5 2 3" xfId="25919"/>
    <cellStyle name="Normal 131 2 5 2 4" xfId="45689"/>
    <cellStyle name="Normal 131 2 5 3" xfId="12536"/>
    <cellStyle name="Normal 131 2 5 3 2" xfId="32050"/>
    <cellStyle name="Normal 131 2 5 3 3" xfId="51943"/>
    <cellStyle name="Normal 131 2 5 4" xfId="23455"/>
    <cellStyle name="Normal 131 2 5 5" xfId="43221"/>
    <cellStyle name="Normal 131 2 6" xfId="4942"/>
    <cellStyle name="Normal 131 2 6 2" xfId="14682"/>
    <cellStyle name="Normal 131 2 6 2 2" xfId="34195"/>
    <cellStyle name="Normal 131 2 6 2 3" xfId="54088"/>
    <cellStyle name="Normal 131 2 6 3" xfId="26764"/>
    <cellStyle name="Normal 131 2 6 4" xfId="46650"/>
    <cellStyle name="Normal 131 2 7" xfId="10268"/>
    <cellStyle name="Normal 131 2 7 2" xfId="29783"/>
    <cellStyle name="Normal 131 2 7 3" xfId="49676"/>
    <cellStyle name="Normal 131 2 8" xfId="19989"/>
    <cellStyle name="Normal 131 2 9" xfId="39631"/>
    <cellStyle name="Normal 131 3" xfId="473"/>
    <cellStyle name="Normal 131 3 2" xfId="1559"/>
    <cellStyle name="Normal 131 3 2 2" xfId="3931"/>
    <cellStyle name="Normal 131 3 2 2 2" xfId="9368"/>
    <cellStyle name="Normal 131 3 2 2 2 2" xfId="19091"/>
    <cellStyle name="Normal 131 3 2 2 2 2 2" xfId="38604"/>
    <cellStyle name="Normal 131 3 2 2 2 2 3" xfId="58497"/>
    <cellStyle name="Normal 131 3 2 2 2 3" xfId="26332"/>
    <cellStyle name="Normal 131 3 2 2 2 4" xfId="46105"/>
    <cellStyle name="Normal 131 3 2 2 3" xfId="13785"/>
    <cellStyle name="Normal 131 3 2 2 3 2" xfId="33299"/>
    <cellStyle name="Normal 131 3 2 2 3 3" xfId="53192"/>
    <cellStyle name="Normal 131 3 2 2 4" xfId="24704"/>
    <cellStyle name="Normal 131 3 2 2 5" xfId="44470"/>
    <cellStyle name="Normal 131 3 2 3" xfId="7662"/>
    <cellStyle name="Normal 131 3 2 3 2" xfId="17385"/>
    <cellStyle name="Normal 131 3 2 3 2 2" xfId="36898"/>
    <cellStyle name="Normal 131 3 2 3 2 3" xfId="56791"/>
    <cellStyle name="Normal 131 3 2 3 3" xfId="26359"/>
    <cellStyle name="Normal 131 3 2 3 4" xfId="46132"/>
    <cellStyle name="Normal 131 3 2 4" xfId="5658"/>
    <cellStyle name="Normal 131 3 2 4 2" xfId="15395"/>
    <cellStyle name="Normal 131 3 2 4 2 2" xfId="34908"/>
    <cellStyle name="Normal 131 3 2 4 2 3" xfId="54801"/>
    <cellStyle name="Normal 131 3 2 4 3" xfId="27478"/>
    <cellStyle name="Normal 131 3 2 4 4" xfId="47366"/>
    <cellStyle name="Normal 131 3 2 5" xfId="11517"/>
    <cellStyle name="Normal 131 3 2 5 2" xfId="31032"/>
    <cellStyle name="Normal 131 3 2 5 3" xfId="50925"/>
    <cellStyle name="Normal 131 3 2 6" xfId="21238"/>
    <cellStyle name="Normal 131 3 2 7" xfId="40893"/>
    <cellStyle name="Normal 131 3 3" xfId="1008"/>
    <cellStyle name="Normal 131 3 3 2" xfId="3393"/>
    <cellStyle name="Normal 131 3 3 2 2" xfId="8830"/>
    <cellStyle name="Normal 131 3 3 2 2 2" xfId="18553"/>
    <cellStyle name="Normal 131 3 3 2 2 2 2" xfId="38066"/>
    <cellStyle name="Normal 131 3 3 2 2 2 3" xfId="57959"/>
    <cellStyle name="Normal 131 3 3 2 2 3" xfId="22558"/>
    <cellStyle name="Normal 131 3 3 2 2 4" xfId="42321"/>
    <cellStyle name="Normal 131 3 3 2 3" xfId="13247"/>
    <cellStyle name="Normal 131 3 3 2 3 2" xfId="32761"/>
    <cellStyle name="Normal 131 3 3 2 3 3" xfId="52654"/>
    <cellStyle name="Normal 131 3 3 2 4" xfId="24166"/>
    <cellStyle name="Normal 131 3 3 2 5" xfId="43932"/>
    <cellStyle name="Normal 131 3 3 3" xfId="7202"/>
    <cellStyle name="Normal 131 3 3 3 2" xfId="16938"/>
    <cellStyle name="Normal 131 3 3 3 2 2" xfId="36451"/>
    <cellStyle name="Normal 131 3 3 3 2 3" xfId="56344"/>
    <cellStyle name="Normal 131 3 3 3 3" xfId="25903"/>
    <cellStyle name="Normal 131 3 3 3 4" xfId="45673"/>
    <cellStyle name="Normal 131 3 3 4" xfId="6193"/>
    <cellStyle name="Normal 131 3 3 4 2" xfId="15930"/>
    <cellStyle name="Normal 131 3 3 4 2 2" xfId="35443"/>
    <cellStyle name="Normal 131 3 3 4 2 3" xfId="55336"/>
    <cellStyle name="Normal 131 3 3 4 3" xfId="28013"/>
    <cellStyle name="Normal 131 3 3 4 4" xfId="47901"/>
    <cellStyle name="Normal 131 3 3 5" xfId="10979"/>
    <cellStyle name="Normal 131 3 3 5 2" xfId="30494"/>
    <cellStyle name="Normal 131 3 3 5 3" xfId="50387"/>
    <cellStyle name="Normal 131 3 3 6" xfId="20700"/>
    <cellStyle name="Normal 131 3 3 7" xfId="40342"/>
    <cellStyle name="Normal 131 3 4" xfId="2198"/>
    <cellStyle name="Normal 131 3 4 2" xfId="4467"/>
    <cellStyle name="Normal 131 3 4 2 2" xfId="9903"/>
    <cellStyle name="Normal 131 3 4 2 2 2" xfId="19626"/>
    <cellStyle name="Normal 131 3 4 2 2 2 2" xfId="39139"/>
    <cellStyle name="Normal 131 3 4 2 2 2 3" xfId="59032"/>
    <cellStyle name="Normal 131 3 4 2 2 3" xfId="29352"/>
    <cellStyle name="Normal 131 3 4 2 2 4" xfId="49240"/>
    <cellStyle name="Normal 131 3 4 2 3" xfId="14320"/>
    <cellStyle name="Normal 131 3 4 2 3 2" xfId="33834"/>
    <cellStyle name="Normal 131 3 4 2 3 3" xfId="53727"/>
    <cellStyle name="Normal 131 3 4 2 4" xfId="25239"/>
    <cellStyle name="Normal 131 3 4 2 5" xfId="45006"/>
    <cellStyle name="Normal 131 3 4 3" xfId="6728"/>
    <cellStyle name="Normal 131 3 4 3 2" xfId="16465"/>
    <cellStyle name="Normal 131 3 4 3 2 2" xfId="35978"/>
    <cellStyle name="Normal 131 3 4 3 2 3" xfId="55871"/>
    <cellStyle name="Normal 131 3 4 3 3" xfId="28548"/>
    <cellStyle name="Normal 131 3 4 3 4" xfId="48436"/>
    <cellStyle name="Normal 131 3 4 4" xfId="12052"/>
    <cellStyle name="Normal 131 3 4 4 2" xfId="31567"/>
    <cellStyle name="Normal 131 3 4 4 3" xfId="51460"/>
    <cellStyle name="Normal 131 3 4 5" xfId="21773"/>
    <cellStyle name="Normal 131 3 4 6" xfId="41532"/>
    <cellStyle name="Normal 131 3 5" xfId="2858"/>
    <cellStyle name="Normal 131 3 5 2" xfId="8295"/>
    <cellStyle name="Normal 131 3 5 2 2" xfId="18018"/>
    <cellStyle name="Normal 131 3 5 2 2 2" xfId="37531"/>
    <cellStyle name="Normal 131 3 5 2 2 3" xfId="57424"/>
    <cellStyle name="Normal 131 3 5 2 3" xfId="22021"/>
    <cellStyle name="Normal 131 3 5 2 4" xfId="41781"/>
    <cellStyle name="Normal 131 3 5 3" xfId="12712"/>
    <cellStyle name="Normal 131 3 5 3 2" xfId="32226"/>
    <cellStyle name="Normal 131 3 5 3 3" xfId="52119"/>
    <cellStyle name="Normal 131 3 5 4" xfId="23631"/>
    <cellStyle name="Normal 131 3 5 5" xfId="43397"/>
    <cellStyle name="Normal 131 3 6" xfId="5118"/>
    <cellStyle name="Normal 131 3 6 2" xfId="14858"/>
    <cellStyle name="Normal 131 3 6 2 2" xfId="34371"/>
    <cellStyle name="Normal 131 3 6 2 3" xfId="54264"/>
    <cellStyle name="Normal 131 3 6 3" xfId="26940"/>
    <cellStyle name="Normal 131 3 6 4" xfId="46826"/>
    <cellStyle name="Normal 131 3 7" xfId="10444"/>
    <cellStyle name="Normal 131 3 7 2" xfId="29959"/>
    <cellStyle name="Normal 131 3 7 3" xfId="49852"/>
    <cellStyle name="Normal 131 3 8" xfId="20165"/>
    <cellStyle name="Normal 131 3 9" xfId="39807"/>
    <cellStyle name="Normal 131 4" xfId="1204"/>
    <cellStyle name="Normal 131 4 2" xfId="3579"/>
    <cellStyle name="Normal 131 4 2 2" xfId="9016"/>
    <cellStyle name="Normal 131 4 2 2 2" xfId="18739"/>
    <cellStyle name="Normal 131 4 2 2 2 2" xfId="38252"/>
    <cellStyle name="Normal 131 4 2 2 2 3" xfId="58145"/>
    <cellStyle name="Normal 131 4 2 2 3" xfId="22813"/>
    <cellStyle name="Normal 131 4 2 2 4" xfId="42577"/>
    <cellStyle name="Normal 131 4 2 3" xfId="13433"/>
    <cellStyle name="Normal 131 4 2 3 2" xfId="32947"/>
    <cellStyle name="Normal 131 4 2 3 3" xfId="52840"/>
    <cellStyle name="Normal 131 4 2 4" xfId="24352"/>
    <cellStyle name="Normal 131 4 2 5" xfId="44118"/>
    <cellStyle name="Normal 131 4 3" xfId="7365"/>
    <cellStyle name="Normal 131 4 3 2" xfId="17091"/>
    <cellStyle name="Normal 131 4 3 2 2" xfId="36604"/>
    <cellStyle name="Normal 131 4 3 2 3" xfId="56497"/>
    <cellStyle name="Normal 131 4 3 3" xfId="22595"/>
    <cellStyle name="Normal 131 4 3 4" xfId="42358"/>
    <cellStyle name="Normal 131 4 4" xfId="5307"/>
    <cellStyle name="Normal 131 4 4 2" xfId="15044"/>
    <cellStyle name="Normal 131 4 4 2 2" xfId="34557"/>
    <cellStyle name="Normal 131 4 4 2 3" xfId="54450"/>
    <cellStyle name="Normal 131 4 4 3" xfId="27127"/>
    <cellStyle name="Normal 131 4 4 4" xfId="47015"/>
    <cellStyle name="Normal 131 4 5" xfId="11165"/>
    <cellStyle name="Normal 131 4 5 2" xfId="30680"/>
    <cellStyle name="Normal 131 4 5 3" xfId="50573"/>
    <cellStyle name="Normal 131 4 6" xfId="20886"/>
    <cellStyle name="Normal 131 4 7" xfId="40538"/>
    <cellStyle name="Normal 131 5" xfId="656"/>
    <cellStyle name="Normal 131 5 2" xfId="3041"/>
    <cellStyle name="Normal 131 5 2 2" xfId="8478"/>
    <cellStyle name="Normal 131 5 2 2 2" xfId="18201"/>
    <cellStyle name="Normal 131 5 2 2 2 2" xfId="37714"/>
    <cellStyle name="Normal 131 5 2 2 2 3" xfId="57607"/>
    <cellStyle name="Normal 131 5 2 2 3" xfId="26429"/>
    <cellStyle name="Normal 131 5 2 2 4" xfId="46202"/>
    <cellStyle name="Normal 131 5 2 3" xfId="12895"/>
    <cellStyle name="Normal 131 5 2 3 2" xfId="32409"/>
    <cellStyle name="Normal 131 5 2 3 3" xfId="52302"/>
    <cellStyle name="Normal 131 5 2 4" xfId="23814"/>
    <cellStyle name="Normal 131 5 2 5" xfId="43580"/>
    <cellStyle name="Normal 131 5 3" xfId="6908"/>
    <cellStyle name="Normal 131 5 3 2" xfId="16644"/>
    <cellStyle name="Normal 131 5 3 2 2" xfId="36157"/>
    <cellStyle name="Normal 131 5 3 2 3" xfId="56050"/>
    <cellStyle name="Normal 131 5 3 3" xfId="23086"/>
    <cellStyle name="Normal 131 5 3 4" xfId="42851"/>
    <cellStyle name="Normal 131 5 4" xfId="5841"/>
    <cellStyle name="Normal 131 5 4 2" xfId="15578"/>
    <cellStyle name="Normal 131 5 4 2 2" xfId="35091"/>
    <cellStyle name="Normal 131 5 4 2 3" xfId="54984"/>
    <cellStyle name="Normal 131 5 4 3" xfId="27661"/>
    <cellStyle name="Normal 131 5 4 4" xfId="47549"/>
    <cellStyle name="Normal 131 5 5" xfId="10627"/>
    <cellStyle name="Normal 131 5 5 2" xfId="30142"/>
    <cellStyle name="Normal 131 5 5 3" xfId="50035"/>
    <cellStyle name="Normal 131 5 6" xfId="20348"/>
    <cellStyle name="Normal 131 5 7" xfId="39990"/>
    <cellStyle name="Normal 131 6" xfId="1758"/>
    <cellStyle name="Normal 131 6 2" xfId="4115"/>
    <cellStyle name="Normal 131 6 2 2" xfId="9551"/>
    <cellStyle name="Normal 131 6 2 2 2" xfId="19274"/>
    <cellStyle name="Normal 131 6 2 2 2 2" xfId="38787"/>
    <cellStyle name="Normal 131 6 2 2 2 3" xfId="58680"/>
    <cellStyle name="Normal 131 6 2 2 3" xfId="29000"/>
    <cellStyle name="Normal 131 6 2 2 4" xfId="48888"/>
    <cellStyle name="Normal 131 6 2 3" xfId="13968"/>
    <cellStyle name="Normal 131 6 2 3 2" xfId="33482"/>
    <cellStyle name="Normal 131 6 2 3 3" xfId="53375"/>
    <cellStyle name="Normal 131 6 2 4" xfId="24887"/>
    <cellStyle name="Normal 131 6 2 5" xfId="44654"/>
    <cellStyle name="Normal 131 6 3" xfId="6376"/>
    <cellStyle name="Normal 131 6 3 2" xfId="16113"/>
    <cellStyle name="Normal 131 6 3 2 2" xfId="35626"/>
    <cellStyle name="Normal 131 6 3 2 3" xfId="55519"/>
    <cellStyle name="Normal 131 6 3 3" xfId="28196"/>
    <cellStyle name="Normal 131 6 3 4" xfId="48084"/>
    <cellStyle name="Normal 131 6 4" xfId="11700"/>
    <cellStyle name="Normal 131 6 4 2" xfId="31215"/>
    <cellStyle name="Normal 131 6 4 3" xfId="51108"/>
    <cellStyle name="Normal 131 6 5" xfId="21421"/>
    <cellStyle name="Normal 131 6 6" xfId="41092"/>
    <cellStyle name="Normal 131 7" xfId="2506"/>
    <cellStyle name="Normal 131 7 2" xfId="7943"/>
    <cellStyle name="Normal 131 7 2 2" xfId="17666"/>
    <cellStyle name="Normal 131 7 2 2 2" xfId="37179"/>
    <cellStyle name="Normal 131 7 2 2 3" xfId="57072"/>
    <cellStyle name="Normal 131 7 2 3" xfId="25731"/>
    <cellStyle name="Normal 131 7 2 4" xfId="45500"/>
    <cellStyle name="Normal 131 7 3" xfId="12360"/>
    <cellStyle name="Normal 131 7 3 2" xfId="31874"/>
    <cellStyle name="Normal 131 7 3 3" xfId="51767"/>
    <cellStyle name="Normal 131 7 4" xfId="23279"/>
    <cellStyle name="Normal 131 7 5" xfId="43045"/>
    <cellStyle name="Normal 131 8" xfId="4678"/>
    <cellStyle name="Normal 131 8 2" xfId="14506"/>
    <cellStyle name="Normal 131 8 2 2" xfId="34019"/>
    <cellStyle name="Normal 131 8 2 3" xfId="53912"/>
    <cellStyle name="Normal 131 8 3" xfId="26588"/>
    <cellStyle name="Normal 131 8 4" xfId="46386"/>
    <cellStyle name="Normal 131 9" xfId="10092"/>
    <cellStyle name="Normal 131 9 2" xfId="29607"/>
    <cellStyle name="Normal 131 9 3" xfId="49500"/>
    <cellStyle name="Normal 132" xfId="1177"/>
    <cellStyle name="Normal 132 2" xfId="3562"/>
    <cellStyle name="Normal 132 2 2" xfId="8999"/>
    <cellStyle name="Normal 132 2 2 2" xfId="18722"/>
    <cellStyle name="Normal 132 2 2 2 2" xfId="38235"/>
    <cellStyle name="Normal 132 2 2 2 3" xfId="58128"/>
    <cellStyle name="Normal 132 2 2 3" xfId="22480"/>
    <cellStyle name="Normal 132 2 2 4" xfId="42243"/>
    <cellStyle name="Normal 132 2 3" xfId="13416"/>
    <cellStyle name="Normal 132 2 3 2" xfId="32930"/>
    <cellStyle name="Normal 132 2 3 3" xfId="52823"/>
    <cellStyle name="Normal 132 2 4" xfId="24335"/>
    <cellStyle name="Normal 132 2 5" xfId="44101"/>
    <cellStyle name="Normal 132 3" xfId="7344"/>
    <cellStyle name="Normal 132 3 2" xfId="17080"/>
    <cellStyle name="Normal 132 3 2 2" xfId="36593"/>
    <cellStyle name="Normal 132 3 2 3" xfId="56486"/>
    <cellStyle name="Normal 132 3 3" xfId="23101"/>
    <cellStyle name="Normal 132 3 4" xfId="42867"/>
    <cellStyle name="Normal 132 4" xfId="5288"/>
    <cellStyle name="Normal 132 4 2" xfId="15027"/>
    <cellStyle name="Normal 132 4 2 2" xfId="34540"/>
    <cellStyle name="Normal 132 4 2 3" xfId="54433"/>
    <cellStyle name="Normal 132 4 3" xfId="27110"/>
    <cellStyle name="Normal 132 4 4" xfId="46996"/>
    <cellStyle name="Normal 132 5" xfId="11148"/>
    <cellStyle name="Normal 132 5 2" xfId="30663"/>
    <cellStyle name="Normal 132 5 3" xfId="50556"/>
    <cellStyle name="Normal 132 6" xfId="20869"/>
    <cellStyle name="Normal 132 7" xfId="40511"/>
    <cellStyle name="Normal 133" xfId="1728"/>
    <cellStyle name="Normal 133 2" xfId="4100"/>
    <cellStyle name="Normal 133 2 2" xfId="44639"/>
    <cellStyle name="Normal 133 3" xfId="5287"/>
    <cellStyle name="Normal 133 3 2" xfId="10076"/>
    <cellStyle name="Normal 133 3 2 2" xfId="49413"/>
    <cellStyle name="Normal 133 3 3" xfId="10073"/>
    <cellStyle name="Normal 133 3 3 2" xfId="49410"/>
    <cellStyle name="Normal 133 3 4" xfId="27109"/>
    <cellStyle name="Normal 133 3 5" xfId="46995"/>
    <cellStyle name="Normal 133 4" xfId="10072"/>
    <cellStyle name="Normal 133 4 2" xfId="49409"/>
    <cellStyle name="Normal 133 5" xfId="41062"/>
    <cellStyle name="Normal 134" xfId="2367"/>
    <cellStyle name="Normal 134 2" xfId="7804"/>
    <cellStyle name="Normal 134 2 2" xfId="17527"/>
    <cellStyle name="Normal 134 2 2 2" xfId="37040"/>
    <cellStyle name="Normal 134 2 2 3" xfId="56933"/>
    <cellStyle name="Normal 134 2 3" xfId="23140"/>
    <cellStyle name="Normal 134 2 4" xfId="42906"/>
    <cellStyle name="Normal 134 3" xfId="12221"/>
    <cellStyle name="Normal 134 3 2" xfId="25571"/>
    <cellStyle name="Normal 134 3 3" xfId="45339"/>
    <cellStyle name="Normal 134 4" xfId="19798"/>
    <cellStyle name="Normal 134 5" xfId="39337"/>
    <cellStyle name="Normal 135" xfId="6897"/>
    <cellStyle name="Normal 135 2" xfId="10075"/>
    <cellStyle name="Normal 135 2 2" xfId="49412"/>
    <cellStyle name="Normal 135 3" xfId="10074"/>
    <cellStyle name="Normal 135 3 2" xfId="49411"/>
    <cellStyle name="Normal 135 4" xfId="21942"/>
    <cellStyle name="Normal 135 5" xfId="41701"/>
    <cellStyle name="Normal 136" xfId="4636"/>
    <cellStyle name="Normal 136 2" xfId="14489"/>
    <cellStyle name="Normal 136 2 2" xfId="26571"/>
    <cellStyle name="Normal 136 2 3" xfId="46344"/>
    <cellStyle name="Normal 136 3" xfId="21943"/>
    <cellStyle name="Normal 136 4" xfId="41702"/>
    <cellStyle name="Normal 137" xfId="10077"/>
    <cellStyle name="Normal 137 2" xfId="19795"/>
    <cellStyle name="Normal 137 2 2" xfId="29521"/>
    <cellStyle name="Normal 137 2 3" xfId="49414"/>
    <cellStyle name="Normal 137 3" xfId="21944"/>
    <cellStyle name="Normal 137 4" xfId="41703"/>
    <cellStyle name="Normal 138" xfId="19796"/>
    <cellStyle name="Normal 138 2" xfId="39308"/>
    <cellStyle name="Normal 138 2 2" xfId="59201"/>
    <cellStyle name="Normal 138 3" xfId="22589"/>
    <cellStyle name="Normal 138 3 2" xfId="59229"/>
    <cellStyle name="Normal 138 4" xfId="42352"/>
    <cellStyle name="Normal 139" xfId="29522"/>
    <cellStyle name="Normal 139 2" xfId="49415"/>
    <cellStyle name="Normal 14" xfId="90"/>
    <cellStyle name="Normal 14 10" xfId="4735"/>
    <cellStyle name="Normal 14 10 2" xfId="14517"/>
    <cellStyle name="Normal 14 10 2 2" xfId="34030"/>
    <cellStyle name="Normal 14 10 2 3" xfId="53923"/>
    <cellStyle name="Normal 14 10 3" xfId="26599"/>
    <cellStyle name="Normal 14 10 4" xfId="46443"/>
    <cellStyle name="Normal 14 11" xfId="10103"/>
    <cellStyle name="Normal 14 11 2" xfId="29618"/>
    <cellStyle name="Normal 14 11 3" xfId="49511"/>
    <cellStyle name="Normal 14 12" xfId="19824"/>
    <cellStyle name="Normal 14 13" xfId="39424"/>
    <cellStyle name="Normal 14 2" xfId="226"/>
    <cellStyle name="Normal 14 2 10" xfId="19960"/>
    <cellStyle name="Normal 14 2 11" xfId="39560"/>
    <cellStyle name="Normal 14 2 2" xfId="444"/>
    <cellStyle name="Normal 14 2 2 2" xfId="1530"/>
    <cellStyle name="Normal 14 2 2 2 2" xfId="3902"/>
    <cellStyle name="Normal 14 2 2 2 2 2" xfId="9339"/>
    <cellStyle name="Normal 14 2 2 2 2 2 2" xfId="19062"/>
    <cellStyle name="Normal 14 2 2 2 2 2 2 2" xfId="38575"/>
    <cellStyle name="Normal 14 2 2 2 2 2 2 3" xfId="58468"/>
    <cellStyle name="Normal 14 2 2 2 2 2 3" xfId="28947"/>
    <cellStyle name="Normal 14 2 2 2 2 2 4" xfId="48835"/>
    <cellStyle name="Normal 14 2 2 2 2 3" xfId="13756"/>
    <cellStyle name="Normal 14 2 2 2 2 3 2" xfId="33270"/>
    <cellStyle name="Normal 14 2 2 2 2 3 3" xfId="53163"/>
    <cellStyle name="Normal 14 2 2 2 2 4" xfId="24675"/>
    <cellStyle name="Normal 14 2 2 2 2 5" xfId="44441"/>
    <cellStyle name="Normal 14 2 2 2 3" xfId="5629"/>
    <cellStyle name="Normal 14 2 2 2 3 2" xfId="15366"/>
    <cellStyle name="Normal 14 2 2 2 3 2 2" xfId="34879"/>
    <cellStyle name="Normal 14 2 2 2 3 2 3" xfId="54772"/>
    <cellStyle name="Normal 14 2 2 2 3 3" xfId="27449"/>
    <cellStyle name="Normal 14 2 2 2 3 4" xfId="47337"/>
    <cellStyle name="Normal 14 2 2 2 4" xfId="11488"/>
    <cellStyle name="Normal 14 2 2 2 4 2" xfId="31003"/>
    <cellStyle name="Normal 14 2 2 2 4 3" xfId="50896"/>
    <cellStyle name="Normal 14 2 2 2 5" xfId="21209"/>
    <cellStyle name="Normal 14 2 2 2 6" xfId="40864"/>
    <cellStyle name="Normal 14 2 2 3" xfId="979"/>
    <cellStyle name="Normal 14 2 2 3 2" xfId="3364"/>
    <cellStyle name="Normal 14 2 2 3 2 2" xfId="8801"/>
    <cellStyle name="Normal 14 2 2 3 2 2 2" xfId="18524"/>
    <cellStyle name="Normal 14 2 2 3 2 2 2 2" xfId="38037"/>
    <cellStyle name="Normal 14 2 2 3 2 2 2 3" xfId="57930"/>
    <cellStyle name="Normal 14 2 2 3 2 2 3" xfId="28856"/>
    <cellStyle name="Normal 14 2 2 3 2 2 4" xfId="48744"/>
    <cellStyle name="Normal 14 2 2 3 2 3" xfId="13218"/>
    <cellStyle name="Normal 14 2 2 3 2 3 2" xfId="32732"/>
    <cellStyle name="Normal 14 2 2 3 2 3 3" xfId="52625"/>
    <cellStyle name="Normal 14 2 2 3 2 4" xfId="24137"/>
    <cellStyle name="Normal 14 2 2 3 2 5" xfId="43903"/>
    <cellStyle name="Normal 14 2 2 3 3" xfId="6164"/>
    <cellStyle name="Normal 14 2 2 3 3 2" xfId="15901"/>
    <cellStyle name="Normal 14 2 2 3 3 2 2" xfId="35414"/>
    <cellStyle name="Normal 14 2 2 3 3 2 3" xfId="55307"/>
    <cellStyle name="Normal 14 2 2 3 3 3" xfId="27984"/>
    <cellStyle name="Normal 14 2 2 3 3 4" xfId="47872"/>
    <cellStyle name="Normal 14 2 2 3 4" xfId="10950"/>
    <cellStyle name="Normal 14 2 2 3 4 2" xfId="30465"/>
    <cellStyle name="Normal 14 2 2 3 4 3" xfId="50358"/>
    <cellStyle name="Normal 14 2 2 3 5" xfId="20671"/>
    <cellStyle name="Normal 14 2 2 3 6" xfId="40313"/>
    <cellStyle name="Normal 14 2 2 4" xfId="2169"/>
    <cellStyle name="Normal 14 2 2 4 2" xfId="4438"/>
    <cellStyle name="Normal 14 2 2 4 2 2" xfId="9874"/>
    <cellStyle name="Normal 14 2 2 4 2 2 2" xfId="19597"/>
    <cellStyle name="Normal 14 2 2 4 2 2 2 2" xfId="39110"/>
    <cellStyle name="Normal 14 2 2 4 2 2 2 3" xfId="59003"/>
    <cellStyle name="Normal 14 2 2 4 2 2 3" xfId="29323"/>
    <cellStyle name="Normal 14 2 2 4 2 2 4" xfId="49211"/>
    <cellStyle name="Normal 14 2 2 4 2 3" xfId="14291"/>
    <cellStyle name="Normal 14 2 2 4 2 3 2" xfId="33805"/>
    <cellStyle name="Normal 14 2 2 4 2 3 3" xfId="53698"/>
    <cellStyle name="Normal 14 2 2 4 2 4" xfId="25210"/>
    <cellStyle name="Normal 14 2 2 4 2 5" xfId="44977"/>
    <cellStyle name="Normal 14 2 2 4 3" xfId="6699"/>
    <cellStyle name="Normal 14 2 2 4 3 2" xfId="16436"/>
    <cellStyle name="Normal 14 2 2 4 3 2 2" xfId="35949"/>
    <cellStyle name="Normal 14 2 2 4 3 2 3" xfId="55842"/>
    <cellStyle name="Normal 14 2 2 4 3 3" xfId="28519"/>
    <cellStyle name="Normal 14 2 2 4 3 4" xfId="48407"/>
    <cellStyle name="Normal 14 2 2 4 4" xfId="12023"/>
    <cellStyle name="Normal 14 2 2 4 4 2" xfId="31538"/>
    <cellStyle name="Normal 14 2 2 4 4 3" xfId="51431"/>
    <cellStyle name="Normal 14 2 2 4 5" xfId="21744"/>
    <cellStyle name="Normal 14 2 2 4 6" xfId="41503"/>
    <cellStyle name="Normal 14 2 2 5" xfId="2829"/>
    <cellStyle name="Normal 14 2 2 5 2" xfId="8266"/>
    <cellStyle name="Normal 14 2 2 5 2 2" xfId="17989"/>
    <cellStyle name="Normal 14 2 2 5 2 2 2" xfId="37502"/>
    <cellStyle name="Normal 14 2 2 5 2 2 3" xfId="57395"/>
    <cellStyle name="Normal 14 2 2 5 2 3" xfId="28767"/>
    <cellStyle name="Normal 14 2 2 5 2 4" xfId="48655"/>
    <cellStyle name="Normal 14 2 2 5 3" xfId="12683"/>
    <cellStyle name="Normal 14 2 2 5 3 2" xfId="32197"/>
    <cellStyle name="Normal 14 2 2 5 3 3" xfId="52090"/>
    <cellStyle name="Normal 14 2 2 5 4" xfId="23602"/>
    <cellStyle name="Normal 14 2 2 5 5" xfId="43368"/>
    <cellStyle name="Normal 14 2 2 6" xfId="5089"/>
    <cellStyle name="Normal 14 2 2 6 2" xfId="14829"/>
    <cellStyle name="Normal 14 2 2 6 2 2" xfId="34342"/>
    <cellStyle name="Normal 14 2 2 6 2 3" xfId="54235"/>
    <cellStyle name="Normal 14 2 2 6 3" xfId="26911"/>
    <cellStyle name="Normal 14 2 2 6 4" xfId="46797"/>
    <cellStyle name="Normal 14 2 2 7" xfId="10415"/>
    <cellStyle name="Normal 14 2 2 7 2" xfId="29930"/>
    <cellStyle name="Normal 14 2 2 7 3" xfId="49823"/>
    <cellStyle name="Normal 14 2 2 8" xfId="20136"/>
    <cellStyle name="Normal 14 2 2 9" xfId="39778"/>
    <cellStyle name="Normal 14 2 3" xfId="620"/>
    <cellStyle name="Normal 14 2 3 2" xfId="1706"/>
    <cellStyle name="Normal 14 2 3 2 2" xfId="4078"/>
    <cellStyle name="Normal 14 2 3 2 2 2" xfId="9515"/>
    <cellStyle name="Normal 14 2 3 2 2 2 2" xfId="19238"/>
    <cellStyle name="Normal 14 2 3 2 2 2 2 2" xfId="38751"/>
    <cellStyle name="Normal 14 2 3 2 2 2 2 3" xfId="58644"/>
    <cellStyle name="Normal 14 2 3 2 2 2 3" xfId="28976"/>
    <cellStyle name="Normal 14 2 3 2 2 2 4" xfId="48864"/>
    <cellStyle name="Normal 14 2 3 2 2 3" xfId="13932"/>
    <cellStyle name="Normal 14 2 3 2 2 3 2" xfId="33446"/>
    <cellStyle name="Normal 14 2 3 2 2 3 3" xfId="53339"/>
    <cellStyle name="Normal 14 2 3 2 2 4" xfId="24851"/>
    <cellStyle name="Normal 14 2 3 2 2 5" xfId="44617"/>
    <cellStyle name="Normal 14 2 3 2 3" xfId="5805"/>
    <cellStyle name="Normal 14 2 3 2 3 2" xfId="15542"/>
    <cellStyle name="Normal 14 2 3 2 3 2 2" xfId="35055"/>
    <cellStyle name="Normal 14 2 3 2 3 2 3" xfId="54948"/>
    <cellStyle name="Normal 14 2 3 2 3 3" xfId="27625"/>
    <cellStyle name="Normal 14 2 3 2 3 4" xfId="47513"/>
    <cellStyle name="Normal 14 2 3 2 4" xfId="11664"/>
    <cellStyle name="Normal 14 2 3 2 4 2" xfId="31179"/>
    <cellStyle name="Normal 14 2 3 2 4 3" xfId="51072"/>
    <cellStyle name="Normal 14 2 3 2 5" xfId="21385"/>
    <cellStyle name="Normal 14 2 3 2 6" xfId="41040"/>
    <cellStyle name="Normal 14 2 3 3" xfId="1155"/>
    <cellStyle name="Normal 14 2 3 3 2" xfId="3540"/>
    <cellStyle name="Normal 14 2 3 3 2 2" xfId="8977"/>
    <cellStyle name="Normal 14 2 3 3 2 2 2" xfId="18700"/>
    <cellStyle name="Normal 14 2 3 3 2 2 2 2" xfId="38213"/>
    <cellStyle name="Normal 14 2 3 3 2 2 2 3" xfId="58106"/>
    <cellStyle name="Normal 14 2 3 3 2 2 3" xfId="28885"/>
    <cellStyle name="Normal 14 2 3 3 2 2 4" xfId="48773"/>
    <cellStyle name="Normal 14 2 3 3 2 3" xfId="13394"/>
    <cellStyle name="Normal 14 2 3 3 2 3 2" xfId="32908"/>
    <cellStyle name="Normal 14 2 3 3 2 3 3" xfId="52801"/>
    <cellStyle name="Normal 14 2 3 3 2 4" xfId="24313"/>
    <cellStyle name="Normal 14 2 3 3 2 5" xfId="44079"/>
    <cellStyle name="Normal 14 2 3 3 3" xfId="6340"/>
    <cellStyle name="Normal 14 2 3 3 3 2" xfId="16077"/>
    <cellStyle name="Normal 14 2 3 3 3 2 2" xfId="35590"/>
    <cellStyle name="Normal 14 2 3 3 3 2 3" xfId="55483"/>
    <cellStyle name="Normal 14 2 3 3 3 3" xfId="28160"/>
    <cellStyle name="Normal 14 2 3 3 3 4" xfId="48048"/>
    <cellStyle name="Normal 14 2 3 3 4" xfId="11126"/>
    <cellStyle name="Normal 14 2 3 3 4 2" xfId="30641"/>
    <cellStyle name="Normal 14 2 3 3 4 3" xfId="50534"/>
    <cellStyle name="Normal 14 2 3 3 5" xfId="20847"/>
    <cellStyle name="Normal 14 2 3 3 6" xfId="40489"/>
    <cellStyle name="Normal 14 2 3 4" xfId="2345"/>
    <cellStyle name="Normal 14 2 3 4 2" xfId="4614"/>
    <cellStyle name="Normal 14 2 3 4 2 2" xfId="10050"/>
    <cellStyle name="Normal 14 2 3 4 2 2 2" xfId="19773"/>
    <cellStyle name="Normal 14 2 3 4 2 2 2 2" xfId="39286"/>
    <cellStyle name="Normal 14 2 3 4 2 2 2 3" xfId="59179"/>
    <cellStyle name="Normal 14 2 3 4 2 2 3" xfId="29499"/>
    <cellStyle name="Normal 14 2 3 4 2 2 4" xfId="49387"/>
    <cellStyle name="Normal 14 2 3 4 2 3" xfId="14467"/>
    <cellStyle name="Normal 14 2 3 4 2 3 2" xfId="33981"/>
    <cellStyle name="Normal 14 2 3 4 2 3 3" xfId="53874"/>
    <cellStyle name="Normal 14 2 3 4 2 4" xfId="25386"/>
    <cellStyle name="Normal 14 2 3 4 2 5" xfId="45153"/>
    <cellStyle name="Normal 14 2 3 4 3" xfId="6875"/>
    <cellStyle name="Normal 14 2 3 4 3 2" xfId="16612"/>
    <cellStyle name="Normal 14 2 3 4 3 2 2" xfId="36125"/>
    <cellStyle name="Normal 14 2 3 4 3 2 3" xfId="56018"/>
    <cellStyle name="Normal 14 2 3 4 3 3" xfId="28695"/>
    <cellStyle name="Normal 14 2 3 4 3 4" xfId="48583"/>
    <cellStyle name="Normal 14 2 3 4 4" xfId="12199"/>
    <cellStyle name="Normal 14 2 3 4 4 2" xfId="31714"/>
    <cellStyle name="Normal 14 2 3 4 4 3" xfId="51607"/>
    <cellStyle name="Normal 14 2 3 4 5" xfId="21920"/>
    <cellStyle name="Normal 14 2 3 4 6" xfId="41679"/>
    <cellStyle name="Normal 14 2 3 5" xfId="3005"/>
    <cellStyle name="Normal 14 2 3 5 2" xfId="8442"/>
    <cellStyle name="Normal 14 2 3 5 2 2" xfId="18165"/>
    <cellStyle name="Normal 14 2 3 5 2 2 2" xfId="37678"/>
    <cellStyle name="Normal 14 2 3 5 2 2 3" xfId="57571"/>
    <cellStyle name="Normal 14 2 3 5 2 3" xfId="28796"/>
    <cellStyle name="Normal 14 2 3 5 2 4" xfId="48684"/>
    <cellStyle name="Normal 14 2 3 5 3" xfId="12859"/>
    <cellStyle name="Normal 14 2 3 5 3 2" xfId="32373"/>
    <cellStyle name="Normal 14 2 3 5 3 3" xfId="52266"/>
    <cellStyle name="Normal 14 2 3 5 4" xfId="23778"/>
    <cellStyle name="Normal 14 2 3 5 5" xfId="43544"/>
    <cellStyle name="Normal 14 2 3 6" xfId="5265"/>
    <cellStyle name="Normal 14 2 3 6 2" xfId="15005"/>
    <cellStyle name="Normal 14 2 3 6 2 2" xfId="34518"/>
    <cellStyle name="Normal 14 2 3 6 2 3" xfId="54411"/>
    <cellStyle name="Normal 14 2 3 6 3" xfId="27087"/>
    <cellStyle name="Normal 14 2 3 6 4" xfId="46973"/>
    <cellStyle name="Normal 14 2 3 7" xfId="10591"/>
    <cellStyle name="Normal 14 2 3 7 2" xfId="30106"/>
    <cellStyle name="Normal 14 2 3 7 3" xfId="49999"/>
    <cellStyle name="Normal 14 2 3 8" xfId="20312"/>
    <cellStyle name="Normal 14 2 3 9" xfId="39954"/>
    <cellStyle name="Normal 14 2 4" xfId="1354"/>
    <cellStyle name="Normal 14 2 4 2" xfId="3726"/>
    <cellStyle name="Normal 14 2 4 2 2" xfId="9163"/>
    <cellStyle name="Normal 14 2 4 2 2 2" xfId="18886"/>
    <cellStyle name="Normal 14 2 4 2 2 2 2" xfId="38399"/>
    <cellStyle name="Normal 14 2 4 2 2 2 3" xfId="58292"/>
    <cellStyle name="Normal 14 2 4 2 2 3" xfId="28918"/>
    <cellStyle name="Normal 14 2 4 2 2 4" xfId="48806"/>
    <cellStyle name="Normal 14 2 4 2 3" xfId="13580"/>
    <cellStyle name="Normal 14 2 4 2 3 2" xfId="33094"/>
    <cellStyle name="Normal 14 2 4 2 3 3" xfId="52987"/>
    <cellStyle name="Normal 14 2 4 2 4" xfId="24499"/>
    <cellStyle name="Normal 14 2 4 2 5" xfId="44265"/>
    <cellStyle name="Normal 14 2 4 3" xfId="5453"/>
    <cellStyle name="Normal 14 2 4 3 2" xfId="15190"/>
    <cellStyle name="Normal 14 2 4 3 2 2" xfId="34703"/>
    <cellStyle name="Normal 14 2 4 3 2 3" xfId="54596"/>
    <cellStyle name="Normal 14 2 4 3 3" xfId="27273"/>
    <cellStyle name="Normal 14 2 4 3 4" xfId="47161"/>
    <cellStyle name="Normal 14 2 4 4" xfId="11312"/>
    <cellStyle name="Normal 14 2 4 4 2" xfId="30827"/>
    <cellStyle name="Normal 14 2 4 4 3" xfId="50720"/>
    <cellStyle name="Normal 14 2 4 5" xfId="21033"/>
    <cellStyle name="Normal 14 2 4 6" xfId="40688"/>
    <cellStyle name="Normal 14 2 5" xfId="803"/>
    <cellStyle name="Normal 14 2 5 2" xfId="3188"/>
    <cellStyle name="Normal 14 2 5 2 2" xfId="8625"/>
    <cellStyle name="Normal 14 2 5 2 2 2" xfId="18348"/>
    <cellStyle name="Normal 14 2 5 2 2 2 2" xfId="37861"/>
    <cellStyle name="Normal 14 2 5 2 2 2 3" xfId="57754"/>
    <cellStyle name="Normal 14 2 5 2 2 3" xfId="28827"/>
    <cellStyle name="Normal 14 2 5 2 2 4" xfId="48715"/>
    <cellStyle name="Normal 14 2 5 2 3" xfId="13042"/>
    <cellStyle name="Normal 14 2 5 2 3 2" xfId="32556"/>
    <cellStyle name="Normal 14 2 5 2 3 3" xfId="52449"/>
    <cellStyle name="Normal 14 2 5 2 4" xfId="23961"/>
    <cellStyle name="Normal 14 2 5 2 5" xfId="43727"/>
    <cellStyle name="Normal 14 2 5 3" xfId="5988"/>
    <cellStyle name="Normal 14 2 5 3 2" xfId="15725"/>
    <cellStyle name="Normal 14 2 5 3 2 2" xfId="35238"/>
    <cellStyle name="Normal 14 2 5 3 2 3" xfId="55131"/>
    <cellStyle name="Normal 14 2 5 3 3" xfId="27808"/>
    <cellStyle name="Normal 14 2 5 3 4" xfId="47696"/>
    <cellStyle name="Normal 14 2 5 4" xfId="10774"/>
    <cellStyle name="Normal 14 2 5 4 2" xfId="30289"/>
    <cellStyle name="Normal 14 2 5 4 3" xfId="50182"/>
    <cellStyle name="Normal 14 2 5 5" xfId="20495"/>
    <cellStyle name="Normal 14 2 5 6" xfId="40137"/>
    <cellStyle name="Normal 14 2 6" xfId="1951"/>
    <cellStyle name="Normal 14 2 6 2" xfId="4262"/>
    <cellStyle name="Normal 14 2 6 2 2" xfId="9698"/>
    <cellStyle name="Normal 14 2 6 2 2 2" xfId="19421"/>
    <cellStyle name="Normal 14 2 6 2 2 2 2" xfId="38934"/>
    <cellStyle name="Normal 14 2 6 2 2 2 3" xfId="58827"/>
    <cellStyle name="Normal 14 2 6 2 2 3" xfId="29147"/>
    <cellStyle name="Normal 14 2 6 2 2 4" xfId="49035"/>
    <cellStyle name="Normal 14 2 6 2 3" xfId="14115"/>
    <cellStyle name="Normal 14 2 6 2 3 2" xfId="33629"/>
    <cellStyle name="Normal 14 2 6 2 3 3" xfId="53522"/>
    <cellStyle name="Normal 14 2 6 2 4" xfId="25034"/>
    <cellStyle name="Normal 14 2 6 2 5" xfId="44801"/>
    <cellStyle name="Normal 14 2 6 3" xfId="6523"/>
    <cellStyle name="Normal 14 2 6 3 2" xfId="16260"/>
    <cellStyle name="Normal 14 2 6 3 2 2" xfId="35773"/>
    <cellStyle name="Normal 14 2 6 3 2 3" xfId="55666"/>
    <cellStyle name="Normal 14 2 6 3 3" xfId="28343"/>
    <cellStyle name="Normal 14 2 6 3 4" xfId="48231"/>
    <cellStyle name="Normal 14 2 6 4" xfId="11847"/>
    <cellStyle name="Normal 14 2 6 4 2" xfId="31362"/>
    <cellStyle name="Normal 14 2 6 4 3" xfId="51255"/>
    <cellStyle name="Normal 14 2 6 5" xfId="21568"/>
    <cellStyle name="Normal 14 2 6 6" xfId="41285"/>
    <cellStyle name="Normal 14 2 7" xfId="2653"/>
    <cellStyle name="Normal 14 2 7 2" xfId="8090"/>
    <cellStyle name="Normal 14 2 7 2 2" xfId="17813"/>
    <cellStyle name="Normal 14 2 7 2 2 2" xfId="37326"/>
    <cellStyle name="Normal 14 2 7 2 2 3" xfId="57219"/>
    <cellStyle name="Normal 14 2 7 2 3" xfId="28738"/>
    <cellStyle name="Normal 14 2 7 2 4" xfId="48626"/>
    <cellStyle name="Normal 14 2 7 3" xfId="12507"/>
    <cellStyle name="Normal 14 2 7 3 2" xfId="32021"/>
    <cellStyle name="Normal 14 2 7 3 3" xfId="51914"/>
    <cellStyle name="Normal 14 2 7 4" xfId="23426"/>
    <cellStyle name="Normal 14 2 7 5" xfId="43192"/>
    <cellStyle name="Normal 14 2 8" xfId="4871"/>
    <cellStyle name="Normal 14 2 8 2" xfId="14653"/>
    <cellStyle name="Normal 14 2 8 2 2" xfId="34166"/>
    <cellStyle name="Normal 14 2 8 2 3" xfId="54059"/>
    <cellStyle name="Normal 14 2 8 3" xfId="26735"/>
    <cellStyle name="Normal 14 2 8 4" xfId="46579"/>
    <cellStyle name="Normal 14 2 9" xfId="10239"/>
    <cellStyle name="Normal 14 2 9 2" xfId="29754"/>
    <cellStyle name="Normal 14 2 9 3" xfId="49647"/>
    <cellStyle name="Normal 14 3" xfId="308"/>
    <cellStyle name="Normal 14 3 2" xfId="1394"/>
    <cellStyle name="Normal 14 3 2 2" xfId="3766"/>
    <cellStyle name="Normal 14 3 2 2 2" xfId="9203"/>
    <cellStyle name="Normal 14 3 2 2 2 2" xfId="18926"/>
    <cellStyle name="Normal 14 3 2 2 2 2 2" xfId="38439"/>
    <cellStyle name="Normal 14 3 2 2 2 2 3" xfId="58332"/>
    <cellStyle name="Normal 14 3 2 2 2 3" xfId="25870"/>
    <cellStyle name="Normal 14 3 2 2 2 4" xfId="45640"/>
    <cellStyle name="Normal 14 3 2 2 3" xfId="13620"/>
    <cellStyle name="Normal 14 3 2 2 3 2" xfId="33134"/>
    <cellStyle name="Normal 14 3 2 2 3 3" xfId="53027"/>
    <cellStyle name="Normal 14 3 2 2 4" xfId="24539"/>
    <cellStyle name="Normal 14 3 2 2 5" xfId="44305"/>
    <cellStyle name="Normal 14 3 2 3" xfId="7526"/>
    <cellStyle name="Normal 14 3 2 3 2" xfId="17249"/>
    <cellStyle name="Normal 14 3 2 3 2 2" xfId="36762"/>
    <cellStyle name="Normal 14 3 2 3 2 3" xfId="56655"/>
    <cellStyle name="Normal 14 3 2 3 3" xfId="22506"/>
    <cellStyle name="Normal 14 3 2 3 4" xfId="42269"/>
    <cellStyle name="Normal 14 3 2 4" xfId="5493"/>
    <cellStyle name="Normal 14 3 2 4 2" xfId="15230"/>
    <cellStyle name="Normal 14 3 2 4 2 2" xfId="34743"/>
    <cellStyle name="Normal 14 3 2 4 2 3" xfId="54636"/>
    <cellStyle name="Normal 14 3 2 4 3" xfId="27313"/>
    <cellStyle name="Normal 14 3 2 4 4" xfId="47201"/>
    <cellStyle name="Normal 14 3 2 5" xfId="11352"/>
    <cellStyle name="Normal 14 3 2 5 2" xfId="30867"/>
    <cellStyle name="Normal 14 3 2 5 3" xfId="50760"/>
    <cellStyle name="Normal 14 3 2 6" xfId="21073"/>
    <cellStyle name="Normal 14 3 2 7" xfId="40728"/>
    <cellStyle name="Normal 14 3 3" xfId="843"/>
    <cellStyle name="Normal 14 3 3 2" xfId="3228"/>
    <cellStyle name="Normal 14 3 3 2 2" xfId="8665"/>
    <cellStyle name="Normal 14 3 3 2 2 2" xfId="18388"/>
    <cellStyle name="Normal 14 3 3 2 2 2 2" xfId="37901"/>
    <cellStyle name="Normal 14 3 3 2 2 2 3" xfId="57794"/>
    <cellStyle name="Normal 14 3 3 2 2 3" xfId="25662"/>
    <cellStyle name="Normal 14 3 3 2 2 4" xfId="45431"/>
    <cellStyle name="Normal 14 3 3 2 3" xfId="13082"/>
    <cellStyle name="Normal 14 3 3 2 3 2" xfId="32596"/>
    <cellStyle name="Normal 14 3 3 2 3 3" xfId="52489"/>
    <cellStyle name="Normal 14 3 3 2 4" xfId="24001"/>
    <cellStyle name="Normal 14 3 3 2 5" xfId="43767"/>
    <cellStyle name="Normal 14 3 3 3" xfId="7066"/>
    <cellStyle name="Normal 14 3 3 3 2" xfId="16802"/>
    <cellStyle name="Normal 14 3 3 3 2 2" xfId="36315"/>
    <cellStyle name="Normal 14 3 3 3 2 3" xfId="56208"/>
    <cellStyle name="Normal 14 3 3 3 3" xfId="26361"/>
    <cellStyle name="Normal 14 3 3 3 4" xfId="46134"/>
    <cellStyle name="Normal 14 3 3 4" xfId="6028"/>
    <cellStyle name="Normal 14 3 3 4 2" xfId="15765"/>
    <cellStyle name="Normal 14 3 3 4 2 2" xfId="35278"/>
    <cellStyle name="Normal 14 3 3 4 2 3" xfId="55171"/>
    <cellStyle name="Normal 14 3 3 4 3" xfId="27848"/>
    <cellStyle name="Normal 14 3 3 4 4" xfId="47736"/>
    <cellStyle name="Normal 14 3 3 5" xfId="10814"/>
    <cellStyle name="Normal 14 3 3 5 2" xfId="30329"/>
    <cellStyle name="Normal 14 3 3 5 3" xfId="50222"/>
    <cellStyle name="Normal 14 3 3 6" xfId="20535"/>
    <cellStyle name="Normal 14 3 3 7" xfId="40177"/>
    <cellStyle name="Normal 14 3 4" xfId="2033"/>
    <cellStyle name="Normal 14 3 4 2" xfId="4302"/>
    <cellStyle name="Normal 14 3 4 2 2" xfId="9738"/>
    <cellStyle name="Normal 14 3 4 2 2 2" xfId="19461"/>
    <cellStyle name="Normal 14 3 4 2 2 2 2" xfId="38974"/>
    <cellStyle name="Normal 14 3 4 2 2 2 3" xfId="58867"/>
    <cellStyle name="Normal 14 3 4 2 2 3" xfId="29187"/>
    <cellStyle name="Normal 14 3 4 2 2 4" xfId="49075"/>
    <cellStyle name="Normal 14 3 4 2 3" xfId="14155"/>
    <cellStyle name="Normal 14 3 4 2 3 2" xfId="33669"/>
    <cellStyle name="Normal 14 3 4 2 3 3" xfId="53562"/>
    <cellStyle name="Normal 14 3 4 2 4" xfId="25074"/>
    <cellStyle name="Normal 14 3 4 2 5" xfId="44841"/>
    <cellStyle name="Normal 14 3 4 3" xfId="6563"/>
    <cellStyle name="Normal 14 3 4 3 2" xfId="16300"/>
    <cellStyle name="Normal 14 3 4 3 2 2" xfId="35813"/>
    <cellStyle name="Normal 14 3 4 3 2 3" xfId="55706"/>
    <cellStyle name="Normal 14 3 4 3 3" xfId="28383"/>
    <cellStyle name="Normal 14 3 4 3 4" xfId="48271"/>
    <cellStyle name="Normal 14 3 4 4" xfId="11887"/>
    <cellStyle name="Normal 14 3 4 4 2" xfId="31402"/>
    <cellStyle name="Normal 14 3 4 4 3" xfId="51295"/>
    <cellStyle name="Normal 14 3 4 5" xfId="21608"/>
    <cellStyle name="Normal 14 3 4 6" xfId="41367"/>
    <cellStyle name="Normal 14 3 5" xfId="2693"/>
    <cellStyle name="Normal 14 3 5 2" xfId="8130"/>
    <cellStyle name="Normal 14 3 5 2 2" xfId="17853"/>
    <cellStyle name="Normal 14 3 5 2 2 2" xfId="37366"/>
    <cellStyle name="Normal 14 3 5 2 2 3" xfId="57259"/>
    <cellStyle name="Normal 14 3 5 2 3" xfId="26157"/>
    <cellStyle name="Normal 14 3 5 2 4" xfId="45928"/>
    <cellStyle name="Normal 14 3 5 3" xfId="12547"/>
    <cellStyle name="Normal 14 3 5 3 2" xfId="32061"/>
    <cellStyle name="Normal 14 3 5 3 3" xfId="51954"/>
    <cellStyle name="Normal 14 3 5 4" xfId="23466"/>
    <cellStyle name="Normal 14 3 5 5" xfId="43232"/>
    <cellStyle name="Normal 14 3 6" xfId="4953"/>
    <cellStyle name="Normal 14 3 6 2" xfId="14693"/>
    <cellStyle name="Normal 14 3 6 2 2" xfId="34206"/>
    <cellStyle name="Normal 14 3 6 2 3" xfId="54099"/>
    <cellStyle name="Normal 14 3 6 3" xfId="26775"/>
    <cellStyle name="Normal 14 3 6 4" xfId="46661"/>
    <cellStyle name="Normal 14 3 7" xfId="10279"/>
    <cellStyle name="Normal 14 3 7 2" xfId="29794"/>
    <cellStyle name="Normal 14 3 7 3" xfId="49687"/>
    <cellStyle name="Normal 14 3 8" xfId="20000"/>
    <cellStyle name="Normal 14 3 9" xfId="39642"/>
    <cellStyle name="Normal 14 4" xfId="484"/>
    <cellStyle name="Normal 14 4 2" xfId="1570"/>
    <cellStyle name="Normal 14 4 2 2" xfId="3942"/>
    <cellStyle name="Normal 14 4 2 2 2" xfId="9379"/>
    <cellStyle name="Normal 14 4 2 2 2 2" xfId="19102"/>
    <cellStyle name="Normal 14 4 2 2 2 2 2" xfId="38615"/>
    <cellStyle name="Normal 14 4 2 2 2 2 3" xfId="58508"/>
    <cellStyle name="Normal 14 4 2 2 2 3" xfId="25494"/>
    <cellStyle name="Normal 14 4 2 2 2 4" xfId="45261"/>
    <cellStyle name="Normal 14 4 2 2 3" xfId="13796"/>
    <cellStyle name="Normal 14 4 2 2 3 2" xfId="33310"/>
    <cellStyle name="Normal 14 4 2 2 3 3" xfId="53203"/>
    <cellStyle name="Normal 14 4 2 2 4" xfId="24715"/>
    <cellStyle name="Normal 14 4 2 2 5" xfId="44481"/>
    <cellStyle name="Normal 14 4 2 3" xfId="7673"/>
    <cellStyle name="Normal 14 4 2 3 2" xfId="17396"/>
    <cellStyle name="Normal 14 4 2 3 2 2" xfId="36909"/>
    <cellStyle name="Normal 14 4 2 3 2 3" xfId="56802"/>
    <cellStyle name="Normal 14 4 2 3 3" xfId="26403"/>
    <cellStyle name="Normal 14 4 2 3 4" xfId="46176"/>
    <cellStyle name="Normal 14 4 2 4" xfId="5669"/>
    <cellStyle name="Normal 14 4 2 4 2" xfId="15406"/>
    <cellStyle name="Normal 14 4 2 4 2 2" xfId="34919"/>
    <cellStyle name="Normal 14 4 2 4 2 3" xfId="54812"/>
    <cellStyle name="Normal 14 4 2 4 3" xfId="27489"/>
    <cellStyle name="Normal 14 4 2 4 4" xfId="47377"/>
    <cellStyle name="Normal 14 4 2 5" xfId="11528"/>
    <cellStyle name="Normal 14 4 2 5 2" xfId="31043"/>
    <cellStyle name="Normal 14 4 2 5 3" xfId="50936"/>
    <cellStyle name="Normal 14 4 2 6" xfId="21249"/>
    <cellStyle name="Normal 14 4 2 7" xfId="40904"/>
    <cellStyle name="Normal 14 4 3" xfId="1019"/>
    <cellStyle name="Normal 14 4 3 2" xfId="3404"/>
    <cellStyle name="Normal 14 4 3 2 2" xfId="8841"/>
    <cellStyle name="Normal 14 4 3 2 2 2" xfId="18564"/>
    <cellStyle name="Normal 14 4 3 2 2 2 2" xfId="38077"/>
    <cellStyle name="Normal 14 4 3 2 2 2 3" xfId="57970"/>
    <cellStyle name="Normal 14 4 3 2 2 3" xfId="25449"/>
    <cellStyle name="Normal 14 4 3 2 2 4" xfId="45216"/>
    <cellStyle name="Normal 14 4 3 2 3" xfId="13258"/>
    <cellStyle name="Normal 14 4 3 2 3 2" xfId="32772"/>
    <cellStyle name="Normal 14 4 3 2 3 3" xfId="52665"/>
    <cellStyle name="Normal 14 4 3 2 4" xfId="24177"/>
    <cellStyle name="Normal 14 4 3 2 5" xfId="43943"/>
    <cellStyle name="Normal 14 4 3 3" xfId="7213"/>
    <cellStyle name="Normal 14 4 3 3 2" xfId="16949"/>
    <cellStyle name="Normal 14 4 3 3 2 2" xfId="36462"/>
    <cellStyle name="Normal 14 4 3 3 2 3" xfId="56355"/>
    <cellStyle name="Normal 14 4 3 3 3" xfId="22750"/>
    <cellStyle name="Normal 14 4 3 3 4" xfId="42514"/>
    <cellStyle name="Normal 14 4 3 4" xfId="6204"/>
    <cellStyle name="Normal 14 4 3 4 2" xfId="15941"/>
    <cellStyle name="Normal 14 4 3 4 2 2" xfId="35454"/>
    <cellStyle name="Normal 14 4 3 4 2 3" xfId="55347"/>
    <cellStyle name="Normal 14 4 3 4 3" xfId="28024"/>
    <cellStyle name="Normal 14 4 3 4 4" xfId="47912"/>
    <cellStyle name="Normal 14 4 3 5" xfId="10990"/>
    <cellStyle name="Normal 14 4 3 5 2" xfId="30505"/>
    <cellStyle name="Normal 14 4 3 5 3" xfId="50398"/>
    <cellStyle name="Normal 14 4 3 6" xfId="20711"/>
    <cellStyle name="Normal 14 4 3 7" xfId="40353"/>
    <cellStyle name="Normal 14 4 4" xfId="2209"/>
    <cellStyle name="Normal 14 4 4 2" xfId="4478"/>
    <cellStyle name="Normal 14 4 4 2 2" xfId="9914"/>
    <cellStyle name="Normal 14 4 4 2 2 2" xfId="19637"/>
    <cellStyle name="Normal 14 4 4 2 2 2 2" xfId="39150"/>
    <cellStyle name="Normal 14 4 4 2 2 2 3" xfId="59043"/>
    <cellStyle name="Normal 14 4 4 2 2 3" xfId="29363"/>
    <cellStyle name="Normal 14 4 4 2 2 4" xfId="49251"/>
    <cellStyle name="Normal 14 4 4 2 3" xfId="14331"/>
    <cellStyle name="Normal 14 4 4 2 3 2" xfId="33845"/>
    <cellStyle name="Normal 14 4 4 2 3 3" xfId="53738"/>
    <cellStyle name="Normal 14 4 4 2 4" xfId="25250"/>
    <cellStyle name="Normal 14 4 4 2 5" xfId="45017"/>
    <cellStyle name="Normal 14 4 4 3" xfId="6739"/>
    <cellStyle name="Normal 14 4 4 3 2" xfId="16476"/>
    <cellStyle name="Normal 14 4 4 3 2 2" xfId="35989"/>
    <cellStyle name="Normal 14 4 4 3 2 3" xfId="55882"/>
    <cellStyle name="Normal 14 4 4 3 3" xfId="28559"/>
    <cellStyle name="Normal 14 4 4 3 4" xfId="48447"/>
    <cellStyle name="Normal 14 4 4 4" xfId="12063"/>
    <cellStyle name="Normal 14 4 4 4 2" xfId="31578"/>
    <cellStyle name="Normal 14 4 4 4 3" xfId="51471"/>
    <cellStyle name="Normal 14 4 4 5" xfId="21784"/>
    <cellStyle name="Normal 14 4 4 6" xfId="41543"/>
    <cellStyle name="Normal 14 4 5" xfId="2869"/>
    <cellStyle name="Normal 14 4 5 2" xfId="8306"/>
    <cellStyle name="Normal 14 4 5 2 2" xfId="18029"/>
    <cellStyle name="Normal 14 4 5 2 2 2" xfId="37542"/>
    <cellStyle name="Normal 14 4 5 2 2 3" xfId="57435"/>
    <cellStyle name="Normal 14 4 5 2 3" xfId="23069"/>
    <cellStyle name="Normal 14 4 5 2 4" xfId="42834"/>
    <cellStyle name="Normal 14 4 5 3" xfId="12723"/>
    <cellStyle name="Normal 14 4 5 3 2" xfId="32237"/>
    <cellStyle name="Normal 14 4 5 3 3" xfId="52130"/>
    <cellStyle name="Normal 14 4 5 4" xfId="23642"/>
    <cellStyle name="Normal 14 4 5 5" xfId="43408"/>
    <cellStyle name="Normal 14 4 6" xfId="5129"/>
    <cellStyle name="Normal 14 4 6 2" xfId="14869"/>
    <cellStyle name="Normal 14 4 6 2 2" xfId="34382"/>
    <cellStyle name="Normal 14 4 6 2 3" xfId="54275"/>
    <cellStyle name="Normal 14 4 6 3" xfId="26951"/>
    <cellStyle name="Normal 14 4 6 4" xfId="46837"/>
    <cellStyle name="Normal 14 4 7" xfId="10455"/>
    <cellStyle name="Normal 14 4 7 2" xfId="29970"/>
    <cellStyle name="Normal 14 4 7 3" xfId="49863"/>
    <cellStyle name="Normal 14 4 8" xfId="20176"/>
    <cellStyle name="Normal 14 4 9" xfId="39818"/>
    <cellStyle name="Normal 14 5" xfId="1218"/>
    <cellStyle name="Normal 14 5 2" xfId="3590"/>
    <cellStyle name="Normal 14 5 2 2" xfId="9027"/>
    <cellStyle name="Normal 14 5 2 2 2" xfId="18750"/>
    <cellStyle name="Normal 14 5 2 2 2 2" xfId="38263"/>
    <cellStyle name="Normal 14 5 2 2 2 3" xfId="58156"/>
    <cellStyle name="Normal 14 5 2 2 3" xfId="26025"/>
    <cellStyle name="Normal 14 5 2 2 4" xfId="45796"/>
    <cellStyle name="Normal 14 5 2 3" xfId="13444"/>
    <cellStyle name="Normal 14 5 2 3 2" xfId="32958"/>
    <cellStyle name="Normal 14 5 2 3 3" xfId="52851"/>
    <cellStyle name="Normal 14 5 2 4" xfId="24363"/>
    <cellStyle name="Normal 14 5 2 5" xfId="44129"/>
    <cellStyle name="Normal 14 5 3" xfId="7379"/>
    <cellStyle name="Normal 14 5 3 2" xfId="17102"/>
    <cellStyle name="Normal 14 5 3 2 2" xfId="36615"/>
    <cellStyle name="Normal 14 5 3 2 3" xfId="56508"/>
    <cellStyle name="Normal 14 5 3 3" xfId="22187"/>
    <cellStyle name="Normal 14 5 3 4" xfId="41947"/>
    <cellStyle name="Normal 14 5 4" xfId="5317"/>
    <cellStyle name="Normal 14 5 4 2" xfId="15054"/>
    <cellStyle name="Normal 14 5 4 2 2" xfId="34567"/>
    <cellStyle name="Normal 14 5 4 2 3" xfId="54460"/>
    <cellStyle name="Normal 14 5 4 3" xfId="27137"/>
    <cellStyle name="Normal 14 5 4 4" xfId="47025"/>
    <cellStyle name="Normal 14 5 5" xfId="11176"/>
    <cellStyle name="Normal 14 5 5 2" xfId="30691"/>
    <cellStyle name="Normal 14 5 5 3" xfId="50584"/>
    <cellStyle name="Normal 14 5 6" xfId="20897"/>
    <cellStyle name="Normal 14 5 7" xfId="40552"/>
    <cellStyle name="Normal 14 6" xfId="667"/>
    <cellStyle name="Normal 14 6 2" xfId="3052"/>
    <cellStyle name="Normal 14 6 2 2" xfId="8489"/>
    <cellStyle name="Normal 14 6 2 2 2" xfId="18212"/>
    <cellStyle name="Normal 14 6 2 2 2 2" xfId="37725"/>
    <cellStyle name="Normal 14 6 2 2 2 3" xfId="57618"/>
    <cellStyle name="Normal 14 6 2 2 3" xfId="26034"/>
    <cellStyle name="Normal 14 6 2 2 4" xfId="45805"/>
    <cellStyle name="Normal 14 6 2 3" xfId="12906"/>
    <cellStyle name="Normal 14 6 2 3 2" xfId="32420"/>
    <cellStyle name="Normal 14 6 2 3 3" xfId="52313"/>
    <cellStyle name="Normal 14 6 2 4" xfId="23825"/>
    <cellStyle name="Normal 14 6 2 5" xfId="43591"/>
    <cellStyle name="Normal 14 6 3" xfId="6919"/>
    <cellStyle name="Normal 14 6 3 2" xfId="16655"/>
    <cellStyle name="Normal 14 6 3 2 2" xfId="36168"/>
    <cellStyle name="Normal 14 6 3 2 3" xfId="56061"/>
    <cellStyle name="Normal 14 6 3 3" xfId="26350"/>
    <cellStyle name="Normal 14 6 3 4" xfId="46123"/>
    <cellStyle name="Normal 14 6 4" xfId="5852"/>
    <cellStyle name="Normal 14 6 4 2" xfId="15589"/>
    <cellStyle name="Normal 14 6 4 2 2" xfId="35102"/>
    <cellStyle name="Normal 14 6 4 2 3" xfId="54995"/>
    <cellStyle name="Normal 14 6 4 3" xfId="27672"/>
    <cellStyle name="Normal 14 6 4 4" xfId="47560"/>
    <cellStyle name="Normal 14 6 5" xfId="10638"/>
    <cellStyle name="Normal 14 6 5 2" xfId="30153"/>
    <cellStyle name="Normal 14 6 5 3" xfId="50046"/>
    <cellStyle name="Normal 14 6 6" xfId="20359"/>
    <cellStyle name="Normal 14 6 7" xfId="40001"/>
    <cellStyle name="Normal 14 7" xfId="1815"/>
    <cellStyle name="Normal 14 7 2" xfId="4126"/>
    <cellStyle name="Normal 14 7 2 2" xfId="9562"/>
    <cellStyle name="Normal 14 7 2 2 2" xfId="19285"/>
    <cellStyle name="Normal 14 7 2 2 2 2" xfId="38798"/>
    <cellStyle name="Normal 14 7 2 2 2 3" xfId="58691"/>
    <cellStyle name="Normal 14 7 2 2 3" xfId="29011"/>
    <cellStyle name="Normal 14 7 2 2 4" xfId="48899"/>
    <cellStyle name="Normal 14 7 2 3" xfId="13979"/>
    <cellStyle name="Normal 14 7 2 3 2" xfId="33493"/>
    <cellStyle name="Normal 14 7 2 3 3" xfId="53386"/>
    <cellStyle name="Normal 14 7 2 4" xfId="24898"/>
    <cellStyle name="Normal 14 7 2 5" xfId="44665"/>
    <cellStyle name="Normal 14 7 3" xfId="6387"/>
    <cellStyle name="Normal 14 7 3 2" xfId="16124"/>
    <cellStyle name="Normal 14 7 3 2 2" xfId="35637"/>
    <cellStyle name="Normal 14 7 3 2 3" xfId="55530"/>
    <cellStyle name="Normal 14 7 3 3" xfId="28207"/>
    <cellStyle name="Normal 14 7 3 4" xfId="48095"/>
    <cellStyle name="Normal 14 7 4" xfId="11711"/>
    <cellStyle name="Normal 14 7 4 2" xfId="31226"/>
    <cellStyle name="Normal 14 7 4 3" xfId="51119"/>
    <cellStyle name="Normal 14 7 5" xfId="21432"/>
    <cellStyle name="Normal 14 7 6" xfId="41149"/>
    <cellStyle name="Normal 14 8" xfId="2378"/>
    <cellStyle name="Normal 14 8 2" xfId="7815"/>
    <cellStyle name="Normal 14 8 2 2" xfId="17538"/>
    <cellStyle name="Normal 14 8 2 2 2" xfId="37051"/>
    <cellStyle name="Normal 14 8 2 2 3" xfId="56944"/>
    <cellStyle name="Normal 14 8 2 3" xfId="25480"/>
    <cellStyle name="Normal 14 8 2 4" xfId="45247"/>
    <cellStyle name="Normal 14 8 3" xfId="12232"/>
    <cellStyle name="Normal 14 8 3 2" xfId="31746"/>
    <cellStyle name="Normal 14 8 3 3" xfId="51639"/>
    <cellStyle name="Normal 14 8 4" xfId="23151"/>
    <cellStyle name="Normal 14 8 5" xfId="42917"/>
    <cellStyle name="Normal 14 9" xfId="2517"/>
    <cellStyle name="Normal 14 9 2" xfId="7954"/>
    <cellStyle name="Normal 14 9 2 2" xfId="17677"/>
    <cellStyle name="Normal 14 9 2 2 2" xfId="37190"/>
    <cellStyle name="Normal 14 9 2 2 3" xfId="57083"/>
    <cellStyle name="Normal 14 9 2 3" xfId="25535"/>
    <cellStyle name="Normal 14 9 2 4" xfId="45303"/>
    <cellStyle name="Normal 14 9 3" xfId="12371"/>
    <cellStyle name="Normal 14 9 3 2" xfId="31885"/>
    <cellStyle name="Normal 14 9 3 3" xfId="51778"/>
    <cellStyle name="Normal 14 9 4" xfId="23290"/>
    <cellStyle name="Normal 14 9 5" xfId="43056"/>
    <cellStyle name="Normal 140" xfId="29523"/>
    <cellStyle name="Normal 140 2" xfId="49416"/>
    <cellStyle name="Normal 141" xfId="29525"/>
    <cellStyle name="Normal 141 2" xfId="49418"/>
    <cellStyle name="Normal 142" xfId="29524"/>
    <cellStyle name="Normal 142 2" xfId="49417"/>
    <cellStyle name="Normal 143" xfId="29526"/>
    <cellStyle name="Normal 143 2" xfId="49419"/>
    <cellStyle name="Normal 144" xfId="29527"/>
    <cellStyle name="Normal 144 2" xfId="49420"/>
    <cellStyle name="Normal 145" xfId="29528"/>
    <cellStyle name="Normal 145 2" xfId="49421"/>
    <cellStyle name="Normal 146" xfId="29529"/>
    <cellStyle name="Normal 146 2" xfId="49422"/>
    <cellStyle name="Normal 147" xfId="19797"/>
    <cellStyle name="Normal 148" xfId="39336"/>
    <cellStyle name="Normal 149" xfId="3"/>
    <cellStyle name="Normal 15" xfId="82"/>
    <cellStyle name="Normal 15 10" xfId="4727"/>
    <cellStyle name="Normal 15 10 2" xfId="14509"/>
    <cellStyle name="Normal 15 10 2 2" xfId="34022"/>
    <cellStyle name="Normal 15 10 2 3" xfId="53915"/>
    <cellStyle name="Normal 15 10 3" xfId="26591"/>
    <cellStyle name="Normal 15 10 4" xfId="46435"/>
    <cellStyle name="Normal 15 11" xfId="10095"/>
    <cellStyle name="Normal 15 11 2" xfId="29610"/>
    <cellStyle name="Normal 15 11 3" xfId="49503"/>
    <cellStyle name="Normal 15 12" xfId="19816"/>
    <cellStyle name="Normal 15 13" xfId="39416"/>
    <cellStyle name="Normal 15 2" xfId="227"/>
    <cellStyle name="Normal 15 2 10" xfId="19961"/>
    <cellStyle name="Normal 15 2 11" xfId="39561"/>
    <cellStyle name="Normal 15 2 2" xfId="445"/>
    <cellStyle name="Normal 15 2 2 2" xfId="1531"/>
    <cellStyle name="Normal 15 2 2 2 2" xfId="3903"/>
    <cellStyle name="Normal 15 2 2 2 2 2" xfId="9340"/>
    <cellStyle name="Normal 15 2 2 2 2 2 2" xfId="19063"/>
    <cellStyle name="Normal 15 2 2 2 2 2 2 2" xfId="38576"/>
    <cellStyle name="Normal 15 2 2 2 2 2 2 3" xfId="58469"/>
    <cellStyle name="Normal 15 2 2 2 2 2 3" xfId="28948"/>
    <cellStyle name="Normal 15 2 2 2 2 2 4" xfId="48836"/>
    <cellStyle name="Normal 15 2 2 2 2 3" xfId="13757"/>
    <cellStyle name="Normal 15 2 2 2 2 3 2" xfId="33271"/>
    <cellStyle name="Normal 15 2 2 2 2 3 3" xfId="53164"/>
    <cellStyle name="Normal 15 2 2 2 2 4" xfId="24676"/>
    <cellStyle name="Normal 15 2 2 2 2 5" xfId="44442"/>
    <cellStyle name="Normal 15 2 2 2 3" xfId="5630"/>
    <cellStyle name="Normal 15 2 2 2 3 2" xfId="15367"/>
    <cellStyle name="Normal 15 2 2 2 3 2 2" xfId="34880"/>
    <cellStyle name="Normal 15 2 2 2 3 2 3" xfId="54773"/>
    <cellStyle name="Normal 15 2 2 2 3 3" xfId="27450"/>
    <cellStyle name="Normal 15 2 2 2 3 4" xfId="47338"/>
    <cellStyle name="Normal 15 2 2 2 4" xfId="11489"/>
    <cellStyle name="Normal 15 2 2 2 4 2" xfId="31004"/>
    <cellStyle name="Normal 15 2 2 2 4 3" xfId="50897"/>
    <cellStyle name="Normal 15 2 2 2 5" xfId="21210"/>
    <cellStyle name="Normal 15 2 2 2 6" xfId="40865"/>
    <cellStyle name="Normal 15 2 2 3" xfId="980"/>
    <cellStyle name="Normal 15 2 2 3 2" xfId="3365"/>
    <cellStyle name="Normal 15 2 2 3 2 2" xfId="8802"/>
    <cellStyle name="Normal 15 2 2 3 2 2 2" xfId="18525"/>
    <cellStyle name="Normal 15 2 2 3 2 2 2 2" xfId="38038"/>
    <cellStyle name="Normal 15 2 2 3 2 2 2 3" xfId="57931"/>
    <cellStyle name="Normal 15 2 2 3 2 2 3" xfId="28857"/>
    <cellStyle name="Normal 15 2 2 3 2 2 4" xfId="48745"/>
    <cellStyle name="Normal 15 2 2 3 2 3" xfId="13219"/>
    <cellStyle name="Normal 15 2 2 3 2 3 2" xfId="32733"/>
    <cellStyle name="Normal 15 2 2 3 2 3 3" xfId="52626"/>
    <cellStyle name="Normal 15 2 2 3 2 4" xfId="24138"/>
    <cellStyle name="Normal 15 2 2 3 2 5" xfId="43904"/>
    <cellStyle name="Normal 15 2 2 3 3" xfId="6165"/>
    <cellStyle name="Normal 15 2 2 3 3 2" xfId="15902"/>
    <cellStyle name="Normal 15 2 2 3 3 2 2" xfId="35415"/>
    <cellStyle name="Normal 15 2 2 3 3 2 3" xfId="55308"/>
    <cellStyle name="Normal 15 2 2 3 3 3" xfId="27985"/>
    <cellStyle name="Normal 15 2 2 3 3 4" xfId="47873"/>
    <cellStyle name="Normal 15 2 2 3 4" xfId="10951"/>
    <cellStyle name="Normal 15 2 2 3 4 2" xfId="30466"/>
    <cellStyle name="Normal 15 2 2 3 4 3" xfId="50359"/>
    <cellStyle name="Normal 15 2 2 3 5" xfId="20672"/>
    <cellStyle name="Normal 15 2 2 3 6" xfId="40314"/>
    <cellStyle name="Normal 15 2 2 4" xfId="2170"/>
    <cellStyle name="Normal 15 2 2 4 2" xfId="4439"/>
    <cellStyle name="Normal 15 2 2 4 2 2" xfId="9875"/>
    <cellStyle name="Normal 15 2 2 4 2 2 2" xfId="19598"/>
    <cellStyle name="Normal 15 2 2 4 2 2 2 2" xfId="39111"/>
    <cellStyle name="Normal 15 2 2 4 2 2 2 3" xfId="59004"/>
    <cellStyle name="Normal 15 2 2 4 2 2 3" xfId="29324"/>
    <cellStyle name="Normal 15 2 2 4 2 2 4" xfId="49212"/>
    <cellStyle name="Normal 15 2 2 4 2 3" xfId="14292"/>
    <cellStyle name="Normal 15 2 2 4 2 3 2" xfId="33806"/>
    <cellStyle name="Normal 15 2 2 4 2 3 3" xfId="53699"/>
    <cellStyle name="Normal 15 2 2 4 2 4" xfId="25211"/>
    <cellStyle name="Normal 15 2 2 4 2 5" xfId="44978"/>
    <cellStyle name="Normal 15 2 2 4 3" xfId="6700"/>
    <cellStyle name="Normal 15 2 2 4 3 2" xfId="16437"/>
    <cellStyle name="Normal 15 2 2 4 3 2 2" xfId="35950"/>
    <cellStyle name="Normal 15 2 2 4 3 2 3" xfId="55843"/>
    <cellStyle name="Normal 15 2 2 4 3 3" xfId="28520"/>
    <cellStyle name="Normal 15 2 2 4 3 4" xfId="48408"/>
    <cellStyle name="Normal 15 2 2 4 4" xfId="12024"/>
    <cellStyle name="Normal 15 2 2 4 4 2" xfId="31539"/>
    <cellStyle name="Normal 15 2 2 4 4 3" xfId="51432"/>
    <cellStyle name="Normal 15 2 2 4 5" xfId="21745"/>
    <cellStyle name="Normal 15 2 2 4 6" xfId="41504"/>
    <cellStyle name="Normal 15 2 2 5" xfId="2830"/>
    <cellStyle name="Normal 15 2 2 5 2" xfId="8267"/>
    <cellStyle name="Normal 15 2 2 5 2 2" xfId="17990"/>
    <cellStyle name="Normal 15 2 2 5 2 2 2" xfId="37503"/>
    <cellStyle name="Normal 15 2 2 5 2 2 3" xfId="57396"/>
    <cellStyle name="Normal 15 2 2 5 2 3" xfId="28768"/>
    <cellStyle name="Normal 15 2 2 5 2 4" xfId="48656"/>
    <cellStyle name="Normal 15 2 2 5 3" xfId="12684"/>
    <cellStyle name="Normal 15 2 2 5 3 2" xfId="32198"/>
    <cellStyle name="Normal 15 2 2 5 3 3" xfId="52091"/>
    <cellStyle name="Normal 15 2 2 5 4" xfId="23603"/>
    <cellStyle name="Normal 15 2 2 5 5" xfId="43369"/>
    <cellStyle name="Normal 15 2 2 6" xfId="5090"/>
    <cellStyle name="Normal 15 2 2 6 2" xfId="14830"/>
    <cellStyle name="Normal 15 2 2 6 2 2" xfId="34343"/>
    <cellStyle name="Normal 15 2 2 6 2 3" xfId="54236"/>
    <cellStyle name="Normal 15 2 2 6 3" xfId="26912"/>
    <cellStyle name="Normal 15 2 2 6 4" xfId="46798"/>
    <cellStyle name="Normal 15 2 2 7" xfId="10416"/>
    <cellStyle name="Normal 15 2 2 7 2" xfId="29931"/>
    <cellStyle name="Normal 15 2 2 7 3" xfId="49824"/>
    <cellStyle name="Normal 15 2 2 8" xfId="20137"/>
    <cellStyle name="Normal 15 2 2 9" xfId="39779"/>
    <cellStyle name="Normal 15 2 3" xfId="621"/>
    <cellStyle name="Normal 15 2 3 2" xfId="1707"/>
    <cellStyle name="Normal 15 2 3 2 2" xfId="4079"/>
    <cellStyle name="Normal 15 2 3 2 2 2" xfId="9516"/>
    <cellStyle name="Normal 15 2 3 2 2 2 2" xfId="19239"/>
    <cellStyle name="Normal 15 2 3 2 2 2 2 2" xfId="38752"/>
    <cellStyle name="Normal 15 2 3 2 2 2 2 3" xfId="58645"/>
    <cellStyle name="Normal 15 2 3 2 2 2 3" xfId="28977"/>
    <cellStyle name="Normal 15 2 3 2 2 2 4" xfId="48865"/>
    <cellStyle name="Normal 15 2 3 2 2 3" xfId="13933"/>
    <cellStyle name="Normal 15 2 3 2 2 3 2" xfId="33447"/>
    <cellStyle name="Normal 15 2 3 2 2 3 3" xfId="53340"/>
    <cellStyle name="Normal 15 2 3 2 2 4" xfId="24852"/>
    <cellStyle name="Normal 15 2 3 2 2 5" xfId="44618"/>
    <cellStyle name="Normal 15 2 3 2 3" xfId="5806"/>
    <cellStyle name="Normal 15 2 3 2 3 2" xfId="15543"/>
    <cellStyle name="Normal 15 2 3 2 3 2 2" xfId="35056"/>
    <cellStyle name="Normal 15 2 3 2 3 2 3" xfId="54949"/>
    <cellStyle name="Normal 15 2 3 2 3 3" xfId="27626"/>
    <cellStyle name="Normal 15 2 3 2 3 4" xfId="47514"/>
    <cellStyle name="Normal 15 2 3 2 4" xfId="11665"/>
    <cellStyle name="Normal 15 2 3 2 4 2" xfId="31180"/>
    <cellStyle name="Normal 15 2 3 2 4 3" xfId="51073"/>
    <cellStyle name="Normal 15 2 3 2 5" xfId="21386"/>
    <cellStyle name="Normal 15 2 3 2 6" xfId="41041"/>
    <cellStyle name="Normal 15 2 3 3" xfId="1156"/>
    <cellStyle name="Normal 15 2 3 3 2" xfId="3541"/>
    <cellStyle name="Normal 15 2 3 3 2 2" xfId="8978"/>
    <cellStyle name="Normal 15 2 3 3 2 2 2" xfId="18701"/>
    <cellStyle name="Normal 15 2 3 3 2 2 2 2" xfId="38214"/>
    <cellStyle name="Normal 15 2 3 3 2 2 2 3" xfId="58107"/>
    <cellStyle name="Normal 15 2 3 3 2 2 3" xfId="28886"/>
    <cellStyle name="Normal 15 2 3 3 2 2 4" xfId="48774"/>
    <cellStyle name="Normal 15 2 3 3 2 3" xfId="13395"/>
    <cellStyle name="Normal 15 2 3 3 2 3 2" xfId="32909"/>
    <cellStyle name="Normal 15 2 3 3 2 3 3" xfId="52802"/>
    <cellStyle name="Normal 15 2 3 3 2 4" xfId="24314"/>
    <cellStyle name="Normal 15 2 3 3 2 5" xfId="44080"/>
    <cellStyle name="Normal 15 2 3 3 3" xfId="6341"/>
    <cellStyle name="Normal 15 2 3 3 3 2" xfId="16078"/>
    <cellStyle name="Normal 15 2 3 3 3 2 2" xfId="35591"/>
    <cellStyle name="Normal 15 2 3 3 3 2 3" xfId="55484"/>
    <cellStyle name="Normal 15 2 3 3 3 3" xfId="28161"/>
    <cellStyle name="Normal 15 2 3 3 3 4" xfId="48049"/>
    <cellStyle name="Normal 15 2 3 3 4" xfId="11127"/>
    <cellStyle name="Normal 15 2 3 3 4 2" xfId="30642"/>
    <cellStyle name="Normal 15 2 3 3 4 3" xfId="50535"/>
    <cellStyle name="Normal 15 2 3 3 5" xfId="20848"/>
    <cellStyle name="Normal 15 2 3 3 6" xfId="40490"/>
    <cellStyle name="Normal 15 2 3 4" xfId="2346"/>
    <cellStyle name="Normal 15 2 3 4 2" xfId="4615"/>
    <cellStyle name="Normal 15 2 3 4 2 2" xfId="10051"/>
    <cellStyle name="Normal 15 2 3 4 2 2 2" xfId="19774"/>
    <cellStyle name="Normal 15 2 3 4 2 2 2 2" xfId="39287"/>
    <cellStyle name="Normal 15 2 3 4 2 2 2 3" xfId="59180"/>
    <cellStyle name="Normal 15 2 3 4 2 2 3" xfId="29500"/>
    <cellStyle name="Normal 15 2 3 4 2 2 4" xfId="49388"/>
    <cellStyle name="Normal 15 2 3 4 2 3" xfId="14468"/>
    <cellStyle name="Normal 15 2 3 4 2 3 2" xfId="33982"/>
    <cellStyle name="Normal 15 2 3 4 2 3 3" xfId="53875"/>
    <cellStyle name="Normal 15 2 3 4 2 4" xfId="25387"/>
    <cellStyle name="Normal 15 2 3 4 2 5" xfId="45154"/>
    <cellStyle name="Normal 15 2 3 4 3" xfId="6876"/>
    <cellStyle name="Normal 15 2 3 4 3 2" xfId="16613"/>
    <cellStyle name="Normal 15 2 3 4 3 2 2" xfId="36126"/>
    <cellStyle name="Normal 15 2 3 4 3 2 3" xfId="56019"/>
    <cellStyle name="Normal 15 2 3 4 3 3" xfId="28696"/>
    <cellStyle name="Normal 15 2 3 4 3 4" xfId="48584"/>
    <cellStyle name="Normal 15 2 3 4 4" xfId="12200"/>
    <cellStyle name="Normal 15 2 3 4 4 2" xfId="31715"/>
    <cellStyle name="Normal 15 2 3 4 4 3" xfId="51608"/>
    <cellStyle name="Normal 15 2 3 4 5" xfId="21921"/>
    <cellStyle name="Normal 15 2 3 4 6" xfId="41680"/>
    <cellStyle name="Normal 15 2 3 5" xfId="3006"/>
    <cellStyle name="Normal 15 2 3 5 2" xfId="8443"/>
    <cellStyle name="Normal 15 2 3 5 2 2" xfId="18166"/>
    <cellStyle name="Normal 15 2 3 5 2 2 2" xfId="37679"/>
    <cellStyle name="Normal 15 2 3 5 2 2 3" xfId="57572"/>
    <cellStyle name="Normal 15 2 3 5 2 3" xfId="28797"/>
    <cellStyle name="Normal 15 2 3 5 2 4" xfId="48685"/>
    <cellStyle name="Normal 15 2 3 5 3" xfId="12860"/>
    <cellStyle name="Normal 15 2 3 5 3 2" xfId="32374"/>
    <cellStyle name="Normal 15 2 3 5 3 3" xfId="52267"/>
    <cellStyle name="Normal 15 2 3 5 4" xfId="23779"/>
    <cellStyle name="Normal 15 2 3 5 5" xfId="43545"/>
    <cellStyle name="Normal 15 2 3 6" xfId="5266"/>
    <cellStyle name="Normal 15 2 3 6 2" xfId="15006"/>
    <cellStyle name="Normal 15 2 3 6 2 2" xfId="34519"/>
    <cellStyle name="Normal 15 2 3 6 2 3" xfId="54412"/>
    <cellStyle name="Normal 15 2 3 6 3" xfId="27088"/>
    <cellStyle name="Normal 15 2 3 6 4" xfId="46974"/>
    <cellStyle name="Normal 15 2 3 7" xfId="10592"/>
    <cellStyle name="Normal 15 2 3 7 2" xfId="30107"/>
    <cellStyle name="Normal 15 2 3 7 3" xfId="50000"/>
    <cellStyle name="Normal 15 2 3 8" xfId="20313"/>
    <cellStyle name="Normal 15 2 3 9" xfId="39955"/>
    <cellStyle name="Normal 15 2 4" xfId="1355"/>
    <cellStyle name="Normal 15 2 4 2" xfId="3727"/>
    <cellStyle name="Normal 15 2 4 2 2" xfId="9164"/>
    <cellStyle name="Normal 15 2 4 2 2 2" xfId="18887"/>
    <cellStyle name="Normal 15 2 4 2 2 2 2" xfId="38400"/>
    <cellStyle name="Normal 15 2 4 2 2 2 3" xfId="58293"/>
    <cellStyle name="Normal 15 2 4 2 2 3" xfId="28919"/>
    <cellStyle name="Normal 15 2 4 2 2 4" xfId="48807"/>
    <cellStyle name="Normal 15 2 4 2 3" xfId="13581"/>
    <cellStyle name="Normal 15 2 4 2 3 2" xfId="33095"/>
    <cellStyle name="Normal 15 2 4 2 3 3" xfId="52988"/>
    <cellStyle name="Normal 15 2 4 2 4" xfId="24500"/>
    <cellStyle name="Normal 15 2 4 2 5" xfId="44266"/>
    <cellStyle name="Normal 15 2 4 3" xfId="5454"/>
    <cellStyle name="Normal 15 2 4 3 2" xfId="15191"/>
    <cellStyle name="Normal 15 2 4 3 2 2" xfId="34704"/>
    <cellStyle name="Normal 15 2 4 3 2 3" xfId="54597"/>
    <cellStyle name="Normal 15 2 4 3 3" xfId="27274"/>
    <cellStyle name="Normal 15 2 4 3 4" xfId="47162"/>
    <cellStyle name="Normal 15 2 4 4" xfId="11313"/>
    <cellStyle name="Normal 15 2 4 4 2" xfId="30828"/>
    <cellStyle name="Normal 15 2 4 4 3" xfId="50721"/>
    <cellStyle name="Normal 15 2 4 5" xfId="21034"/>
    <cellStyle name="Normal 15 2 4 6" xfId="40689"/>
    <cellStyle name="Normal 15 2 5" xfId="804"/>
    <cellStyle name="Normal 15 2 5 2" xfId="3189"/>
    <cellStyle name="Normal 15 2 5 2 2" xfId="8626"/>
    <cellStyle name="Normal 15 2 5 2 2 2" xfId="18349"/>
    <cellStyle name="Normal 15 2 5 2 2 2 2" xfId="37862"/>
    <cellStyle name="Normal 15 2 5 2 2 2 3" xfId="57755"/>
    <cellStyle name="Normal 15 2 5 2 2 3" xfId="28828"/>
    <cellStyle name="Normal 15 2 5 2 2 4" xfId="48716"/>
    <cellStyle name="Normal 15 2 5 2 3" xfId="13043"/>
    <cellStyle name="Normal 15 2 5 2 3 2" xfId="32557"/>
    <cellStyle name="Normal 15 2 5 2 3 3" xfId="52450"/>
    <cellStyle name="Normal 15 2 5 2 4" xfId="23962"/>
    <cellStyle name="Normal 15 2 5 2 5" xfId="43728"/>
    <cellStyle name="Normal 15 2 5 3" xfId="5989"/>
    <cellStyle name="Normal 15 2 5 3 2" xfId="15726"/>
    <cellStyle name="Normal 15 2 5 3 2 2" xfId="35239"/>
    <cellStyle name="Normal 15 2 5 3 2 3" xfId="55132"/>
    <cellStyle name="Normal 15 2 5 3 3" xfId="27809"/>
    <cellStyle name="Normal 15 2 5 3 4" xfId="47697"/>
    <cellStyle name="Normal 15 2 5 4" xfId="10775"/>
    <cellStyle name="Normal 15 2 5 4 2" xfId="30290"/>
    <cellStyle name="Normal 15 2 5 4 3" xfId="50183"/>
    <cellStyle name="Normal 15 2 5 5" xfId="20496"/>
    <cellStyle name="Normal 15 2 5 6" xfId="40138"/>
    <cellStyle name="Normal 15 2 6" xfId="1952"/>
    <cellStyle name="Normal 15 2 6 2" xfId="4263"/>
    <cellStyle name="Normal 15 2 6 2 2" xfId="9699"/>
    <cellStyle name="Normal 15 2 6 2 2 2" xfId="19422"/>
    <cellStyle name="Normal 15 2 6 2 2 2 2" xfId="38935"/>
    <cellStyle name="Normal 15 2 6 2 2 2 3" xfId="58828"/>
    <cellStyle name="Normal 15 2 6 2 2 3" xfId="29148"/>
    <cellStyle name="Normal 15 2 6 2 2 4" xfId="49036"/>
    <cellStyle name="Normal 15 2 6 2 3" xfId="14116"/>
    <cellStyle name="Normal 15 2 6 2 3 2" xfId="33630"/>
    <cellStyle name="Normal 15 2 6 2 3 3" xfId="53523"/>
    <cellStyle name="Normal 15 2 6 2 4" xfId="25035"/>
    <cellStyle name="Normal 15 2 6 2 5" xfId="44802"/>
    <cellStyle name="Normal 15 2 6 3" xfId="6524"/>
    <cellStyle name="Normal 15 2 6 3 2" xfId="16261"/>
    <cellStyle name="Normal 15 2 6 3 2 2" xfId="35774"/>
    <cellStyle name="Normal 15 2 6 3 2 3" xfId="55667"/>
    <cellStyle name="Normal 15 2 6 3 3" xfId="28344"/>
    <cellStyle name="Normal 15 2 6 3 4" xfId="48232"/>
    <cellStyle name="Normal 15 2 6 4" xfId="11848"/>
    <cellStyle name="Normal 15 2 6 4 2" xfId="31363"/>
    <cellStyle name="Normal 15 2 6 4 3" xfId="51256"/>
    <cellStyle name="Normal 15 2 6 5" xfId="21569"/>
    <cellStyle name="Normal 15 2 6 6" xfId="41286"/>
    <cellStyle name="Normal 15 2 7" xfId="2654"/>
    <cellStyle name="Normal 15 2 7 2" xfId="8091"/>
    <cellStyle name="Normal 15 2 7 2 2" xfId="17814"/>
    <cellStyle name="Normal 15 2 7 2 2 2" xfId="37327"/>
    <cellStyle name="Normal 15 2 7 2 2 3" xfId="57220"/>
    <cellStyle name="Normal 15 2 7 2 3" xfId="28739"/>
    <cellStyle name="Normal 15 2 7 2 4" xfId="48627"/>
    <cellStyle name="Normal 15 2 7 3" xfId="12508"/>
    <cellStyle name="Normal 15 2 7 3 2" xfId="32022"/>
    <cellStyle name="Normal 15 2 7 3 3" xfId="51915"/>
    <cellStyle name="Normal 15 2 7 4" xfId="23427"/>
    <cellStyle name="Normal 15 2 7 5" xfId="43193"/>
    <cellStyle name="Normal 15 2 8" xfId="4872"/>
    <cellStyle name="Normal 15 2 8 2" xfId="14654"/>
    <cellStyle name="Normal 15 2 8 2 2" xfId="34167"/>
    <cellStyle name="Normal 15 2 8 2 3" xfId="54060"/>
    <cellStyle name="Normal 15 2 8 3" xfId="26736"/>
    <cellStyle name="Normal 15 2 8 4" xfId="46580"/>
    <cellStyle name="Normal 15 2 9" xfId="10240"/>
    <cellStyle name="Normal 15 2 9 2" xfId="29755"/>
    <cellStyle name="Normal 15 2 9 3" xfId="49648"/>
    <cellStyle name="Normal 15 3" xfId="300"/>
    <cellStyle name="Normal 15 3 2" xfId="1386"/>
    <cellStyle name="Normal 15 3 2 2" xfId="3758"/>
    <cellStyle name="Normal 15 3 2 2 2" xfId="9195"/>
    <cellStyle name="Normal 15 3 2 2 2 2" xfId="18918"/>
    <cellStyle name="Normal 15 3 2 2 2 2 2" xfId="38431"/>
    <cellStyle name="Normal 15 3 2 2 2 2 3" xfId="58324"/>
    <cellStyle name="Normal 15 3 2 2 2 3" xfId="22105"/>
    <cellStyle name="Normal 15 3 2 2 2 4" xfId="41865"/>
    <cellStyle name="Normal 15 3 2 2 3" xfId="13612"/>
    <cellStyle name="Normal 15 3 2 2 3 2" xfId="33126"/>
    <cellStyle name="Normal 15 3 2 2 3 3" xfId="53019"/>
    <cellStyle name="Normal 15 3 2 2 4" xfId="24531"/>
    <cellStyle name="Normal 15 3 2 2 5" xfId="44297"/>
    <cellStyle name="Normal 15 3 2 3" xfId="7518"/>
    <cellStyle name="Normal 15 3 2 3 2" xfId="17241"/>
    <cellStyle name="Normal 15 3 2 3 2 2" xfId="36754"/>
    <cellStyle name="Normal 15 3 2 3 2 3" xfId="56647"/>
    <cellStyle name="Normal 15 3 2 3 3" xfId="23104"/>
    <cellStyle name="Normal 15 3 2 3 4" xfId="42870"/>
    <cellStyle name="Normal 15 3 2 4" xfId="5485"/>
    <cellStyle name="Normal 15 3 2 4 2" xfId="15222"/>
    <cellStyle name="Normal 15 3 2 4 2 2" xfId="34735"/>
    <cellStyle name="Normal 15 3 2 4 2 3" xfId="54628"/>
    <cellStyle name="Normal 15 3 2 4 3" xfId="27305"/>
    <cellStyle name="Normal 15 3 2 4 4" xfId="47193"/>
    <cellStyle name="Normal 15 3 2 5" xfId="11344"/>
    <cellStyle name="Normal 15 3 2 5 2" xfId="30859"/>
    <cellStyle name="Normal 15 3 2 5 3" xfId="50752"/>
    <cellStyle name="Normal 15 3 2 6" xfId="21065"/>
    <cellStyle name="Normal 15 3 2 7" xfId="40720"/>
    <cellStyle name="Normal 15 3 3" xfId="835"/>
    <cellStyle name="Normal 15 3 3 2" xfId="3220"/>
    <cellStyle name="Normal 15 3 3 2 2" xfId="8657"/>
    <cellStyle name="Normal 15 3 3 2 2 2" xfId="18380"/>
    <cellStyle name="Normal 15 3 3 2 2 2 2" xfId="37893"/>
    <cellStyle name="Normal 15 3 3 2 2 2 3" xfId="57786"/>
    <cellStyle name="Normal 15 3 3 2 2 3" xfId="22648"/>
    <cellStyle name="Normal 15 3 3 2 2 4" xfId="42412"/>
    <cellStyle name="Normal 15 3 3 2 3" xfId="13074"/>
    <cellStyle name="Normal 15 3 3 2 3 2" xfId="32588"/>
    <cellStyle name="Normal 15 3 3 2 3 3" xfId="52481"/>
    <cellStyle name="Normal 15 3 3 2 4" xfId="23993"/>
    <cellStyle name="Normal 15 3 3 2 5" xfId="43759"/>
    <cellStyle name="Normal 15 3 3 3" xfId="7058"/>
    <cellStyle name="Normal 15 3 3 3 2" xfId="16794"/>
    <cellStyle name="Normal 15 3 3 3 2 2" xfId="36307"/>
    <cellStyle name="Normal 15 3 3 3 2 3" xfId="56200"/>
    <cellStyle name="Normal 15 3 3 3 3" xfId="22519"/>
    <cellStyle name="Normal 15 3 3 3 4" xfId="42282"/>
    <cellStyle name="Normal 15 3 3 4" xfId="6020"/>
    <cellStyle name="Normal 15 3 3 4 2" xfId="15757"/>
    <cellStyle name="Normal 15 3 3 4 2 2" xfId="35270"/>
    <cellStyle name="Normal 15 3 3 4 2 3" xfId="55163"/>
    <cellStyle name="Normal 15 3 3 4 3" xfId="27840"/>
    <cellStyle name="Normal 15 3 3 4 4" xfId="47728"/>
    <cellStyle name="Normal 15 3 3 5" xfId="10806"/>
    <cellStyle name="Normal 15 3 3 5 2" xfId="30321"/>
    <cellStyle name="Normal 15 3 3 5 3" xfId="50214"/>
    <cellStyle name="Normal 15 3 3 6" xfId="20527"/>
    <cellStyle name="Normal 15 3 3 7" xfId="40169"/>
    <cellStyle name="Normal 15 3 4" xfId="2025"/>
    <cellStyle name="Normal 15 3 4 2" xfId="4294"/>
    <cellStyle name="Normal 15 3 4 2 2" xfId="9730"/>
    <cellStyle name="Normal 15 3 4 2 2 2" xfId="19453"/>
    <cellStyle name="Normal 15 3 4 2 2 2 2" xfId="38966"/>
    <cellStyle name="Normal 15 3 4 2 2 2 3" xfId="58859"/>
    <cellStyle name="Normal 15 3 4 2 2 3" xfId="29179"/>
    <cellStyle name="Normal 15 3 4 2 2 4" xfId="49067"/>
    <cellStyle name="Normal 15 3 4 2 3" xfId="14147"/>
    <cellStyle name="Normal 15 3 4 2 3 2" xfId="33661"/>
    <cellStyle name="Normal 15 3 4 2 3 3" xfId="53554"/>
    <cellStyle name="Normal 15 3 4 2 4" xfId="25066"/>
    <cellStyle name="Normal 15 3 4 2 5" xfId="44833"/>
    <cellStyle name="Normal 15 3 4 3" xfId="6555"/>
    <cellStyle name="Normal 15 3 4 3 2" xfId="16292"/>
    <cellStyle name="Normal 15 3 4 3 2 2" xfId="35805"/>
    <cellStyle name="Normal 15 3 4 3 2 3" xfId="55698"/>
    <cellStyle name="Normal 15 3 4 3 3" xfId="28375"/>
    <cellStyle name="Normal 15 3 4 3 4" xfId="48263"/>
    <cellStyle name="Normal 15 3 4 4" xfId="11879"/>
    <cellStyle name="Normal 15 3 4 4 2" xfId="31394"/>
    <cellStyle name="Normal 15 3 4 4 3" xfId="51287"/>
    <cellStyle name="Normal 15 3 4 5" xfId="21600"/>
    <cellStyle name="Normal 15 3 4 6" xfId="41359"/>
    <cellStyle name="Normal 15 3 5" xfId="2685"/>
    <cellStyle name="Normal 15 3 5 2" xfId="8122"/>
    <cellStyle name="Normal 15 3 5 2 2" xfId="17845"/>
    <cellStyle name="Normal 15 3 5 2 2 2" xfId="37358"/>
    <cellStyle name="Normal 15 3 5 2 2 3" xfId="57251"/>
    <cellStyle name="Normal 15 3 5 2 3" xfId="22959"/>
    <cellStyle name="Normal 15 3 5 2 4" xfId="42724"/>
    <cellStyle name="Normal 15 3 5 3" xfId="12539"/>
    <cellStyle name="Normal 15 3 5 3 2" xfId="32053"/>
    <cellStyle name="Normal 15 3 5 3 3" xfId="51946"/>
    <cellStyle name="Normal 15 3 5 4" xfId="23458"/>
    <cellStyle name="Normal 15 3 5 5" xfId="43224"/>
    <cellStyle name="Normal 15 3 6" xfId="4945"/>
    <cellStyle name="Normal 15 3 6 2" xfId="14685"/>
    <cellStyle name="Normal 15 3 6 2 2" xfId="34198"/>
    <cellStyle name="Normal 15 3 6 2 3" xfId="54091"/>
    <cellStyle name="Normal 15 3 6 3" xfId="26767"/>
    <cellStyle name="Normal 15 3 6 4" xfId="46653"/>
    <cellStyle name="Normal 15 3 7" xfId="10271"/>
    <cellStyle name="Normal 15 3 7 2" xfId="29786"/>
    <cellStyle name="Normal 15 3 7 3" xfId="49679"/>
    <cellStyle name="Normal 15 3 8" xfId="19992"/>
    <cellStyle name="Normal 15 3 9" xfId="39634"/>
    <cellStyle name="Normal 15 4" xfId="476"/>
    <cellStyle name="Normal 15 4 2" xfId="1562"/>
    <cellStyle name="Normal 15 4 2 2" xfId="3934"/>
    <cellStyle name="Normal 15 4 2 2 2" xfId="9371"/>
    <cellStyle name="Normal 15 4 2 2 2 2" xfId="19094"/>
    <cellStyle name="Normal 15 4 2 2 2 2 2" xfId="38607"/>
    <cellStyle name="Normal 15 4 2 2 2 2 3" xfId="58500"/>
    <cellStyle name="Normal 15 4 2 2 2 3" xfId="25570"/>
    <cellStyle name="Normal 15 4 2 2 2 4" xfId="45338"/>
    <cellStyle name="Normal 15 4 2 2 3" xfId="13788"/>
    <cellStyle name="Normal 15 4 2 2 3 2" xfId="33302"/>
    <cellStyle name="Normal 15 4 2 2 3 3" xfId="53195"/>
    <cellStyle name="Normal 15 4 2 2 4" xfId="24707"/>
    <cellStyle name="Normal 15 4 2 2 5" xfId="44473"/>
    <cellStyle name="Normal 15 4 2 3" xfId="7665"/>
    <cellStyle name="Normal 15 4 2 3 2" xfId="17388"/>
    <cellStyle name="Normal 15 4 2 3 2 2" xfId="36901"/>
    <cellStyle name="Normal 15 4 2 3 2 3" xfId="56794"/>
    <cellStyle name="Normal 15 4 2 3 3" xfId="25928"/>
    <cellStyle name="Normal 15 4 2 3 4" xfId="45698"/>
    <cellStyle name="Normal 15 4 2 4" xfId="5661"/>
    <cellStyle name="Normal 15 4 2 4 2" xfId="15398"/>
    <cellStyle name="Normal 15 4 2 4 2 2" xfId="34911"/>
    <cellStyle name="Normal 15 4 2 4 2 3" xfId="54804"/>
    <cellStyle name="Normal 15 4 2 4 3" xfId="27481"/>
    <cellStyle name="Normal 15 4 2 4 4" xfId="47369"/>
    <cellStyle name="Normal 15 4 2 5" xfId="11520"/>
    <cellStyle name="Normal 15 4 2 5 2" xfId="31035"/>
    <cellStyle name="Normal 15 4 2 5 3" xfId="50928"/>
    <cellStyle name="Normal 15 4 2 6" xfId="21241"/>
    <cellStyle name="Normal 15 4 2 7" xfId="40896"/>
    <cellStyle name="Normal 15 4 3" xfId="1011"/>
    <cellStyle name="Normal 15 4 3 2" xfId="3396"/>
    <cellStyle name="Normal 15 4 3 2 2" xfId="8833"/>
    <cellStyle name="Normal 15 4 3 2 2 2" xfId="18556"/>
    <cellStyle name="Normal 15 4 3 2 2 2 2" xfId="38069"/>
    <cellStyle name="Normal 15 4 3 2 2 2 3" xfId="57962"/>
    <cellStyle name="Normal 15 4 3 2 2 3" xfId="26320"/>
    <cellStyle name="Normal 15 4 3 2 2 4" xfId="46093"/>
    <cellStyle name="Normal 15 4 3 2 3" xfId="13250"/>
    <cellStyle name="Normal 15 4 3 2 3 2" xfId="32764"/>
    <cellStyle name="Normal 15 4 3 2 3 3" xfId="52657"/>
    <cellStyle name="Normal 15 4 3 2 4" xfId="24169"/>
    <cellStyle name="Normal 15 4 3 2 5" xfId="43935"/>
    <cellStyle name="Normal 15 4 3 3" xfId="7205"/>
    <cellStyle name="Normal 15 4 3 3 2" xfId="16941"/>
    <cellStyle name="Normal 15 4 3 3 2 2" xfId="36454"/>
    <cellStyle name="Normal 15 4 3 3 2 3" xfId="56347"/>
    <cellStyle name="Normal 15 4 3 3 3" xfId="25468"/>
    <cellStyle name="Normal 15 4 3 3 4" xfId="45235"/>
    <cellStyle name="Normal 15 4 3 4" xfId="6196"/>
    <cellStyle name="Normal 15 4 3 4 2" xfId="15933"/>
    <cellStyle name="Normal 15 4 3 4 2 2" xfId="35446"/>
    <cellStyle name="Normal 15 4 3 4 2 3" xfId="55339"/>
    <cellStyle name="Normal 15 4 3 4 3" xfId="28016"/>
    <cellStyle name="Normal 15 4 3 4 4" xfId="47904"/>
    <cellStyle name="Normal 15 4 3 5" xfId="10982"/>
    <cellStyle name="Normal 15 4 3 5 2" xfId="30497"/>
    <cellStyle name="Normal 15 4 3 5 3" xfId="50390"/>
    <cellStyle name="Normal 15 4 3 6" xfId="20703"/>
    <cellStyle name="Normal 15 4 3 7" xfId="40345"/>
    <cellStyle name="Normal 15 4 4" xfId="2201"/>
    <cellStyle name="Normal 15 4 4 2" xfId="4470"/>
    <cellStyle name="Normal 15 4 4 2 2" xfId="9906"/>
    <cellStyle name="Normal 15 4 4 2 2 2" xfId="19629"/>
    <cellStyle name="Normal 15 4 4 2 2 2 2" xfId="39142"/>
    <cellStyle name="Normal 15 4 4 2 2 2 3" xfId="59035"/>
    <cellStyle name="Normal 15 4 4 2 2 3" xfId="29355"/>
    <cellStyle name="Normal 15 4 4 2 2 4" xfId="49243"/>
    <cellStyle name="Normal 15 4 4 2 3" xfId="14323"/>
    <cellStyle name="Normal 15 4 4 2 3 2" xfId="33837"/>
    <cellStyle name="Normal 15 4 4 2 3 3" xfId="53730"/>
    <cellStyle name="Normal 15 4 4 2 4" xfId="25242"/>
    <cellStyle name="Normal 15 4 4 2 5" xfId="45009"/>
    <cellStyle name="Normal 15 4 4 3" xfId="6731"/>
    <cellStyle name="Normal 15 4 4 3 2" xfId="16468"/>
    <cellStyle name="Normal 15 4 4 3 2 2" xfId="35981"/>
    <cellStyle name="Normal 15 4 4 3 2 3" xfId="55874"/>
    <cellStyle name="Normal 15 4 4 3 3" xfId="28551"/>
    <cellStyle name="Normal 15 4 4 3 4" xfId="48439"/>
    <cellStyle name="Normal 15 4 4 4" xfId="12055"/>
    <cellStyle name="Normal 15 4 4 4 2" xfId="31570"/>
    <cellStyle name="Normal 15 4 4 4 3" xfId="51463"/>
    <cellStyle name="Normal 15 4 4 5" xfId="21776"/>
    <cellStyle name="Normal 15 4 4 6" xfId="41535"/>
    <cellStyle name="Normal 15 4 5" xfId="2861"/>
    <cellStyle name="Normal 15 4 5 2" xfId="8298"/>
    <cellStyle name="Normal 15 4 5 2 2" xfId="18021"/>
    <cellStyle name="Normal 15 4 5 2 2 2" xfId="37534"/>
    <cellStyle name="Normal 15 4 5 2 2 3" xfId="57427"/>
    <cellStyle name="Normal 15 4 5 2 3" xfId="22637"/>
    <cellStyle name="Normal 15 4 5 2 4" xfId="42401"/>
    <cellStyle name="Normal 15 4 5 3" xfId="12715"/>
    <cellStyle name="Normal 15 4 5 3 2" xfId="32229"/>
    <cellStyle name="Normal 15 4 5 3 3" xfId="52122"/>
    <cellStyle name="Normal 15 4 5 4" xfId="23634"/>
    <cellStyle name="Normal 15 4 5 5" xfId="43400"/>
    <cellStyle name="Normal 15 4 6" xfId="5121"/>
    <cellStyle name="Normal 15 4 6 2" xfId="14861"/>
    <cellStyle name="Normal 15 4 6 2 2" xfId="34374"/>
    <cellStyle name="Normal 15 4 6 2 3" xfId="54267"/>
    <cellStyle name="Normal 15 4 6 3" xfId="26943"/>
    <cellStyle name="Normal 15 4 6 4" xfId="46829"/>
    <cellStyle name="Normal 15 4 7" xfId="10447"/>
    <cellStyle name="Normal 15 4 7 2" xfId="29962"/>
    <cellStyle name="Normal 15 4 7 3" xfId="49855"/>
    <cellStyle name="Normal 15 4 8" xfId="20168"/>
    <cellStyle name="Normal 15 4 9" xfId="39810"/>
    <cellStyle name="Normal 15 5" xfId="1210"/>
    <cellStyle name="Normal 15 5 2" xfId="3582"/>
    <cellStyle name="Normal 15 5 2 2" xfId="9019"/>
    <cellStyle name="Normal 15 5 2 2 2" xfId="18742"/>
    <cellStyle name="Normal 15 5 2 2 2 2" xfId="38255"/>
    <cellStyle name="Normal 15 5 2 2 2 3" xfId="58148"/>
    <cellStyle name="Normal 15 5 2 2 3" xfId="22530"/>
    <cellStyle name="Normal 15 5 2 2 4" xfId="42293"/>
    <cellStyle name="Normal 15 5 2 3" xfId="13436"/>
    <cellStyle name="Normal 15 5 2 3 2" xfId="32950"/>
    <cellStyle name="Normal 15 5 2 3 3" xfId="52843"/>
    <cellStyle name="Normal 15 5 2 4" xfId="24355"/>
    <cellStyle name="Normal 15 5 2 5" xfId="44121"/>
    <cellStyle name="Normal 15 5 3" xfId="7371"/>
    <cellStyle name="Normal 15 5 3 2" xfId="17094"/>
    <cellStyle name="Normal 15 5 3 2 2" xfId="36607"/>
    <cellStyle name="Normal 15 5 3 2 3" xfId="56500"/>
    <cellStyle name="Normal 15 5 3 3" xfId="22585"/>
    <cellStyle name="Normal 15 5 3 4" xfId="42348"/>
    <cellStyle name="Normal 15 5 4" xfId="5310"/>
    <cellStyle name="Normal 15 5 4 2" xfId="15047"/>
    <cellStyle name="Normal 15 5 4 2 2" xfId="34560"/>
    <cellStyle name="Normal 15 5 4 2 3" xfId="54453"/>
    <cellStyle name="Normal 15 5 4 3" xfId="27130"/>
    <cellStyle name="Normal 15 5 4 4" xfId="47018"/>
    <cellStyle name="Normal 15 5 5" xfId="11168"/>
    <cellStyle name="Normal 15 5 5 2" xfId="30683"/>
    <cellStyle name="Normal 15 5 5 3" xfId="50576"/>
    <cellStyle name="Normal 15 5 6" xfId="20889"/>
    <cellStyle name="Normal 15 5 7" xfId="40544"/>
    <cellStyle name="Normal 15 6" xfId="659"/>
    <cellStyle name="Normal 15 6 2" xfId="3044"/>
    <cellStyle name="Normal 15 6 2 2" xfId="8481"/>
    <cellStyle name="Normal 15 6 2 2 2" xfId="18204"/>
    <cellStyle name="Normal 15 6 2 2 2 2" xfId="37717"/>
    <cellStyle name="Normal 15 6 2 2 2 3" xfId="57610"/>
    <cellStyle name="Normal 15 6 2 2 3" xfId="25737"/>
    <cellStyle name="Normal 15 6 2 2 4" xfId="45506"/>
    <cellStyle name="Normal 15 6 2 3" xfId="12898"/>
    <cellStyle name="Normal 15 6 2 3 2" xfId="32412"/>
    <cellStyle name="Normal 15 6 2 3 3" xfId="52305"/>
    <cellStyle name="Normal 15 6 2 4" xfId="23817"/>
    <cellStyle name="Normal 15 6 2 5" xfId="43583"/>
    <cellStyle name="Normal 15 6 3" xfId="6911"/>
    <cellStyle name="Normal 15 6 3 2" xfId="16647"/>
    <cellStyle name="Normal 15 6 3 2 2" xfId="36160"/>
    <cellStyle name="Normal 15 6 3 2 3" xfId="56053"/>
    <cellStyle name="Normal 15 6 3 3" xfId="25530"/>
    <cellStyle name="Normal 15 6 3 4" xfId="45298"/>
    <cellStyle name="Normal 15 6 4" xfId="5844"/>
    <cellStyle name="Normal 15 6 4 2" xfId="15581"/>
    <cellStyle name="Normal 15 6 4 2 2" xfId="35094"/>
    <cellStyle name="Normal 15 6 4 2 3" xfId="54987"/>
    <cellStyle name="Normal 15 6 4 3" xfId="27664"/>
    <cellStyle name="Normal 15 6 4 4" xfId="47552"/>
    <cellStyle name="Normal 15 6 5" xfId="10630"/>
    <cellStyle name="Normal 15 6 5 2" xfId="30145"/>
    <cellStyle name="Normal 15 6 5 3" xfId="50038"/>
    <cellStyle name="Normal 15 6 6" xfId="20351"/>
    <cellStyle name="Normal 15 6 7" xfId="39993"/>
    <cellStyle name="Normal 15 7" xfId="1807"/>
    <cellStyle name="Normal 15 7 2" xfId="4118"/>
    <cellStyle name="Normal 15 7 2 2" xfId="9554"/>
    <cellStyle name="Normal 15 7 2 2 2" xfId="19277"/>
    <cellStyle name="Normal 15 7 2 2 2 2" xfId="38790"/>
    <cellStyle name="Normal 15 7 2 2 2 3" xfId="58683"/>
    <cellStyle name="Normal 15 7 2 2 3" xfId="29003"/>
    <cellStyle name="Normal 15 7 2 2 4" xfId="48891"/>
    <cellStyle name="Normal 15 7 2 3" xfId="13971"/>
    <cellStyle name="Normal 15 7 2 3 2" xfId="33485"/>
    <cellStyle name="Normal 15 7 2 3 3" xfId="53378"/>
    <cellStyle name="Normal 15 7 2 4" xfId="24890"/>
    <cellStyle name="Normal 15 7 2 5" xfId="44657"/>
    <cellStyle name="Normal 15 7 3" xfId="6379"/>
    <cellStyle name="Normal 15 7 3 2" xfId="16116"/>
    <cellStyle name="Normal 15 7 3 2 2" xfId="35629"/>
    <cellStyle name="Normal 15 7 3 2 3" xfId="55522"/>
    <cellStyle name="Normal 15 7 3 3" xfId="28199"/>
    <cellStyle name="Normal 15 7 3 4" xfId="48087"/>
    <cellStyle name="Normal 15 7 4" xfId="11703"/>
    <cellStyle name="Normal 15 7 4 2" xfId="31218"/>
    <cellStyle name="Normal 15 7 4 3" xfId="51111"/>
    <cellStyle name="Normal 15 7 5" xfId="21424"/>
    <cellStyle name="Normal 15 7 6" xfId="41141"/>
    <cellStyle name="Normal 15 8" xfId="2370"/>
    <cellStyle name="Normal 15 8 2" xfId="7807"/>
    <cellStyle name="Normal 15 8 2 2" xfId="17530"/>
    <cellStyle name="Normal 15 8 2 2 2" xfId="37043"/>
    <cellStyle name="Normal 15 8 2 2 3" xfId="56936"/>
    <cellStyle name="Normal 15 8 2 3" xfId="26043"/>
    <cellStyle name="Normal 15 8 2 4" xfId="45814"/>
    <cellStyle name="Normal 15 8 3" xfId="12224"/>
    <cellStyle name="Normal 15 8 3 2" xfId="31738"/>
    <cellStyle name="Normal 15 8 3 3" xfId="51631"/>
    <cellStyle name="Normal 15 8 4" xfId="23143"/>
    <cellStyle name="Normal 15 8 5" xfId="42909"/>
    <cellStyle name="Normal 15 9" xfId="2509"/>
    <cellStyle name="Normal 15 9 2" xfId="7946"/>
    <cellStyle name="Normal 15 9 2 2" xfId="17669"/>
    <cellStyle name="Normal 15 9 2 2 2" xfId="37182"/>
    <cellStyle name="Normal 15 9 2 2 3" xfId="57075"/>
    <cellStyle name="Normal 15 9 2 3" xfId="22963"/>
    <cellStyle name="Normal 15 9 2 4" xfId="42728"/>
    <cellStyle name="Normal 15 9 3" xfId="12363"/>
    <cellStyle name="Normal 15 9 3 2" xfId="31877"/>
    <cellStyle name="Normal 15 9 3 3" xfId="51770"/>
    <cellStyle name="Normal 15 9 4" xfId="23282"/>
    <cellStyle name="Normal 15 9 5" xfId="43048"/>
    <cellStyle name="Normal 150" xfId="59290"/>
    <cellStyle name="Normal 16" xfId="91"/>
    <cellStyle name="Normal 16 10" xfId="4736"/>
    <cellStyle name="Normal 16 10 2" xfId="14518"/>
    <cellStyle name="Normal 16 10 2 2" xfId="34031"/>
    <cellStyle name="Normal 16 10 2 3" xfId="53924"/>
    <cellStyle name="Normal 16 10 3" xfId="26600"/>
    <cellStyle name="Normal 16 10 4" xfId="46444"/>
    <cellStyle name="Normal 16 11" xfId="10104"/>
    <cellStyle name="Normal 16 11 2" xfId="29619"/>
    <cellStyle name="Normal 16 11 3" xfId="49512"/>
    <cellStyle name="Normal 16 12" xfId="19825"/>
    <cellStyle name="Normal 16 13" xfId="39425"/>
    <cellStyle name="Normal 16 2" xfId="217"/>
    <cellStyle name="Normal 16 2 10" xfId="19951"/>
    <cellStyle name="Normal 16 2 11" xfId="39551"/>
    <cellStyle name="Normal 16 2 2" xfId="435"/>
    <cellStyle name="Normal 16 2 2 2" xfId="1521"/>
    <cellStyle name="Normal 16 2 2 2 2" xfId="3893"/>
    <cellStyle name="Normal 16 2 2 2 2 2" xfId="9330"/>
    <cellStyle name="Normal 16 2 2 2 2 2 2" xfId="19053"/>
    <cellStyle name="Normal 16 2 2 2 2 2 2 2" xfId="38566"/>
    <cellStyle name="Normal 16 2 2 2 2 2 2 3" xfId="58459"/>
    <cellStyle name="Normal 16 2 2 2 2 2 3" xfId="26226"/>
    <cellStyle name="Normal 16 2 2 2 2 2 4" xfId="45997"/>
    <cellStyle name="Normal 16 2 2 2 2 3" xfId="13747"/>
    <cellStyle name="Normal 16 2 2 2 2 3 2" xfId="33261"/>
    <cellStyle name="Normal 16 2 2 2 2 3 3" xfId="53154"/>
    <cellStyle name="Normal 16 2 2 2 2 4" xfId="24666"/>
    <cellStyle name="Normal 16 2 2 2 2 5" xfId="44432"/>
    <cellStyle name="Normal 16 2 2 2 3" xfId="7640"/>
    <cellStyle name="Normal 16 2 2 2 3 2" xfId="17363"/>
    <cellStyle name="Normal 16 2 2 2 3 2 2" xfId="36876"/>
    <cellStyle name="Normal 16 2 2 2 3 2 3" xfId="56769"/>
    <cellStyle name="Normal 16 2 2 2 3 3" xfId="26519"/>
    <cellStyle name="Normal 16 2 2 2 3 4" xfId="46292"/>
    <cellStyle name="Normal 16 2 2 2 4" xfId="5620"/>
    <cellStyle name="Normal 16 2 2 2 4 2" xfId="15357"/>
    <cellStyle name="Normal 16 2 2 2 4 2 2" xfId="34870"/>
    <cellStyle name="Normal 16 2 2 2 4 2 3" xfId="54763"/>
    <cellStyle name="Normal 16 2 2 2 4 3" xfId="27440"/>
    <cellStyle name="Normal 16 2 2 2 4 4" xfId="47328"/>
    <cellStyle name="Normal 16 2 2 2 5" xfId="11479"/>
    <cellStyle name="Normal 16 2 2 2 5 2" xfId="30994"/>
    <cellStyle name="Normal 16 2 2 2 5 3" xfId="50887"/>
    <cellStyle name="Normal 16 2 2 2 6" xfId="21200"/>
    <cellStyle name="Normal 16 2 2 2 7" xfId="40855"/>
    <cellStyle name="Normal 16 2 2 3" xfId="970"/>
    <cellStyle name="Normal 16 2 2 3 2" xfId="3355"/>
    <cellStyle name="Normal 16 2 2 3 2 2" xfId="8792"/>
    <cellStyle name="Normal 16 2 2 3 2 2 2" xfId="18515"/>
    <cellStyle name="Normal 16 2 2 3 2 2 2 2" xfId="38028"/>
    <cellStyle name="Normal 16 2 2 3 2 2 2 3" xfId="57921"/>
    <cellStyle name="Normal 16 2 2 3 2 2 3" xfId="22761"/>
    <cellStyle name="Normal 16 2 2 3 2 2 4" xfId="42525"/>
    <cellStyle name="Normal 16 2 2 3 2 3" xfId="13209"/>
    <cellStyle name="Normal 16 2 2 3 2 3 2" xfId="32723"/>
    <cellStyle name="Normal 16 2 2 3 2 3 3" xfId="52616"/>
    <cellStyle name="Normal 16 2 2 3 2 4" xfId="24128"/>
    <cellStyle name="Normal 16 2 2 3 2 5" xfId="43894"/>
    <cellStyle name="Normal 16 2 2 3 3" xfId="7180"/>
    <cellStyle name="Normal 16 2 2 3 3 2" xfId="16916"/>
    <cellStyle name="Normal 16 2 2 3 3 2 2" xfId="36429"/>
    <cellStyle name="Normal 16 2 2 3 3 2 3" xfId="56322"/>
    <cellStyle name="Normal 16 2 2 3 3 3" xfId="22724"/>
    <cellStyle name="Normal 16 2 2 3 3 4" xfId="42488"/>
    <cellStyle name="Normal 16 2 2 3 4" xfId="6155"/>
    <cellStyle name="Normal 16 2 2 3 4 2" xfId="15892"/>
    <cellStyle name="Normal 16 2 2 3 4 2 2" xfId="35405"/>
    <cellStyle name="Normal 16 2 2 3 4 2 3" xfId="55298"/>
    <cellStyle name="Normal 16 2 2 3 4 3" xfId="27975"/>
    <cellStyle name="Normal 16 2 2 3 4 4" xfId="47863"/>
    <cellStyle name="Normal 16 2 2 3 5" xfId="10941"/>
    <cellStyle name="Normal 16 2 2 3 5 2" xfId="30456"/>
    <cellStyle name="Normal 16 2 2 3 5 3" xfId="50349"/>
    <cellStyle name="Normal 16 2 2 3 6" xfId="20662"/>
    <cellStyle name="Normal 16 2 2 3 7" xfId="40304"/>
    <cellStyle name="Normal 16 2 2 4" xfId="2160"/>
    <cellStyle name="Normal 16 2 2 4 2" xfId="4429"/>
    <cellStyle name="Normal 16 2 2 4 2 2" xfId="9865"/>
    <cellStyle name="Normal 16 2 2 4 2 2 2" xfId="19588"/>
    <cellStyle name="Normal 16 2 2 4 2 2 2 2" xfId="39101"/>
    <cellStyle name="Normal 16 2 2 4 2 2 2 3" xfId="58994"/>
    <cellStyle name="Normal 16 2 2 4 2 2 3" xfId="29314"/>
    <cellStyle name="Normal 16 2 2 4 2 2 4" xfId="49202"/>
    <cellStyle name="Normal 16 2 2 4 2 3" xfId="14282"/>
    <cellStyle name="Normal 16 2 2 4 2 3 2" xfId="33796"/>
    <cellStyle name="Normal 16 2 2 4 2 3 3" xfId="53689"/>
    <cellStyle name="Normal 16 2 2 4 2 4" xfId="25201"/>
    <cellStyle name="Normal 16 2 2 4 2 5" xfId="44968"/>
    <cellStyle name="Normal 16 2 2 4 3" xfId="6690"/>
    <cellStyle name="Normal 16 2 2 4 3 2" xfId="16427"/>
    <cellStyle name="Normal 16 2 2 4 3 2 2" xfId="35940"/>
    <cellStyle name="Normal 16 2 2 4 3 2 3" xfId="55833"/>
    <cellStyle name="Normal 16 2 2 4 3 3" xfId="28510"/>
    <cellStyle name="Normal 16 2 2 4 3 4" xfId="48398"/>
    <cellStyle name="Normal 16 2 2 4 4" xfId="12014"/>
    <cellStyle name="Normal 16 2 2 4 4 2" xfId="31529"/>
    <cellStyle name="Normal 16 2 2 4 4 3" xfId="51422"/>
    <cellStyle name="Normal 16 2 2 4 5" xfId="21735"/>
    <cellStyle name="Normal 16 2 2 4 6" xfId="41494"/>
    <cellStyle name="Normal 16 2 2 5" xfId="2820"/>
    <cellStyle name="Normal 16 2 2 5 2" xfId="8257"/>
    <cellStyle name="Normal 16 2 2 5 2 2" xfId="17980"/>
    <cellStyle name="Normal 16 2 2 5 2 2 2" xfId="37493"/>
    <cellStyle name="Normal 16 2 2 5 2 2 3" xfId="57386"/>
    <cellStyle name="Normal 16 2 2 5 2 3" xfId="25908"/>
    <cellStyle name="Normal 16 2 2 5 2 4" xfId="45678"/>
    <cellStyle name="Normal 16 2 2 5 3" xfId="12674"/>
    <cellStyle name="Normal 16 2 2 5 3 2" xfId="32188"/>
    <cellStyle name="Normal 16 2 2 5 3 3" xfId="52081"/>
    <cellStyle name="Normal 16 2 2 5 4" xfId="23593"/>
    <cellStyle name="Normal 16 2 2 5 5" xfId="43359"/>
    <cellStyle name="Normal 16 2 2 6" xfId="5080"/>
    <cellStyle name="Normal 16 2 2 6 2" xfId="14820"/>
    <cellStyle name="Normal 16 2 2 6 2 2" xfId="34333"/>
    <cellStyle name="Normal 16 2 2 6 2 3" xfId="54226"/>
    <cellStyle name="Normal 16 2 2 6 3" xfId="26902"/>
    <cellStyle name="Normal 16 2 2 6 4" xfId="46788"/>
    <cellStyle name="Normal 16 2 2 7" xfId="10406"/>
    <cellStyle name="Normal 16 2 2 7 2" xfId="29921"/>
    <cellStyle name="Normal 16 2 2 7 3" xfId="49814"/>
    <cellStyle name="Normal 16 2 2 8" xfId="20127"/>
    <cellStyle name="Normal 16 2 2 9" xfId="39769"/>
    <cellStyle name="Normal 16 2 3" xfId="611"/>
    <cellStyle name="Normal 16 2 3 2" xfId="1697"/>
    <cellStyle name="Normal 16 2 3 2 2" xfId="4069"/>
    <cellStyle name="Normal 16 2 3 2 2 2" xfId="9506"/>
    <cellStyle name="Normal 16 2 3 2 2 2 2" xfId="19229"/>
    <cellStyle name="Normal 16 2 3 2 2 2 2 2" xfId="38742"/>
    <cellStyle name="Normal 16 2 3 2 2 2 2 3" xfId="58635"/>
    <cellStyle name="Normal 16 2 3 2 2 2 3" xfId="23114"/>
    <cellStyle name="Normal 16 2 3 2 2 2 4" xfId="42880"/>
    <cellStyle name="Normal 16 2 3 2 2 3" xfId="13923"/>
    <cellStyle name="Normal 16 2 3 2 2 3 2" xfId="33437"/>
    <cellStyle name="Normal 16 2 3 2 2 3 3" xfId="53330"/>
    <cellStyle name="Normal 16 2 3 2 2 4" xfId="24842"/>
    <cellStyle name="Normal 16 2 3 2 2 5" xfId="44608"/>
    <cellStyle name="Normal 16 2 3 2 3" xfId="7787"/>
    <cellStyle name="Normal 16 2 3 2 3 2" xfId="17510"/>
    <cellStyle name="Normal 16 2 3 2 3 2 2" xfId="37023"/>
    <cellStyle name="Normal 16 2 3 2 3 2 3" xfId="56916"/>
    <cellStyle name="Normal 16 2 3 2 3 3" xfId="26281"/>
    <cellStyle name="Normal 16 2 3 2 3 4" xfId="46053"/>
    <cellStyle name="Normal 16 2 3 2 4" xfId="5796"/>
    <cellStyle name="Normal 16 2 3 2 4 2" xfId="15533"/>
    <cellStyle name="Normal 16 2 3 2 4 2 2" xfId="35046"/>
    <cellStyle name="Normal 16 2 3 2 4 2 3" xfId="54939"/>
    <cellStyle name="Normal 16 2 3 2 4 3" xfId="27616"/>
    <cellStyle name="Normal 16 2 3 2 4 4" xfId="47504"/>
    <cellStyle name="Normal 16 2 3 2 5" xfId="11655"/>
    <cellStyle name="Normal 16 2 3 2 5 2" xfId="31170"/>
    <cellStyle name="Normal 16 2 3 2 5 3" xfId="51063"/>
    <cellStyle name="Normal 16 2 3 2 6" xfId="21376"/>
    <cellStyle name="Normal 16 2 3 2 7" xfId="41031"/>
    <cellStyle name="Normal 16 2 3 3" xfId="1146"/>
    <cellStyle name="Normal 16 2 3 3 2" xfId="3531"/>
    <cellStyle name="Normal 16 2 3 3 2 2" xfId="8968"/>
    <cellStyle name="Normal 16 2 3 3 2 2 2" xfId="18691"/>
    <cellStyle name="Normal 16 2 3 3 2 2 2 2" xfId="38204"/>
    <cellStyle name="Normal 16 2 3 3 2 2 2 3" xfId="58097"/>
    <cellStyle name="Normal 16 2 3 3 2 2 3" xfId="26137"/>
    <cellStyle name="Normal 16 2 3 3 2 2 4" xfId="45908"/>
    <cellStyle name="Normal 16 2 3 3 2 3" xfId="13385"/>
    <cellStyle name="Normal 16 2 3 3 2 3 2" xfId="32899"/>
    <cellStyle name="Normal 16 2 3 3 2 3 3" xfId="52792"/>
    <cellStyle name="Normal 16 2 3 3 2 4" xfId="24304"/>
    <cellStyle name="Normal 16 2 3 3 2 5" xfId="44070"/>
    <cellStyle name="Normal 16 2 3 3 3" xfId="7327"/>
    <cellStyle name="Normal 16 2 3 3 3 2" xfId="17063"/>
    <cellStyle name="Normal 16 2 3 3 3 2 2" xfId="36576"/>
    <cellStyle name="Normal 16 2 3 3 3 2 3" xfId="56469"/>
    <cellStyle name="Normal 16 2 3 3 3 3" xfId="26342"/>
    <cellStyle name="Normal 16 2 3 3 3 4" xfId="46115"/>
    <cellStyle name="Normal 16 2 3 3 4" xfId="6331"/>
    <cellStyle name="Normal 16 2 3 3 4 2" xfId="16068"/>
    <cellStyle name="Normal 16 2 3 3 4 2 2" xfId="35581"/>
    <cellStyle name="Normal 16 2 3 3 4 2 3" xfId="55474"/>
    <cellStyle name="Normal 16 2 3 3 4 3" xfId="28151"/>
    <cellStyle name="Normal 16 2 3 3 4 4" xfId="48039"/>
    <cellStyle name="Normal 16 2 3 3 5" xfId="11117"/>
    <cellStyle name="Normal 16 2 3 3 5 2" xfId="30632"/>
    <cellStyle name="Normal 16 2 3 3 5 3" xfId="50525"/>
    <cellStyle name="Normal 16 2 3 3 6" xfId="20838"/>
    <cellStyle name="Normal 16 2 3 3 7" xfId="40480"/>
    <cellStyle name="Normal 16 2 3 4" xfId="2336"/>
    <cellStyle name="Normal 16 2 3 4 2" xfId="4605"/>
    <cellStyle name="Normal 16 2 3 4 2 2" xfId="10041"/>
    <cellStyle name="Normal 16 2 3 4 2 2 2" xfId="19764"/>
    <cellStyle name="Normal 16 2 3 4 2 2 2 2" xfId="39277"/>
    <cellStyle name="Normal 16 2 3 4 2 2 2 3" xfId="59170"/>
    <cellStyle name="Normal 16 2 3 4 2 2 3" xfId="29490"/>
    <cellStyle name="Normal 16 2 3 4 2 2 4" xfId="49378"/>
    <cellStyle name="Normal 16 2 3 4 2 3" xfId="14458"/>
    <cellStyle name="Normal 16 2 3 4 2 3 2" xfId="33972"/>
    <cellStyle name="Normal 16 2 3 4 2 3 3" xfId="53865"/>
    <cellStyle name="Normal 16 2 3 4 2 4" xfId="25377"/>
    <cellStyle name="Normal 16 2 3 4 2 5" xfId="45144"/>
    <cellStyle name="Normal 16 2 3 4 3" xfId="6866"/>
    <cellStyle name="Normal 16 2 3 4 3 2" xfId="16603"/>
    <cellStyle name="Normal 16 2 3 4 3 2 2" xfId="36116"/>
    <cellStyle name="Normal 16 2 3 4 3 2 3" xfId="56009"/>
    <cellStyle name="Normal 16 2 3 4 3 3" xfId="28686"/>
    <cellStyle name="Normal 16 2 3 4 3 4" xfId="48574"/>
    <cellStyle name="Normal 16 2 3 4 4" xfId="12190"/>
    <cellStyle name="Normal 16 2 3 4 4 2" xfId="31705"/>
    <cellStyle name="Normal 16 2 3 4 4 3" xfId="51598"/>
    <cellStyle name="Normal 16 2 3 4 5" xfId="21911"/>
    <cellStyle name="Normal 16 2 3 4 6" xfId="41670"/>
    <cellStyle name="Normal 16 2 3 5" xfId="2996"/>
    <cellStyle name="Normal 16 2 3 5 2" xfId="8433"/>
    <cellStyle name="Normal 16 2 3 5 2 2" xfId="18156"/>
    <cellStyle name="Normal 16 2 3 5 2 2 2" xfId="37669"/>
    <cellStyle name="Normal 16 2 3 5 2 2 3" xfId="57562"/>
    <cellStyle name="Normal 16 2 3 5 2 3" xfId="22049"/>
    <cellStyle name="Normal 16 2 3 5 2 4" xfId="41809"/>
    <cellStyle name="Normal 16 2 3 5 3" xfId="12850"/>
    <cellStyle name="Normal 16 2 3 5 3 2" xfId="32364"/>
    <cellStyle name="Normal 16 2 3 5 3 3" xfId="52257"/>
    <cellStyle name="Normal 16 2 3 5 4" xfId="23769"/>
    <cellStyle name="Normal 16 2 3 5 5" xfId="43535"/>
    <cellStyle name="Normal 16 2 3 6" xfId="5256"/>
    <cellStyle name="Normal 16 2 3 6 2" xfId="14996"/>
    <cellStyle name="Normal 16 2 3 6 2 2" xfId="34509"/>
    <cellStyle name="Normal 16 2 3 6 2 3" xfId="54402"/>
    <cellStyle name="Normal 16 2 3 6 3" xfId="27078"/>
    <cellStyle name="Normal 16 2 3 6 4" xfId="46964"/>
    <cellStyle name="Normal 16 2 3 7" xfId="10582"/>
    <cellStyle name="Normal 16 2 3 7 2" xfId="30097"/>
    <cellStyle name="Normal 16 2 3 7 3" xfId="49990"/>
    <cellStyle name="Normal 16 2 3 8" xfId="20303"/>
    <cellStyle name="Normal 16 2 3 9" xfId="39945"/>
    <cellStyle name="Normal 16 2 4" xfId="1345"/>
    <cellStyle name="Normal 16 2 4 2" xfId="3717"/>
    <cellStyle name="Normal 16 2 4 2 2" xfId="9154"/>
    <cellStyle name="Normal 16 2 4 2 2 2" xfId="18877"/>
    <cellStyle name="Normal 16 2 4 2 2 2 2" xfId="38390"/>
    <cellStyle name="Normal 16 2 4 2 2 2 3" xfId="58283"/>
    <cellStyle name="Normal 16 2 4 2 2 3" xfId="25814"/>
    <cellStyle name="Normal 16 2 4 2 2 4" xfId="45583"/>
    <cellStyle name="Normal 16 2 4 2 3" xfId="13571"/>
    <cellStyle name="Normal 16 2 4 2 3 2" xfId="33085"/>
    <cellStyle name="Normal 16 2 4 2 3 3" xfId="52978"/>
    <cellStyle name="Normal 16 2 4 2 4" xfId="24490"/>
    <cellStyle name="Normal 16 2 4 2 5" xfId="44256"/>
    <cellStyle name="Normal 16 2 4 3" xfId="7493"/>
    <cellStyle name="Normal 16 2 4 3 2" xfId="17216"/>
    <cellStyle name="Normal 16 2 4 3 2 2" xfId="36729"/>
    <cellStyle name="Normal 16 2 4 3 2 3" xfId="56622"/>
    <cellStyle name="Normal 16 2 4 3 3" xfId="22987"/>
    <cellStyle name="Normal 16 2 4 3 4" xfId="42752"/>
    <cellStyle name="Normal 16 2 4 4" xfId="5444"/>
    <cellStyle name="Normal 16 2 4 4 2" xfId="15181"/>
    <cellStyle name="Normal 16 2 4 4 2 2" xfId="34694"/>
    <cellStyle name="Normal 16 2 4 4 2 3" xfId="54587"/>
    <cellStyle name="Normal 16 2 4 4 3" xfId="27264"/>
    <cellStyle name="Normal 16 2 4 4 4" xfId="47152"/>
    <cellStyle name="Normal 16 2 4 5" xfId="11303"/>
    <cellStyle name="Normal 16 2 4 5 2" xfId="30818"/>
    <cellStyle name="Normal 16 2 4 5 3" xfId="50711"/>
    <cellStyle name="Normal 16 2 4 6" xfId="21024"/>
    <cellStyle name="Normal 16 2 4 7" xfId="40679"/>
    <cellStyle name="Normal 16 2 5" xfId="794"/>
    <cellStyle name="Normal 16 2 5 2" xfId="3179"/>
    <cellStyle name="Normal 16 2 5 2 2" xfId="8616"/>
    <cellStyle name="Normal 16 2 5 2 2 2" xfId="18339"/>
    <cellStyle name="Normal 16 2 5 2 2 2 2" xfId="37852"/>
    <cellStyle name="Normal 16 2 5 2 2 2 3" xfId="57745"/>
    <cellStyle name="Normal 16 2 5 2 2 3" xfId="26323"/>
    <cellStyle name="Normal 16 2 5 2 2 4" xfId="46096"/>
    <cellStyle name="Normal 16 2 5 2 3" xfId="13033"/>
    <cellStyle name="Normal 16 2 5 2 3 2" xfId="32547"/>
    <cellStyle name="Normal 16 2 5 2 3 3" xfId="52440"/>
    <cellStyle name="Normal 16 2 5 2 4" xfId="23952"/>
    <cellStyle name="Normal 16 2 5 2 5" xfId="43718"/>
    <cellStyle name="Normal 16 2 5 3" xfId="7033"/>
    <cellStyle name="Normal 16 2 5 3 2" xfId="16769"/>
    <cellStyle name="Normal 16 2 5 3 2 2" xfId="36282"/>
    <cellStyle name="Normal 16 2 5 3 2 3" xfId="56175"/>
    <cellStyle name="Normal 16 2 5 3 3" xfId="22793"/>
    <cellStyle name="Normal 16 2 5 3 4" xfId="42557"/>
    <cellStyle name="Normal 16 2 5 4" xfId="5979"/>
    <cellStyle name="Normal 16 2 5 4 2" xfId="15716"/>
    <cellStyle name="Normal 16 2 5 4 2 2" xfId="35229"/>
    <cellStyle name="Normal 16 2 5 4 2 3" xfId="55122"/>
    <cellStyle name="Normal 16 2 5 4 3" xfId="27799"/>
    <cellStyle name="Normal 16 2 5 4 4" xfId="47687"/>
    <cellStyle name="Normal 16 2 5 5" xfId="10765"/>
    <cellStyle name="Normal 16 2 5 5 2" xfId="30280"/>
    <cellStyle name="Normal 16 2 5 5 3" xfId="50173"/>
    <cellStyle name="Normal 16 2 5 6" xfId="20486"/>
    <cellStyle name="Normal 16 2 5 7" xfId="40128"/>
    <cellStyle name="Normal 16 2 6" xfId="1942"/>
    <cellStyle name="Normal 16 2 6 2" xfId="4253"/>
    <cellStyle name="Normal 16 2 6 2 2" xfId="9689"/>
    <cellStyle name="Normal 16 2 6 2 2 2" xfId="19412"/>
    <cellStyle name="Normal 16 2 6 2 2 2 2" xfId="38925"/>
    <cellStyle name="Normal 16 2 6 2 2 2 3" xfId="58818"/>
    <cellStyle name="Normal 16 2 6 2 2 3" xfId="29138"/>
    <cellStyle name="Normal 16 2 6 2 2 4" xfId="49026"/>
    <cellStyle name="Normal 16 2 6 2 3" xfId="14106"/>
    <cellStyle name="Normal 16 2 6 2 3 2" xfId="33620"/>
    <cellStyle name="Normal 16 2 6 2 3 3" xfId="53513"/>
    <cellStyle name="Normal 16 2 6 2 4" xfId="25025"/>
    <cellStyle name="Normal 16 2 6 2 5" xfId="44792"/>
    <cellStyle name="Normal 16 2 6 3" xfId="6514"/>
    <cellStyle name="Normal 16 2 6 3 2" xfId="16251"/>
    <cellStyle name="Normal 16 2 6 3 2 2" xfId="35764"/>
    <cellStyle name="Normal 16 2 6 3 2 3" xfId="55657"/>
    <cellStyle name="Normal 16 2 6 3 3" xfId="28334"/>
    <cellStyle name="Normal 16 2 6 3 4" xfId="48222"/>
    <cellStyle name="Normal 16 2 6 4" xfId="11838"/>
    <cellStyle name="Normal 16 2 6 4 2" xfId="31353"/>
    <cellStyle name="Normal 16 2 6 4 3" xfId="51246"/>
    <cellStyle name="Normal 16 2 6 5" xfId="21559"/>
    <cellStyle name="Normal 16 2 6 6" xfId="41276"/>
    <cellStyle name="Normal 16 2 7" xfId="2644"/>
    <cellStyle name="Normal 16 2 7 2" xfId="8081"/>
    <cellStyle name="Normal 16 2 7 2 2" xfId="17804"/>
    <cellStyle name="Normal 16 2 7 2 2 2" xfId="37317"/>
    <cellStyle name="Normal 16 2 7 2 2 3" xfId="57210"/>
    <cellStyle name="Normal 16 2 7 2 3" xfId="22159"/>
    <cellStyle name="Normal 16 2 7 2 4" xfId="41919"/>
    <cellStyle name="Normal 16 2 7 3" xfId="12498"/>
    <cellStyle name="Normal 16 2 7 3 2" xfId="32012"/>
    <cellStyle name="Normal 16 2 7 3 3" xfId="51905"/>
    <cellStyle name="Normal 16 2 7 4" xfId="23417"/>
    <cellStyle name="Normal 16 2 7 5" xfId="43183"/>
    <cellStyle name="Normal 16 2 8" xfId="4862"/>
    <cellStyle name="Normal 16 2 8 2" xfId="14644"/>
    <cellStyle name="Normal 16 2 8 2 2" xfId="34157"/>
    <cellStyle name="Normal 16 2 8 2 3" xfId="54050"/>
    <cellStyle name="Normal 16 2 8 3" xfId="26726"/>
    <cellStyle name="Normal 16 2 8 4" xfId="46570"/>
    <cellStyle name="Normal 16 2 9" xfId="10230"/>
    <cellStyle name="Normal 16 2 9 2" xfId="29745"/>
    <cellStyle name="Normal 16 2 9 3" xfId="49638"/>
    <cellStyle name="Normal 16 3" xfId="309"/>
    <cellStyle name="Normal 16 3 2" xfId="1395"/>
    <cellStyle name="Normal 16 3 2 2" xfId="3767"/>
    <cellStyle name="Normal 16 3 2 2 2" xfId="9204"/>
    <cellStyle name="Normal 16 3 2 2 2 2" xfId="18927"/>
    <cellStyle name="Normal 16 3 2 2 2 2 2" xfId="38440"/>
    <cellStyle name="Normal 16 3 2 2 2 2 3" xfId="58333"/>
    <cellStyle name="Normal 16 3 2 2 2 3" xfId="22566"/>
    <cellStyle name="Normal 16 3 2 2 2 4" xfId="42329"/>
    <cellStyle name="Normal 16 3 2 2 3" xfId="13621"/>
    <cellStyle name="Normal 16 3 2 2 3 2" xfId="33135"/>
    <cellStyle name="Normal 16 3 2 2 3 3" xfId="53028"/>
    <cellStyle name="Normal 16 3 2 2 4" xfId="24540"/>
    <cellStyle name="Normal 16 3 2 2 5" xfId="44306"/>
    <cellStyle name="Normal 16 3 2 3" xfId="7527"/>
    <cellStyle name="Normal 16 3 2 3 2" xfId="17250"/>
    <cellStyle name="Normal 16 3 2 3 2 2" xfId="36763"/>
    <cellStyle name="Normal 16 3 2 3 2 3" xfId="56656"/>
    <cellStyle name="Normal 16 3 2 3 3" xfId="23125"/>
    <cellStyle name="Normal 16 3 2 3 4" xfId="42891"/>
    <cellStyle name="Normal 16 3 2 4" xfId="5494"/>
    <cellStyle name="Normal 16 3 2 4 2" xfId="15231"/>
    <cellStyle name="Normal 16 3 2 4 2 2" xfId="34744"/>
    <cellStyle name="Normal 16 3 2 4 2 3" xfId="54637"/>
    <cellStyle name="Normal 16 3 2 4 3" xfId="27314"/>
    <cellStyle name="Normal 16 3 2 4 4" xfId="47202"/>
    <cellStyle name="Normal 16 3 2 5" xfId="11353"/>
    <cellStyle name="Normal 16 3 2 5 2" xfId="30868"/>
    <cellStyle name="Normal 16 3 2 5 3" xfId="50761"/>
    <cellStyle name="Normal 16 3 2 6" xfId="21074"/>
    <cellStyle name="Normal 16 3 2 7" xfId="40729"/>
    <cellStyle name="Normal 16 3 3" xfId="844"/>
    <cellStyle name="Normal 16 3 3 2" xfId="3229"/>
    <cellStyle name="Normal 16 3 3 2 2" xfId="8666"/>
    <cellStyle name="Normal 16 3 3 2 2 2" xfId="18389"/>
    <cellStyle name="Normal 16 3 3 2 2 2 2" xfId="37902"/>
    <cellStyle name="Normal 16 3 3 2 2 2 3" xfId="57795"/>
    <cellStyle name="Normal 16 3 3 2 2 3" xfId="26124"/>
    <cellStyle name="Normal 16 3 3 2 2 4" xfId="45895"/>
    <cellStyle name="Normal 16 3 3 2 3" xfId="13083"/>
    <cellStyle name="Normal 16 3 3 2 3 2" xfId="32597"/>
    <cellStyle name="Normal 16 3 3 2 3 3" xfId="52490"/>
    <cellStyle name="Normal 16 3 3 2 4" xfId="24002"/>
    <cellStyle name="Normal 16 3 3 2 5" xfId="43768"/>
    <cellStyle name="Normal 16 3 3 3" xfId="7067"/>
    <cellStyle name="Normal 16 3 3 3 2" xfId="16803"/>
    <cellStyle name="Normal 16 3 3 3 2 2" xfId="36316"/>
    <cellStyle name="Normal 16 3 3 3 2 3" xfId="56209"/>
    <cellStyle name="Normal 16 3 3 3 3" xfId="22257"/>
    <cellStyle name="Normal 16 3 3 3 4" xfId="42018"/>
    <cellStyle name="Normal 16 3 3 4" xfId="6029"/>
    <cellStyle name="Normal 16 3 3 4 2" xfId="15766"/>
    <cellStyle name="Normal 16 3 3 4 2 2" xfId="35279"/>
    <cellStyle name="Normal 16 3 3 4 2 3" xfId="55172"/>
    <cellStyle name="Normal 16 3 3 4 3" xfId="27849"/>
    <cellStyle name="Normal 16 3 3 4 4" xfId="47737"/>
    <cellStyle name="Normal 16 3 3 5" xfId="10815"/>
    <cellStyle name="Normal 16 3 3 5 2" xfId="30330"/>
    <cellStyle name="Normal 16 3 3 5 3" xfId="50223"/>
    <cellStyle name="Normal 16 3 3 6" xfId="20536"/>
    <cellStyle name="Normal 16 3 3 7" xfId="40178"/>
    <cellStyle name="Normal 16 3 4" xfId="2034"/>
    <cellStyle name="Normal 16 3 4 2" xfId="4303"/>
    <cellStyle name="Normal 16 3 4 2 2" xfId="9739"/>
    <cellStyle name="Normal 16 3 4 2 2 2" xfId="19462"/>
    <cellStyle name="Normal 16 3 4 2 2 2 2" xfId="38975"/>
    <cellStyle name="Normal 16 3 4 2 2 2 3" xfId="58868"/>
    <cellStyle name="Normal 16 3 4 2 2 3" xfId="29188"/>
    <cellStyle name="Normal 16 3 4 2 2 4" xfId="49076"/>
    <cellStyle name="Normal 16 3 4 2 3" xfId="14156"/>
    <cellStyle name="Normal 16 3 4 2 3 2" xfId="33670"/>
    <cellStyle name="Normal 16 3 4 2 3 3" xfId="53563"/>
    <cellStyle name="Normal 16 3 4 2 4" xfId="25075"/>
    <cellStyle name="Normal 16 3 4 2 5" xfId="44842"/>
    <cellStyle name="Normal 16 3 4 3" xfId="6564"/>
    <cellStyle name="Normal 16 3 4 3 2" xfId="16301"/>
    <cellStyle name="Normal 16 3 4 3 2 2" xfId="35814"/>
    <cellStyle name="Normal 16 3 4 3 2 3" xfId="55707"/>
    <cellStyle name="Normal 16 3 4 3 3" xfId="28384"/>
    <cellStyle name="Normal 16 3 4 3 4" xfId="48272"/>
    <cellStyle name="Normal 16 3 4 4" xfId="11888"/>
    <cellStyle name="Normal 16 3 4 4 2" xfId="31403"/>
    <cellStyle name="Normal 16 3 4 4 3" xfId="51296"/>
    <cellStyle name="Normal 16 3 4 5" xfId="21609"/>
    <cellStyle name="Normal 16 3 4 6" xfId="41368"/>
    <cellStyle name="Normal 16 3 5" xfId="2694"/>
    <cellStyle name="Normal 16 3 5 2" xfId="8131"/>
    <cellStyle name="Normal 16 3 5 2 2" xfId="17854"/>
    <cellStyle name="Normal 16 3 5 2 2 2" xfId="37367"/>
    <cellStyle name="Normal 16 3 5 2 2 3" xfId="57260"/>
    <cellStyle name="Normal 16 3 5 2 3" xfId="22151"/>
    <cellStyle name="Normal 16 3 5 2 4" xfId="41911"/>
    <cellStyle name="Normal 16 3 5 3" xfId="12548"/>
    <cellStyle name="Normal 16 3 5 3 2" xfId="32062"/>
    <cellStyle name="Normal 16 3 5 3 3" xfId="51955"/>
    <cellStyle name="Normal 16 3 5 4" xfId="23467"/>
    <cellStyle name="Normal 16 3 5 5" xfId="43233"/>
    <cellStyle name="Normal 16 3 6" xfId="4954"/>
    <cellStyle name="Normal 16 3 6 2" xfId="14694"/>
    <cellStyle name="Normal 16 3 6 2 2" xfId="34207"/>
    <cellStyle name="Normal 16 3 6 2 3" xfId="54100"/>
    <cellStyle name="Normal 16 3 6 3" xfId="26776"/>
    <cellStyle name="Normal 16 3 6 4" xfId="46662"/>
    <cellStyle name="Normal 16 3 7" xfId="10280"/>
    <cellStyle name="Normal 16 3 7 2" xfId="29795"/>
    <cellStyle name="Normal 16 3 7 3" xfId="49688"/>
    <cellStyle name="Normal 16 3 8" xfId="20001"/>
    <cellStyle name="Normal 16 3 9" xfId="39643"/>
    <cellStyle name="Normal 16 4" xfId="485"/>
    <cellStyle name="Normal 16 4 2" xfId="1571"/>
    <cellStyle name="Normal 16 4 2 2" xfId="3943"/>
    <cellStyle name="Normal 16 4 2 2 2" xfId="9380"/>
    <cellStyle name="Normal 16 4 2 2 2 2" xfId="19103"/>
    <cellStyle name="Normal 16 4 2 2 2 2 2" xfId="38616"/>
    <cellStyle name="Normal 16 4 2 2 2 2 3" xfId="58509"/>
    <cellStyle name="Normal 16 4 2 2 2 3" xfId="22897"/>
    <cellStyle name="Normal 16 4 2 2 2 4" xfId="42662"/>
    <cellStyle name="Normal 16 4 2 2 3" xfId="13797"/>
    <cellStyle name="Normal 16 4 2 2 3 2" xfId="33311"/>
    <cellStyle name="Normal 16 4 2 2 3 3" xfId="53204"/>
    <cellStyle name="Normal 16 4 2 2 4" xfId="24716"/>
    <cellStyle name="Normal 16 4 2 2 5" xfId="44482"/>
    <cellStyle name="Normal 16 4 2 3" xfId="7674"/>
    <cellStyle name="Normal 16 4 2 3 2" xfId="17397"/>
    <cellStyle name="Normal 16 4 2 3 2 2" xfId="36910"/>
    <cellStyle name="Normal 16 4 2 3 2 3" xfId="56803"/>
    <cellStyle name="Normal 16 4 2 3 3" xfId="22587"/>
    <cellStyle name="Normal 16 4 2 3 4" xfId="42350"/>
    <cellStyle name="Normal 16 4 2 4" xfId="5670"/>
    <cellStyle name="Normal 16 4 2 4 2" xfId="15407"/>
    <cellStyle name="Normal 16 4 2 4 2 2" xfId="34920"/>
    <cellStyle name="Normal 16 4 2 4 2 3" xfId="54813"/>
    <cellStyle name="Normal 16 4 2 4 3" xfId="27490"/>
    <cellStyle name="Normal 16 4 2 4 4" xfId="47378"/>
    <cellStyle name="Normal 16 4 2 5" xfId="11529"/>
    <cellStyle name="Normal 16 4 2 5 2" xfId="31044"/>
    <cellStyle name="Normal 16 4 2 5 3" xfId="50937"/>
    <cellStyle name="Normal 16 4 2 6" xfId="21250"/>
    <cellStyle name="Normal 16 4 2 7" xfId="40905"/>
    <cellStyle name="Normal 16 4 3" xfId="1020"/>
    <cellStyle name="Normal 16 4 3 2" xfId="3405"/>
    <cellStyle name="Normal 16 4 3 2 2" xfId="8842"/>
    <cellStyle name="Normal 16 4 3 2 2 2" xfId="18565"/>
    <cellStyle name="Normal 16 4 3 2 2 2 2" xfId="38078"/>
    <cellStyle name="Normal 16 4 3 2 2 2 3" xfId="57971"/>
    <cellStyle name="Normal 16 4 3 2 2 3" xfId="26203"/>
    <cellStyle name="Normal 16 4 3 2 2 4" xfId="45974"/>
    <cellStyle name="Normal 16 4 3 2 3" xfId="13259"/>
    <cellStyle name="Normal 16 4 3 2 3 2" xfId="32773"/>
    <cellStyle name="Normal 16 4 3 2 3 3" xfId="52666"/>
    <cellStyle name="Normal 16 4 3 2 4" xfId="24178"/>
    <cellStyle name="Normal 16 4 3 2 5" xfId="43944"/>
    <cellStyle name="Normal 16 4 3 3" xfId="7214"/>
    <cellStyle name="Normal 16 4 3 3 2" xfId="16950"/>
    <cellStyle name="Normal 16 4 3 3 2 2" xfId="36463"/>
    <cellStyle name="Normal 16 4 3 3 2 3" xfId="56356"/>
    <cellStyle name="Normal 16 4 3 3 3" xfId="22776"/>
    <cellStyle name="Normal 16 4 3 3 4" xfId="42540"/>
    <cellStyle name="Normal 16 4 3 4" xfId="6205"/>
    <cellStyle name="Normal 16 4 3 4 2" xfId="15942"/>
    <cellStyle name="Normal 16 4 3 4 2 2" xfId="35455"/>
    <cellStyle name="Normal 16 4 3 4 2 3" xfId="55348"/>
    <cellStyle name="Normal 16 4 3 4 3" xfId="28025"/>
    <cellStyle name="Normal 16 4 3 4 4" xfId="47913"/>
    <cellStyle name="Normal 16 4 3 5" xfId="10991"/>
    <cellStyle name="Normal 16 4 3 5 2" xfId="30506"/>
    <cellStyle name="Normal 16 4 3 5 3" xfId="50399"/>
    <cellStyle name="Normal 16 4 3 6" xfId="20712"/>
    <cellStyle name="Normal 16 4 3 7" xfId="40354"/>
    <cellStyle name="Normal 16 4 4" xfId="2210"/>
    <cellStyle name="Normal 16 4 4 2" xfId="4479"/>
    <cellStyle name="Normal 16 4 4 2 2" xfId="9915"/>
    <cellStyle name="Normal 16 4 4 2 2 2" xfId="19638"/>
    <cellStyle name="Normal 16 4 4 2 2 2 2" xfId="39151"/>
    <cellStyle name="Normal 16 4 4 2 2 2 3" xfId="59044"/>
    <cellStyle name="Normal 16 4 4 2 2 3" xfId="29364"/>
    <cellStyle name="Normal 16 4 4 2 2 4" xfId="49252"/>
    <cellStyle name="Normal 16 4 4 2 3" xfId="14332"/>
    <cellStyle name="Normal 16 4 4 2 3 2" xfId="33846"/>
    <cellStyle name="Normal 16 4 4 2 3 3" xfId="53739"/>
    <cellStyle name="Normal 16 4 4 2 4" xfId="25251"/>
    <cellStyle name="Normal 16 4 4 2 5" xfId="45018"/>
    <cellStyle name="Normal 16 4 4 3" xfId="6740"/>
    <cellStyle name="Normal 16 4 4 3 2" xfId="16477"/>
    <cellStyle name="Normal 16 4 4 3 2 2" xfId="35990"/>
    <cellStyle name="Normal 16 4 4 3 2 3" xfId="55883"/>
    <cellStyle name="Normal 16 4 4 3 3" xfId="28560"/>
    <cellStyle name="Normal 16 4 4 3 4" xfId="48448"/>
    <cellStyle name="Normal 16 4 4 4" xfId="12064"/>
    <cellStyle name="Normal 16 4 4 4 2" xfId="31579"/>
    <cellStyle name="Normal 16 4 4 4 3" xfId="51472"/>
    <cellStyle name="Normal 16 4 4 5" xfId="21785"/>
    <cellStyle name="Normal 16 4 4 6" xfId="41544"/>
    <cellStyle name="Normal 16 4 5" xfId="2870"/>
    <cellStyle name="Normal 16 4 5 2" xfId="8307"/>
    <cellStyle name="Normal 16 4 5 2 2" xfId="18030"/>
    <cellStyle name="Normal 16 4 5 2 2 2" xfId="37543"/>
    <cellStyle name="Normal 16 4 5 2 2 3" xfId="57436"/>
    <cellStyle name="Normal 16 4 5 2 3" xfId="22734"/>
    <cellStyle name="Normal 16 4 5 2 4" xfId="42498"/>
    <cellStyle name="Normal 16 4 5 3" xfId="12724"/>
    <cellStyle name="Normal 16 4 5 3 2" xfId="32238"/>
    <cellStyle name="Normal 16 4 5 3 3" xfId="52131"/>
    <cellStyle name="Normal 16 4 5 4" xfId="23643"/>
    <cellStyle name="Normal 16 4 5 5" xfId="43409"/>
    <cellStyle name="Normal 16 4 6" xfId="5130"/>
    <cellStyle name="Normal 16 4 6 2" xfId="14870"/>
    <cellStyle name="Normal 16 4 6 2 2" xfId="34383"/>
    <cellStyle name="Normal 16 4 6 2 3" xfId="54276"/>
    <cellStyle name="Normal 16 4 6 3" xfId="26952"/>
    <cellStyle name="Normal 16 4 6 4" xfId="46838"/>
    <cellStyle name="Normal 16 4 7" xfId="10456"/>
    <cellStyle name="Normal 16 4 7 2" xfId="29971"/>
    <cellStyle name="Normal 16 4 7 3" xfId="49864"/>
    <cellStyle name="Normal 16 4 8" xfId="20177"/>
    <cellStyle name="Normal 16 4 9" xfId="39819"/>
    <cellStyle name="Normal 16 5" xfId="1219"/>
    <cellStyle name="Normal 16 5 2" xfId="3591"/>
    <cellStyle name="Normal 16 5 2 2" xfId="9028"/>
    <cellStyle name="Normal 16 5 2 2 2" xfId="18751"/>
    <cellStyle name="Normal 16 5 2 2 2 2" xfId="38264"/>
    <cellStyle name="Normal 16 5 2 2 2 3" xfId="58157"/>
    <cellStyle name="Normal 16 5 2 2 3" xfId="26477"/>
    <cellStyle name="Normal 16 5 2 2 4" xfId="46250"/>
    <cellStyle name="Normal 16 5 2 3" xfId="13445"/>
    <cellStyle name="Normal 16 5 2 3 2" xfId="32959"/>
    <cellStyle name="Normal 16 5 2 3 3" xfId="52852"/>
    <cellStyle name="Normal 16 5 2 4" xfId="24364"/>
    <cellStyle name="Normal 16 5 2 5" xfId="44130"/>
    <cellStyle name="Normal 16 5 3" xfId="7380"/>
    <cellStyle name="Normal 16 5 3 2" xfId="17103"/>
    <cellStyle name="Normal 16 5 3 2 2" xfId="36616"/>
    <cellStyle name="Normal 16 5 3 2 3" xfId="56509"/>
    <cellStyle name="Normal 16 5 3 3" xfId="26290"/>
    <cellStyle name="Normal 16 5 3 4" xfId="46063"/>
    <cellStyle name="Normal 16 5 4" xfId="5318"/>
    <cellStyle name="Normal 16 5 4 2" xfId="15055"/>
    <cellStyle name="Normal 16 5 4 2 2" xfId="34568"/>
    <cellStyle name="Normal 16 5 4 2 3" xfId="54461"/>
    <cellStyle name="Normal 16 5 4 3" xfId="27138"/>
    <cellStyle name="Normal 16 5 4 4" xfId="47026"/>
    <cellStyle name="Normal 16 5 5" xfId="11177"/>
    <cellStyle name="Normal 16 5 5 2" xfId="30692"/>
    <cellStyle name="Normal 16 5 5 3" xfId="50585"/>
    <cellStyle name="Normal 16 5 6" xfId="20898"/>
    <cellStyle name="Normal 16 5 7" xfId="40553"/>
    <cellStyle name="Normal 16 6" xfId="668"/>
    <cellStyle name="Normal 16 6 2" xfId="3053"/>
    <cellStyle name="Normal 16 6 2 2" xfId="8490"/>
    <cellStyle name="Normal 16 6 2 2 2" xfId="18213"/>
    <cellStyle name="Normal 16 6 2 2 2 2" xfId="37726"/>
    <cellStyle name="Normal 16 6 2 2 2 3" xfId="57619"/>
    <cellStyle name="Normal 16 6 2 2 3" xfId="22908"/>
    <cellStyle name="Normal 16 6 2 2 4" xfId="42673"/>
    <cellStyle name="Normal 16 6 2 3" xfId="12907"/>
    <cellStyle name="Normal 16 6 2 3 2" xfId="32421"/>
    <cellStyle name="Normal 16 6 2 3 3" xfId="52314"/>
    <cellStyle name="Normal 16 6 2 4" xfId="23826"/>
    <cellStyle name="Normal 16 6 2 5" xfId="43592"/>
    <cellStyle name="Normal 16 6 3" xfId="6920"/>
    <cellStyle name="Normal 16 6 3 2" xfId="16656"/>
    <cellStyle name="Normal 16 6 3 2 2" xfId="36169"/>
    <cellStyle name="Normal 16 6 3 2 3" xfId="56062"/>
    <cellStyle name="Normal 16 6 3 3" xfId="26205"/>
    <cellStyle name="Normal 16 6 3 4" xfId="45976"/>
    <cellStyle name="Normal 16 6 4" xfId="5853"/>
    <cellStyle name="Normal 16 6 4 2" xfId="15590"/>
    <cellStyle name="Normal 16 6 4 2 2" xfId="35103"/>
    <cellStyle name="Normal 16 6 4 2 3" xfId="54996"/>
    <cellStyle name="Normal 16 6 4 3" xfId="27673"/>
    <cellStyle name="Normal 16 6 4 4" xfId="47561"/>
    <cellStyle name="Normal 16 6 5" xfId="10639"/>
    <cellStyle name="Normal 16 6 5 2" xfId="30154"/>
    <cellStyle name="Normal 16 6 5 3" xfId="50047"/>
    <cellStyle name="Normal 16 6 6" xfId="20360"/>
    <cellStyle name="Normal 16 6 7" xfId="40002"/>
    <cellStyle name="Normal 16 7" xfId="1816"/>
    <cellStyle name="Normal 16 7 2" xfId="4127"/>
    <cellStyle name="Normal 16 7 2 2" xfId="9563"/>
    <cellStyle name="Normal 16 7 2 2 2" xfId="19286"/>
    <cellStyle name="Normal 16 7 2 2 2 2" xfId="38799"/>
    <cellStyle name="Normal 16 7 2 2 2 3" xfId="58692"/>
    <cellStyle name="Normal 16 7 2 2 3" xfId="29012"/>
    <cellStyle name="Normal 16 7 2 2 4" xfId="48900"/>
    <cellStyle name="Normal 16 7 2 3" xfId="13980"/>
    <cellStyle name="Normal 16 7 2 3 2" xfId="33494"/>
    <cellStyle name="Normal 16 7 2 3 3" xfId="53387"/>
    <cellStyle name="Normal 16 7 2 4" xfId="24899"/>
    <cellStyle name="Normal 16 7 2 5" xfId="44666"/>
    <cellStyle name="Normal 16 7 3" xfId="6388"/>
    <cellStyle name="Normal 16 7 3 2" xfId="16125"/>
    <cellStyle name="Normal 16 7 3 2 2" xfId="35638"/>
    <cellStyle name="Normal 16 7 3 2 3" xfId="55531"/>
    <cellStyle name="Normal 16 7 3 3" xfId="28208"/>
    <cellStyle name="Normal 16 7 3 4" xfId="48096"/>
    <cellStyle name="Normal 16 7 4" xfId="11712"/>
    <cellStyle name="Normal 16 7 4 2" xfId="31227"/>
    <cellStyle name="Normal 16 7 4 3" xfId="51120"/>
    <cellStyle name="Normal 16 7 5" xfId="21433"/>
    <cellStyle name="Normal 16 7 6" xfId="41150"/>
    <cellStyle name="Normal 16 8" xfId="2379"/>
    <cellStyle name="Normal 16 8 2" xfId="7816"/>
    <cellStyle name="Normal 16 8 2 2" xfId="17539"/>
    <cellStyle name="Normal 16 8 2 2 2" xfId="37052"/>
    <cellStyle name="Normal 16 8 2 2 3" xfId="56945"/>
    <cellStyle name="Normal 16 8 2 3" xfId="22468"/>
    <cellStyle name="Normal 16 8 2 4" xfId="42230"/>
    <cellStyle name="Normal 16 8 3" xfId="12233"/>
    <cellStyle name="Normal 16 8 3 2" xfId="31747"/>
    <cellStyle name="Normal 16 8 3 3" xfId="51640"/>
    <cellStyle name="Normal 16 8 4" xfId="23152"/>
    <cellStyle name="Normal 16 8 5" xfId="42918"/>
    <cellStyle name="Normal 16 9" xfId="2518"/>
    <cellStyle name="Normal 16 9 2" xfId="7955"/>
    <cellStyle name="Normal 16 9 2 2" xfId="17678"/>
    <cellStyle name="Normal 16 9 2 2 2" xfId="37191"/>
    <cellStyle name="Normal 16 9 2 2 3" xfId="57084"/>
    <cellStyle name="Normal 16 9 2 3" xfId="25574"/>
    <cellStyle name="Normal 16 9 2 4" xfId="45342"/>
    <cellStyle name="Normal 16 9 3" xfId="12372"/>
    <cellStyle name="Normal 16 9 3 2" xfId="31886"/>
    <cellStyle name="Normal 16 9 3 3" xfId="51779"/>
    <cellStyle name="Normal 16 9 4" xfId="23291"/>
    <cellStyle name="Normal 16 9 5" xfId="43057"/>
    <cellStyle name="Normal 17" xfId="92"/>
    <cellStyle name="Normal 17 10" xfId="4737"/>
    <cellStyle name="Normal 17 10 2" xfId="14519"/>
    <cellStyle name="Normal 17 10 2 2" xfId="34032"/>
    <cellStyle name="Normal 17 10 2 3" xfId="53925"/>
    <cellStyle name="Normal 17 10 3" xfId="26601"/>
    <cellStyle name="Normal 17 10 4" xfId="46445"/>
    <cellStyle name="Normal 17 11" xfId="10105"/>
    <cellStyle name="Normal 17 11 2" xfId="29620"/>
    <cellStyle name="Normal 17 11 3" xfId="49513"/>
    <cellStyle name="Normal 17 12" xfId="19826"/>
    <cellStyle name="Normal 17 13" xfId="39426"/>
    <cellStyle name="Normal 17 2" xfId="228"/>
    <cellStyle name="Normal 17 2 10" xfId="19962"/>
    <cellStyle name="Normal 17 2 11" xfId="39562"/>
    <cellStyle name="Normal 17 2 2" xfId="446"/>
    <cellStyle name="Normal 17 2 2 2" xfId="1532"/>
    <cellStyle name="Normal 17 2 2 2 2" xfId="3904"/>
    <cellStyle name="Normal 17 2 2 2 2 2" xfId="9341"/>
    <cellStyle name="Normal 17 2 2 2 2 2 2" xfId="19064"/>
    <cellStyle name="Normal 17 2 2 2 2 2 2 2" xfId="38577"/>
    <cellStyle name="Normal 17 2 2 2 2 2 2 3" xfId="58470"/>
    <cellStyle name="Normal 17 2 2 2 2 2 3" xfId="25838"/>
    <cellStyle name="Normal 17 2 2 2 2 2 4" xfId="45607"/>
    <cellStyle name="Normal 17 2 2 2 2 3" xfId="13758"/>
    <cellStyle name="Normal 17 2 2 2 2 3 2" xfId="33272"/>
    <cellStyle name="Normal 17 2 2 2 2 3 3" xfId="53165"/>
    <cellStyle name="Normal 17 2 2 2 2 4" xfId="24677"/>
    <cellStyle name="Normal 17 2 2 2 2 5" xfId="44443"/>
    <cellStyle name="Normal 17 2 2 2 3" xfId="7645"/>
    <cellStyle name="Normal 17 2 2 2 3 2" xfId="17368"/>
    <cellStyle name="Normal 17 2 2 2 3 2 2" xfId="36881"/>
    <cellStyle name="Normal 17 2 2 2 3 2 3" xfId="56774"/>
    <cellStyle name="Normal 17 2 2 2 3 3" xfId="22619"/>
    <cellStyle name="Normal 17 2 2 2 3 4" xfId="42382"/>
    <cellStyle name="Normal 17 2 2 2 4" xfId="5631"/>
    <cellStyle name="Normal 17 2 2 2 4 2" xfId="15368"/>
    <cellStyle name="Normal 17 2 2 2 4 2 2" xfId="34881"/>
    <cellStyle name="Normal 17 2 2 2 4 2 3" xfId="54774"/>
    <cellStyle name="Normal 17 2 2 2 4 3" xfId="27451"/>
    <cellStyle name="Normal 17 2 2 2 4 4" xfId="47339"/>
    <cellStyle name="Normal 17 2 2 2 5" xfId="11490"/>
    <cellStyle name="Normal 17 2 2 2 5 2" xfId="31005"/>
    <cellStyle name="Normal 17 2 2 2 5 3" xfId="50898"/>
    <cellStyle name="Normal 17 2 2 2 6" xfId="21211"/>
    <cellStyle name="Normal 17 2 2 2 7" xfId="40866"/>
    <cellStyle name="Normal 17 2 2 3" xfId="981"/>
    <cellStyle name="Normal 17 2 2 3 2" xfId="3366"/>
    <cellStyle name="Normal 17 2 2 3 2 2" xfId="8803"/>
    <cellStyle name="Normal 17 2 2 3 2 2 2" xfId="18526"/>
    <cellStyle name="Normal 17 2 2 3 2 2 2 2" xfId="38039"/>
    <cellStyle name="Normal 17 2 2 3 2 2 2 3" xfId="57932"/>
    <cellStyle name="Normal 17 2 2 3 2 2 3" xfId="26360"/>
    <cellStyle name="Normal 17 2 2 3 2 2 4" xfId="46133"/>
    <cellStyle name="Normal 17 2 2 3 2 3" xfId="13220"/>
    <cellStyle name="Normal 17 2 2 3 2 3 2" xfId="32734"/>
    <cellStyle name="Normal 17 2 2 3 2 3 3" xfId="52627"/>
    <cellStyle name="Normal 17 2 2 3 2 4" xfId="24139"/>
    <cellStyle name="Normal 17 2 2 3 2 5" xfId="43905"/>
    <cellStyle name="Normal 17 2 2 3 3" xfId="7185"/>
    <cellStyle name="Normal 17 2 2 3 3 2" xfId="16921"/>
    <cellStyle name="Normal 17 2 2 3 3 2 2" xfId="36434"/>
    <cellStyle name="Normal 17 2 2 3 3 2 3" xfId="56327"/>
    <cellStyle name="Normal 17 2 2 3 3 3" xfId="25627"/>
    <cellStyle name="Normal 17 2 2 3 3 4" xfId="45396"/>
    <cellStyle name="Normal 17 2 2 3 4" xfId="6166"/>
    <cellStyle name="Normal 17 2 2 3 4 2" xfId="15903"/>
    <cellStyle name="Normal 17 2 2 3 4 2 2" xfId="35416"/>
    <cellStyle name="Normal 17 2 2 3 4 2 3" xfId="55309"/>
    <cellStyle name="Normal 17 2 2 3 4 3" xfId="27986"/>
    <cellStyle name="Normal 17 2 2 3 4 4" xfId="47874"/>
    <cellStyle name="Normal 17 2 2 3 5" xfId="10952"/>
    <cellStyle name="Normal 17 2 2 3 5 2" xfId="30467"/>
    <cellStyle name="Normal 17 2 2 3 5 3" xfId="50360"/>
    <cellStyle name="Normal 17 2 2 3 6" xfId="20673"/>
    <cellStyle name="Normal 17 2 2 3 7" xfId="40315"/>
    <cellStyle name="Normal 17 2 2 4" xfId="2171"/>
    <cellStyle name="Normal 17 2 2 4 2" xfId="4440"/>
    <cellStyle name="Normal 17 2 2 4 2 2" xfId="9876"/>
    <cellStyle name="Normal 17 2 2 4 2 2 2" xfId="19599"/>
    <cellStyle name="Normal 17 2 2 4 2 2 2 2" xfId="39112"/>
    <cellStyle name="Normal 17 2 2 4 2 2 2 3" xfId="59005"/>
    <cellStyle name="Normal 17 2 2 4 2 2 3" xfId="29325"/>
    <cellStyle name="Normal 17 2 2 4 2 2 4" xfId="49213"/>
    <cellStyle name="Normal 17 2 2 4 2 3" xfId="14293"/>
    <cellStyle name="Normal 17 2 2 4 2 3 2" xfId="33807"/>
    <cellStyle name="Normal 17 2 2 4 2 3 3" xfId="53700"/>
    <cellStyle name="Normal 17 2 2 4 2 4" xfId="25212"/>
    <cellStyle name="Normal 17 2 2 4 2 5" xfId="44979"/>
    <cellStyle name="Normal 17 2 2 4 3" xfId="6701"/>
    <cellStyle name="Normal 17 2 2 4 3 2" xfId="16438"/>
    <cellStyle name="Normal 17 2 2 4 3 2 2" xfId="35951"/>
    <cellStyle name="Normal 17 2 2 4 3 2 3" xfId="55844"/>
    <cellStyle name="Normal 17 2 2 4 3 3" xfId="28521"/>
    <cellStyle name="Normal 17 2 2 4 3 4" xfId="48409"/>
    <cellStyle name="Normal 17 2 2 4 4" xfId="12025"/>
    <cellStyle name="Normal 17 2 2 4 4 2" xfId="31540"/>
    <cellStyle name="Normal 17 2 2 4 4 3" xfId="51433"/>
    <cellStyle name="Normal 17 2 2 4 5" xfId="21746"/>
    <cellStyle name="Normal 17 2 2 4 6" xfId="41505"/>
    <cellStyle name="Normal 17 2 2 5" xfId="2831"/>
    <cellStyle name="Normal 17 2 2 5 2" xfId="8268"/>
    <cellStyle name="Normal 17 2 2 5 2 2" xfId="17991"/>
    <cellStyle name="Normal 17 2 2 5 2 2 2" xfId="37504"/>
    <cellStyle name="Normal 17 2 2 5 2 2 3" xfId="57397"/>
    <cellStyle name="Normal 17 2 2 5 2 3" xfId="23003"/>
    <cellStyle name="Normal 17 2 2 5 2 4" xfId="42768"/>
    <cellStyle name="Normal 17 2 2 5 3" xfId="12685"/>
    <cellStyle name="Normal 17 2 2 5 3 2" xfId="32199"/>
    <cellStyle name="Normal 17 2 2 5 3 3" xfId="52092"/>
    <cellStyle name="Normal 17 2 2 5 4" xfId="23604"/>
    <cellStyle name="Normal 17 2 2 5 5" xfId="43370"/>
    <cellStyle name="Normal 17 2 2 6" xfId="5091"/>
    <cellStyle name="Normal 17 2 2 6 2" xfId="14831"/>
    <cellStyle name="Normal 17 2 2 6 2 2" xfId="34344"/>
    <cellStyle name="Normal 17 2 2 6 2 3" xfId="54237"/>
    <cellStyle name="Normal 17 2 2 6 3" xfId="26913"/>
    <cellStyle name="Normal 17 2 2 6 4" xfId="46799"/>
    <cellStyle name="Normal 17 2 2 7" xfId="10417"/>
    <cellStyle name="Normal 17 2 2 7 2" xfId="29932"/>
    <cellStyle name="Normal 17 2 2 7 3" xfId="49825"/>
    <cellStyle name="Normal 17 2 2 8" xfId="20138"/>
    <cellStyle name="Normal 17 2 2 9" xfId="39780"/>
    <cellStyle name="Normal 17 2 3" xfId="622"/>
    <cellStyle name="Normal 17 2 3 2" xfId="1708"/>
    <cellStyle name="Normal 17 2 3 2 2" xfId="4080"/>
    <cellStyle name="Normal 17 2 3 2 2 2" xfId="9517"/>
    <cellStyle name="Normal 17 2 3 2 2 2 2" xfId="19240"/>
    <cellStyle name="Normal 17 2 3 2 2 2 2 2" xfId="38753"/>
    <cellStyle name="Normal 17 2 3 2 2 2 2 3" xfId="58646"/>
    <cellStyle name="Normal 17 2 3 2 2 2 3" xfId="25733"/>
    <cellStyle name="Normal 17 2 3 2 2 2 4" xfId="45502"/>
    <cellStyle name="Normal 17 2 3 2 2 3" xfId="13934"/>
    <cellStyle name="Normal 17 2 3 2 2 3 2" xfId="33448"/>
    <cellStyle name="Normal 17 2 3 2 2 3 3" xfId="53341"/>
    <cellStyle name="Normal 17 2 3 2 2 4" xfId="24853"/>
    <cellStyle name="Normal 17 2 3 2 2 5" xfId="44619"/>
    <cellStyle name="Normal 17 2 3 2 3" xfId="7792"/>
    <cellStyle name="Normal 17 2 3 2 3 2" xfId="17515"/>
    <cellStyle name="Normal 17 2 3 2 3 2 2" xfId="37028"/>
    <cellStyle name="Normal 17 2 3 2 3 2 3" xfId="56921"/>
    <cellStyle name="Normal 17 2 3 2 3 3" xfId="26023"/>
    <cellStyle name="Normal 17 2 3 2 3 4" xfId="45794"/>
    <cellStyle name="Normal 17 2 3 2 4" xfId="5807"/>
    <cellStyle name="Normal 17 2 3 2 4 2" xfId="15544"/>
    <cellStyle name="Normal 17 2 3 2 4 2 2" xfId="35057"/>
    <cellStyle name="Normal 17 2 3 2 4 2 3" xfId="54950"/>
    <cellStyle name="Normal 17 2 3 2 4 3" xfId="27627"/>
    <cellStyle name="Normal 17 2 3 2 4 4" xfId="47515"/>
    <cellStyle name="Normal 17 2 3 2 5" xfId="11666"/>
    <cellStyle name="Normal 17 2 3 2 5 2" xfId="31181"/>
    <cellStyle name="Normal 17 2 3 2 5 3" xfId="51074"/>
    <cellStyle name="Normal 17 2 3 2 6" xfId="21387"/>
    <cellStyle name="Normal 17 2 3 2 7" xfId="41042"/>
    <cellStyle name="Normal 17 2 3 3" xfId="1157"/>
    <cellStyle name="Normal 17 2 3 3 2" xfId="3542"/>
    <cellStyle name="Normal 17 2 3 3 2 2" xfId="8979"/>
    <cellStyle name="Normal 17 2 3 3 2 2 2" xfId="18702"/>
    <cellStyle name="Normal 17 2 3 3 2 2 2 2" xfId="38215"/>
    <cellStyle name="Normal 17 2 3 3 2 2 2 3" xfId="58108"/>
    <cellStyle name="Normal 17 2 3 3 2 2 3" xfId="25430"/>
    <cellStyle name="Normal 17 2 3 3 2 2 4" xfId="45197"/>
    <cellStyle name="Normal 17 2 3 3 2 3" xfId="13396"/>
    <cellStyle name="Normal 17 2 3 3 2 3 2" xfId="32910"/>
    <cellStyle name="Normal 17 2 3 3 2 3 3" xfId="52803"/>
    <cellStyle name="Normal 17 2 3 3 2 4" xfId="24315"/>
    <cellStyle name="Normal 17 2 3 3 2 5" xfId="44081"/>
    <cellStyle name="Normal 17 2 3 3 3" xfId="7332"/>
    <cellStyle name="Normal 17 2 3 3 3 2" xfId="17068"/>
    <cellStyle name="Normal 17 2 3 3 3 2 2" xfId="36581"/>
    <cellStyle name="Normal 17 2 3 3 3 2 3" xfId="56474"/>
    <cellStyle name="Normal 17 2 3 3 3 3" xfId="23098"/>
    <cellStyle name="Normal 17 2 3 3 3 4" xfId="42864"/>
    <cellStyle name="Normal 17 2 3 3 4" xfId="6342"/>
    <cellStyle name="Normal 17 2 3 3 4 2" xfId="16079"/>
    <cellStyle name="Normal 17 2 3 3 4 2 2" xfId="35592"/>
    <cellStyle name="Normal 17 2 3 3 4 2 3" xfId="55485"/>
    <cellStyle name="Normal 17 2 3 3 4 3" xfId="28162"/>
    <cellStyle name="Normal 17 2 3 3 4 4" xfId="48050"/>
    <cellStyle name="Normal 17 2 3 3 5" xfId="11128"/>
    <cellStyle name="Normal 17 2 3 3 5 2" xfId="30643"/>
    <cellStyle name="Normal 17 2 3 3 5 3" xfId="50536"/>
    <cellStyle name="Normal 17 2 3 3 6" xfId="20849"/>
    <cellStyle name="Normal 17 2 3 3 7" xfId="40491"/>
    <cellStyle name="Normal 17 2 3 4" xfId="2347"/>
    <cellStyle name="Normal 17 2 3 4 2" xfId="4616"/>
    <cellStyle name="Normal 17 2 3 4 2 2" xfId="10052"/>
    <cellStyle name="Normal 17 2 3 4 2 2 2" xfId="19775"/>
    <cellStyle name="Normal 17 2 3 4 2 2 2 2" xfId="39288"/>
    <cellStyle name="Normal 17 2 3 4 2 2 2 3" xfId="59181"/>
    <cellStyle name="Normal 17 2 3 4 2 2 3" xfId="29501"/>
    <cellStyle name="Normal 17 2 3 4 2 2 4" xfId="49389"/>
    <cellStyle name="Normal 17 2 3 4 2 3" xfId="14469"/>
    <cellStyle name="Normal 17 2 3 4 2 3 2" xfId="33983"/>
    <cellStyle name="Normal 17 2 3 4 2 3 3" xfId="53876"/>
    <cellStyle name="Normal 17 2 3 4 2 4" xfId="25388"/>
    <cellStyle name="Normal 17 2 3 4 2 5" xfId="45155"/>
    <cellStyle name="Normal 17 2 3 4 3" xfId="6877"/>
    <cellStyle name="Normal 17 2 3 4 3 2" xfId="16614"/>
    <cellStyle name="Normal 17 2 3 4 3 2 2" xfId="36127"/>
    <cellStyle name="Normal 17 2 3 4 3 2 3" xfId="56020"/>
    <cellStyle name="Normal 17 2 3 4 3 3" xfId="28697"/>
    <cellStyle name="Normal 17 2 3 4 3 4" xfId="48585"/>
    <cellStyle name="Normal 17 2 3 4 4" xfId="12201"/>
    <cellStyle name="Normal 17 2 3 4 4 2" xfId="31716"/>
    <cellStyle name="Normal 17 2 3 4 4 3" xfId="51609"/>
    <cellStyle name="Normal 17 2 3 4 5" xfId="21922"/>
    <cellStyle name="Normal 17 2 3 4 6" xfId="41681"/>
    <cellStyle name="Normal 17 2 3 5" xfId="3007"/>
    <cellStyle name="Normal 17 2 3 5 2" xfId="8444"/>
    <cellStyle name="Normal 17 2 3 5 2 2" xfId="18167"/>
    <cellStyle name="Normal 17 2 3 5 2 2 2" xfId="37680"/>
    <cellStyle name="Normal 17 2 3 5 2 2 3" xfId="57573"/>
    <cellStyle name="Normal 17 2 3 5 2 3" xfId="22754"/>
    <cellStyle name="Normal 17 2 3 5 2 4" xfId="42518"/>
    <cellStyle name="Normal 17 2 3 5 3" xfId="12861"/>
    <cellStyle name="Normal 17 2 3 5 3 2" xfId="32375"/>
    <cellStyle name="Normal 17 2 3 5 3 3" xfId="52268"/>
    <cellStyle name="Normal 17 2 3 5 4" xfId="23780"/>
    <cellStyle name="Normal 17 2 3 5 5" xfId="43546"/>
    <cellStyle name="Normal 17 2 3 6" xfId="5267"/>
    <cellStyle name="Normal 17 2 3 6 2" xfId="15007"/>
    <cellStyle name="Normal 17 2 3 6 2 2" xfId="34520"/>
    <cellStyle name="Normal 17 2 3 6 2 3" xfId="54413"/>
    <cellStyle name="Normal 17 2 3 6 3" xfId="27089"/>
    <cellStyle name="Normal 17 2 3 6 4" xfId="46975"/>
    <cellStyle name="Normal 17 2 3 7" xfId="10593"/>
    <cellStyle name="Normal 17 2 3 7 2" xfId="30108"/>
    <cellStyle name="Normal 17 2 3 7 3" xfId="50001"/>
    <cellStyle name="Normal 17 2 3 8" xfId="20314"/>
    <cellStyle name="Normal 17 2 3 9" xfId="39956"/>
    <cellStyle name="Normal 17 2 4" xfId="1356"/>
    <cellStyle name="Normal 17 2 4 2" xfId="3728"/>
    <cellStyle name="Normal 17 2 4 2 2" xfId="9165"/>
    <cellStyle name="Normal 17 2 4 2 2 2" xfId="18888"/>
    <cellStyle name="Normal 17 2 4 2 2 2 2" xfId="38401"/>
    <cellStyle name="Normal 17 2 4 2 2 2 3" xfId="58294"/>
    <cellStyle name="Normal 17 2 4 2 2 3" xfId="22578"/>
    <cellStyle name="Normal 17 2 4 2 2 4" xfId="42341"/>
    <cellStyle name="Normal 17 2 4 2 3" xfId="13582"/>
    <cellStyle name="Normal 17 2 4 2 3 2" xfId="33096"/>
    <cellStyle name="Normal 17 2 4 2 3 3" xfId="52989"/>
    <cellStyle name="Normal 17 2 4 2 4" xfId="24501"/>
    <cellStyle name="Normal 17 2 4 2 5" xfId="44267"/>
    <cellStyle name="Normal 17 2 4 3" xfId="7498"/>
    <cellStyle name="Normal 17 2 4 3 2" xfId="17221"/>
    <cellStyle name="Normal 17 2 4 3 2 2" xfId="36734"/>
    <cellStyle name="Normal 17 2 4 3 2 3" xfId="56627"/>
    <cellStyle name="Normal 17 2 4 3 3" xfId="22206"/>
    <cellStyle name="Normal 17 2 4 3 4" xfId="41966"/>
    <cellStyle name="Normal 17 2 4 4" xfId="5455"/>
    <cellStyle name="Normal 17 2 4 4 2" xfId="15192"/>
    <cellStyle name="Normal 17 2 4 4 2 2" xfId="34705"/>
    <cellStyle name="Normal 17 2 4 4 2 3" xfId="54598"/>
    <cellStyle name="Normal 17 2 4 4 3" xfId="27275"/>
    <cellStyle name="Normal 17 2 4 4 4" xfId="47163"/>
    <cellStyle name="Normal 17 2 4 5" xfId="11314"/>
    <cellStyle name="Normal 17 2 4 5 2" xfId="30829"/>
    <cellStyle name="Normal 17 2 4 5 3" xfId="50722"/>
    <cellStyle name="Normal 17 2 4 6" xfId="21035"/>
    <cellStyle name="Normal 17 2 4 7" xfId="40690"/>
    <cellStyle name="Normal 17 2 5" xfId="805"/>
    <cellStyle name="Normal 17 2 5 2" xfId="3190"/>
    <cellStyle name="Normal 17 2 5 2 2" xfId="8627"/>
    <cellStyle name="Normal 17 2 5 2 2 2" xfId="18350"/>
    <cellStyle name="Normal 17 2 5 2 2 2 2" xfId="37863"/>
    <cellStyle name="Normal 17 2 5 2 2 2 3" xfId="57756"/>
    <cellStyle name="Normal 17 2 5 2 2 3" xfId="25596"/>
    <cellStyle name="Normal 17 2 5 2 2 4" xfId="45364"/>
    <cellStyle name="Normal 17 2 5 2 3" xfId="13044"/>
    <cellStyle name="Normal 17 2 5 2 3 2" xfId="32558"/>
    <cellStyle name="Normal 17 2 5 2 3 3" xfId="52451"/>
    <cellStyle name="Normal 17 2 5 2 4" xfId="23963"/>
    <cellStyle name="Normal 17 2 5 2 5" xfId="43729"/>
    <cellStyle name="Normal 17 2 5 3" xfId="7038"/>
    <cellStyle name="Normal 17 2 5 3 2" xfId="16774"/>
    <cellStyle name="Normal 17 2 5 3 2 2" xfId="36287"/>
    <cellStyle name="Normal 17 2 5 3 2 3" xfId="56180"/>
    <cellStyle name="Normal 17 2 5 3 3" xfId="22217"/>
    <cellStyle name="Normal 17 2 5 3 4" xfId="41977"/>
    <cellStyle name="Normal 17 2 5 4" xfId="5990"/>
    <cellStyle name="Normal 17 2 5 4 2" xfId="15727"/>
    <cellStyle name="Normal 17 2 5 4 2 2" xfId="35240"/>
    <cellStyle name="Normal 17 2 5 4 2 3" xfId="55133"/>
    <cellStyle name="Normal 17 2 5 4 3" xfId="27810"/>
    <cellStyle name="Normal 17 2 5 4 4" xfId="47698"/>
    <cellStyle name="Normal 17 2 5 5" xfId="10776"/>
    <cellStyle name="Normal 17 2 5 5 2" xfId="30291"/>
    <cellStyle name="Normal 17 2 5 5 3" xfId="50184"/>
    <cellStyle name="Normal 17 2 5 6" xfId="20497"/>
    <cellStyle name="Normal 17 2 5 7" xfId="40139"/>
    <cellStyle name="Normal 17 2 6" xfId="1953"/>
    <cellStyle name="Normal 17 2 6 2" xfId="4264"/>
    <cellStyle name="Normal 17 2 6 2 2" xfId="9700"/>
    <cellStyle name="Normal 17 2 6 2 2 2" xfId="19423"/>
    <cellStyle name="Normal 17 2 6 2 2 2 2" xfId="38936"/>
    <cellStyle name="Normal 17 2 6 2 2 2 3" xfId="58829"/>
    <cellStyle name="Normal 17 2 6 2 2 3" xfId="29149"/>
    <cellStyle name="Normal 17 2 6 2 2 4" xfId="49037"/>
    <cellStyle name="Normal 17 2 6 2 3" xfId="14117"/>
    <cellStyle name="Normal 17 2 6 2 3 2" xfId="33631"/>
    <cellStyle name="Normal 17 2 6 2 3 3" xfId="53524"/>
    <cellStyle name="Normal 17 2 6 2 4" xfId="25036"/>
    <cellStyle name="Normal 17 2 6 2 5" xfId="44803"/>
    <cellStyle name="Normal 17 2 6 3" xfId="6525"/>
    <cellStyle name="Normal 17 2 6 3 2" xfId="16262"/>
    <cellStyle name="Normal 17 2 6 3 2 2" xfId="35775"/>
    <cellStyle name="Normal 17 2 6 3 2 3" xfId="55668"/>
    <cellStyle name="Normal 17 2 6 3 3" xfId="28345"/>
    <cellStyle name="Normal 17 2 6 3 4" xfId="48233"/>
    <cellStyle name="Normal 17 2 6 4" xfId="11849"/>
    <cellStyle name="Normal 17 2 6 4 2" xfId="31364"/>
    <cellStyle name="Normal 17 2 6 4 3" xfId="51257"/>
    <cellStyle name="Normal 17 2 6 5" xfId="21570"/>
    <cellStyle name="Normal 17 2 6 6" xfId="41287"/>
    <cellStyle name="Normal 17 2 7" xfId="2655"/>
    <cellStyle name="Normal 17 2 7 2" xfId="8092"/>
    <cellStyle name="Normal 17 2 7 2 2" xfId="17815"/>
    <cellStyle name="Normal 17 2 7 2 2 2" xfId="37328"/>
    <cellStyle name="Normal 17 2 7 2 2 3" xfId="57221"/>
    <cellStyle name="Normal 17 2 7 2 3" xfId="22879"/>
    <cellStyle name="Normal 17 2 7 2 4" xfId="42644"/>
    <cellStyle name="Normal 17 2 7 3" xfId="12509"/>
    <cellStyle name="Normal 17 2 7 3 2" xfId="32023"/>
    <cellStyle name="Normal 17 2 7 3 3" xfId="51916"/>
    <cellStyle name="Normal 17 2 7 4" xfId="23428"/>
    <cellStyle name="Normal 17 2 7 5" xfId="43194"/>
    <cellStyle name="Normal 17 2 8" xfId="4873"/>
    <cellStyle name="Normal 17 2 8 2" xfId="14655"/>
    <cellStyle name="Normal 17 2 8 2 2" xfId="34168"/>
    <cellStyle name="Normal 17 2 8 2 3" xfId="54061"/>
    <cellStyle name="Normal 17 2 8 3" xfId="26737"/>
    <cellStyle name="Normal 17 2 8 4" xfId="46581"/>
    <cellStyle name="Normal 17 2 9" xfId="10241"/>
    <cellStyle name="Normal 17 2 9 2" xfId="29756"/>
    <cellStyle name="Normal 17 2 9 3" xfId="49649"/>
    <cellStyle name="Normal 17 3" xfId="310"/>
    <cellStyle name="Normal 17 3 2" xfId="1396"/>
    <cellStyle name="Normal 17 3 2 2" xfId="3768"/>
    <cellStyle name="Normal 17 3 2 2 2" xfId="9205"/>
    <cellStyle name="Normal 17 3 2 2 2 2" xfId="18928"/>
    <cellStyle name="Normal 17 3 2 2 2 2 2" xfId="38441"/>
    <cellStyle name="Normal 17 3 2 2 2 2 3" xfId="58334"/>
    <cellStyle name="Normal 17 3 2 2 2 3" xfId="22226"/>
    <cellStyle name="Normal 17 3 2 2 2 4" xfId="41986"/>
    <cellStyle name="Normal 17 3 2 2 3" xfId="13622"/>
    <cellStyle name="Normal 17 3 2 2 3 2" xfId="33136"/>
    <cellStyle name="Normal 17 3 2 2 3 3" xfId="53029"/>
    <cellStyle name="Normal 17 3 2 2 4" xfId="24541"/>
    <cellStyle name="Normal 17 3 2 2 5" xfId="44307"/>
    <cellStyle name="Normal 17 3 2 3" xfId="7528"/>
    <cellStyle name="Normal 17 3 2 3 2" xfId="17251"/>
    <cellStyle name="Normal 17 3 2 3 2 2" xfId="36764"/>
    <cellStyle name="Normal 17 3 2 3 2 3" xfId="56657"/>
    <cellStyle name="Normal 17 3 2 3 3" xfId="22150"/>
    <cellStyle name="Normal 17 3 2 3 4" xfId="41910"/>
    <cellStyle name="Normal 17 3 2 4" xfId="5495"/>
    <cellStyle name="Normal 17 3 2 4 2" xfId="15232"/>
    <cellStyle name="Normal 17 3 2 4 2 2" xfId="34745"/>
    <cellStyle name="Normal 17 3 2 4 2 3" xfId="54638"/>
    <cellStyle name="Normal 17 3 2 4 3" xfId="27315"/>
    <cellStyle name="Normal 17 3 2 4 4" xfId="47203"/>
    <cellStyle name="Normal 17 3 2 5" xfId="11354"/>
    <cellStyle name="Normal 17 3 2 5 2" xfId="30869"/>
    <cellStyle name="Normal 17 3 2 5 3" xfId="50762"/>
    <cellStyle name="Normal 17 3 2 6" xfId="21075"/>
    <cellStyle name="Normal 17 3 2 7" xfId="40730"/>
    <cellStyle name="Normal 17 3 3" xfId="845"/>
    <cellStyle name="Normal 17 3 3 2" xfId="3230"/>
    <cellStyle name="Normal 17 3 3 2 2" xfId="8667"/>
    <cellStyle name="Normal 17 3 3 2 2 2" xfId="18390"/>
    <cellStyle name="Normal 17 3 3 2 2 2 2" xfId="37903"/>
    <cellStyle name="Normal 17 3 3 2 2 2 3" xfId="57796"/>
    <cellStyle name="Normal 17 3 3 2 2 3" xfId="26183"/>
    <cellStyle name="Normal 17 3 3 2 2 4" xfId="45954"/>
    <cellStyle name="Normal 17 3 3 2 3" xfId="13084"/>
    <cellStyle name="Normal 17 3 3 2 3 2" xfId="32598"/>
    <cellStyle name="Normal 17 3 3 2 3 3" xfId="52491"/>
    <cellStyle name="Normal 17 3 3 2 4" xfId="24003"/>
    <cellStyle name="Normal 17 3 3 2 5" xfId="43769"/>
    <cellStyle name="Normal 17 3 3 3" xfId="7068"/>
    <cellStyle name="Normal 17 3 3 3 2" xfId="16804"/>
    <cellStyle name="Normal 17 3 3 3 2 2" xfId="36317"/>
    <cellStyle name="Normal 17 3 3 3 2 3" xfId="56210"/>
    <cellStyle name="Normal 17 3 3 3 3" xfId="23034"/>
    <cellStyle name="Normal 17 3 3 3 4" xfId="42799"/>
    <cellStyle name="Normal 17 3 3 4" xfId="6030"/>
    <cellStyle name="Normal 17 3 3 4 2" xfId="15767"/>
    <cellStyle name="Normal 17 3 3 4 2 2" xfId="35280"/>
    <cellStyle name="Normal 17 3 3 4 2 3" xfId="55173"/>
    <cellStyle name="Normal 17 3 3 4 3" xfId="27850"/>
    <cellStyle name="Normal 17 3 3 4 4" xfId="47738"/>
    <cellStyle name="Normal 17 3 3 5" xfId="10816"/>
    <cellStyle name="Normal 17 3 3 5 2" xfId="30331"/>
    <cellStyle name="Normal 17 3 3 5 3" xfId="50224"/>
    <cellStyle name="Normal 17 3 3 6" xfId="20537"/>
    <cellStyle name="Normal 17 3 3 7" xfId="40179"/>
    <cellStyle name="Normal 17 3 4" xfId="2035"/>
    <cellStyle name="Normal 17 3 4 2" xfId="4304"/>
    <cellStyle name="Normal 17 3 4 2 2" xfId="9740"/>
    <cellStyle name="Normal 17 3 4 2 2 2" xfId="19463"/>
    <cellStyle name="Normal 17 3 4 2 2 2 2" xfId="38976"/>
    <cellStyle name="Normal 17 3 4 2 2 2 3" xfId="58869"/>
    <cellStyle name="Normal 17 3 4 2 2 3" xfId="29189"/>
    <cellStyle name="Normal 17 3 4 2 2 4" xfId="49077"/>
    <cellStyle name="Normal 17 3 4 2 3" xfId="14157"/>
    <cellStyle name="Normal 17 3 4 2 3 2" xfId="33671"/>
    <cellStyle name="Normal 17 3 4 2 3 3" xfId="53564"/>
    <cellStyle name="Normal 17 3 4 2 4" xfId="25076"/>
    <cellStyle name="Normal 17 3 4 2 5" xfId="44843"/>
    <cellStyle name="Normal 17 3 4 3" xfId="6565"/>
    <cellStyle name="Normal 17 3 4 3 2" xfId="16302"/>
    <cellStyle name="Normal 17 3 4 3 2 2" xfId="35815"/>
    <cellStyle name="Normal 17 3 4 3 2 3" xfId="55708"/>
    <cellStyle name="Normal 17 3 4 3 3" xfId="28385"/>
    <cellStyle name="Normal 17 3 4 3 4" xfId="48273"/>
    <cellStyle name="Normal 17 3 4 4" xfId="11889"/>
    <cellStyle name="Normal 17 3 4 4 2" xfId="31404"/>
    <cellStyle name="Normal 17 3 4 4 3" xfId="51297"/>
    <cellStyle name="Normal 17 3 4 5" xfId="21610"/>
    <cellStyle name="Normal 17 3 4 6" xfId="41369"/>
    <cellStyle name="Normal 17 3 5" xfId="2695"/>
    <cellStyle name="Normal 17 3 5 2" xfId="8132"/>
    <cellStyle name="Normal 17 3 5 2 2" xfId="17855"/>
    <cellStyle name="Normal 17 3 5 2 2 2" xfId="37368"/>
    <cellStyle name="Normal 17 3 5 2 2 3" xfId="57261"/>
    <cellStyle name="Normal 17 3 5 2 3" xfId="25808"/>
    <cellStyle name="Normal 17 3 5 2 4" xfId="45577"/>
    <cellStyle name="Normal 17 3 5 3" xfId="12549"/>
    <cellStyle name="Normal 17 3 5 3 2" xfId="32063"/>
    <cellStyle name="Normal 17 3 5 3 3" xfId="51956"/>
    <cellStyle name="Normal 17 3 5 4" xfId="23468"/>
    <cellStyle name="Normal 17 3 5 5" xfId="43234"/>
    <cellStyle name="Normal 17 3 6" xfId="4955"/>
    <cellStyle name="Normal 17 3 6 2" xfId="14695"/>
    <cellStyle name="Normal 17 3 6 2 2" xfId="34208"/>
    <cellStyle name="Normal 17 3 6 2 3" xfId="54101"/>
    <cellStyle name="Normal 17 3 6 3" xfId="26777"/>
    <cellStyle name="Normal 17 3 6 4" xfId="46663"/>
    <cellStyle name="Normal 17 3 7" xfId="10281"/>
    <cellStyle name="Normal 17 3 7 2" xfId="29796"/>
    <cellStyle name="Normal 17 3 7 3" xfId="49689"/>
    <cellStyle name="Normal 17 3 8" xfId="20002"/>
    <cellStyle name="Normal 17 3 9" xfId="39644"/>
    <cellStyle name="Normal 17 4" xfId="486"/>
    <cellStyle name="Normal 17 4 2" xfId="1572"/>
    <cellStyle name="Normal 17 4 2 2" xfId="3944"/>
    <cellStyle name="Normal 17 4 2 2 2" xfId="9381"/>
    <cellStyle name="Normal 17 4 2 2 2 2" xfId="19104"/>
    <cellStyle name="Normal 17 4 2 2 2 2 2" xfId="38617"/>
    <cellStyle name="Normal 17 4 2 2 2 2 3" xfId="58510"/>
    <cellStyle name="Normal 17 4 2 2 2 3" xfId="25699"/>
    <cellStyle name="Normal 17 4 2 2 2 4" xfId="45468"/>
    <cellStyle name="Normal 17 4 2 2 3" xfId="13798"/>
    <cellStyle name="Normal 17 4 2 2 3 2" xfId="33312"/>
    <cellStyle name="Normal 17 4 2 2 3 3" xfId="53205"/>
    <cellStyle name="Normal 17 4 2 2 4" xfId="24717"/>
    <cellStyle name="Normal 17 4 2 2 5" xfId="44483"/>
    <cellStyle name="Normal 17 4 2 3" xfId="7675"/>
    <cellStyle name="Normal 17 4 2 3 2" xfId="17398"/>
    <cellStyle name="Normal 17 4 2 3 2 2" xfId="36911"/>
    <cellStyle name="Normal 17 4 2 3 2 3" xfId="56804"/>
    <cellStyle name="Normal 17 4 2 3 3" xfId="22847"/>
    <cellStyle name="Normal 17 4 2 3 4" xfId="42611"/>
    <cellStyle name="Normal 17 4 2 4" xfId="5671"/>
    <cellStyle name="Normal 17 4 2 4 2" xfId="15408"/>
    <cellStyle name="Normal 17 4 2 4 2 2" xfId="34921"/>
    <cellStyle name="Normal 17 4 2 4 2 3" xfId="54814"/>
    <cellStyle name="Normal 17 4 2 4 3" xfId="27491"/>
    <cellStyle name="Normal 17 4 2 4 4" xfId="47379"/>
    <cellStyle name="Normal 17 4 2 5" xfId="11530"/>
    <cellStyle name="Normal 17 4 2 5 2" xfId="31045"/>
    <cellStyle name="Normal 17 4 2 5 3" xfId="50938"/>
    <cellStyle name="Normal 17 4 2 6" xfId="21251"/>
    <cellStyle name="Normal 17 4 2 7" xfId="40906"/>
    <cellStyle name="Normal 17 4 3" xfId="1021"/>
    <cellStyle name="Normal 17 4 3 2" xfId="3406"/>
    <cellStyle name="Normal 17 4 3 2 2" xfId="8843"/>
    <cellStyle name="Normal 17 4 3 2 2 2" xfId="18566"/>
    <cellStyle name="Normal 17 4 3 2 2 2 2" xfId="38079"/>
    <cellStyle name="Normal 17 4 3 2 2 2 3" xfId="57972"/>
    <cellStyle name="Normal 17 4 3 2 2 3" xfId="22704"/>
    <cellStyle name="Normal 17 4 3 2 2 4" xfId="42468"/>
    <cellStyle name="Normal 17 4 3 2 3" xfId="13260"/>
    <cellStyle name="Normal 17 4 3 2 3 2" xfId="32774"/>
    <cellStyle name="Normal 17 4 3 2 3 3" xfId="52667"/>
    <cellStyle name="Normal 17 4 3 2 4" xfId="24179"/>
    <cellStyle name="Normal 17 4 3 2 5" xfId="43945"/>
    <cellStyle name="Normal 17 4 3 3" xfId="7215"/>
    <cellStyle name="Normal 17 4 3 3 2" xfId="16951"/>
    <cellStyle name="Normal 17 4 3 3 2 2" xfId="36464"/>
    <cellStyle name="Normal 17 4 3 3 2 3" xfId="56357"/>
    <cellStyle name="Normal 17 4 3 3 3" xfId="22817"/>
    <cellStyle name="Normal 17 4 3 3 4" xfId="42581"/>
    <cellStyle name="Normal 17 4 3 4" xfId="6206"/>
    <cellStyle name="Normal 17 4 3 4 2" xfId="15943"/>
    <cellStyle name="Normal 17 4 3 4 2 2" xfId="35456"/>
    <cellStyle name="Normal 17 4 3 4 2 3" xfId="55349"/>
    <cellStyle name="Normal 17 4 3 4 3" xfId="28026"/>
    <cellStyle name="Normal 17 4 3 4 4" xfId="47914"/>
    <cellStyle name="Normal 17 4 3 5" xfId="10992"/>
    <cellStyle name="Normal 17 4 3 5 2" xfId="30507"/>
    <cellStyle name="Normal 17 4 3 5 3" xfId="50400"/>
    <cellStyle name="Normal 17 4 3 6" xfId="20713"/>
    <cellStyle name="Normal 17 4 3 7" xfId="40355"/>
    <cellStyle name="Normal 17 4 4" xfId="2211"/>
    <cellStyle name="Normal 17 4 4 2" xfId="4480"/>
    <cellStyle name="Normal 17 4 4 2 2" xfId="9916"/>
    <cellStyle name="Normal 17 4 4 2 2 2" xfId="19639"/>
    <cellStyle name="Normal 17 4 4 2 2 2 2" xfId="39152"/>
    <cellStyle name="Normal 17 4 4 2 2 2 3" xfId="59045"/>
    <cellStyle name="Normal 17 4 4 2 2 3" xfId="29365"/>
    <cellStyle name="Normal 17 4 4 2 2 4" xfId="49253"/>
    <cellStyle name="Normal 17 4 4 2 3" xfId="14333"/>
    <cellStyle name="Normal 17 4 4 2 3 2" xfId="33847"/>
    <cellStyle name="Normal 17 4 4 2 3 3" xfId="53740"/>
    <cellStyle name="Normal 17 4 4 2 4" xfId="25252"/>
    <cellStyle name="Normal 17 4 4 2 5" xfId="45019"/>
    <cellStyle name="Normal 17 4 4 3" xfId="6741"/>
    <cellStyle name="Normal 17 4 4 3 2" xfId="16478"/>
    <cellStyle name="Normal 17 4 4 3 2 2" xfId="35991"/>
    <cellStyle name="Normal 17 4 4 3 2 3" xfId="55884"/>
    <cellStyle name="Normal 17 4 4 3 3" xfId="28561"/>
    <cellStyle name="Normal 17 4 4 3 4" xfId="48449"/>
    <cellStyle name="Normal 17 4 4 4" xfId="12065"/>
    <cellStyle name="Normal 17 4 4 4 2" xfId="31580"/>
    <cellStyle name="Normal 17 4 4 4 3" xfId="51473"/>
    <cellStyle name="Normal 17 4 4 5" xfId="21786"/>
    <cellStyle name="Normal 17 4 4 6" xfId="41545"/>
    <cellStyle name="Normal 17 4 5" xfId="2871"/>
    <cellStyle name="Normal 17 4 5 2" xfId="8308"/>
    <cellStyle name="Normal 17 4 5 2 2" xfId="18031"/>
    <cellStyle name="Normal 17 4 5 2 2 2" xfId="37544"/>
    <cellStyle name="Normal 17 4 5 2 2 3" xfId="57437"/>
    <cellStyle name="Normal 17 4 5 2 3" xfId="23110"/>
    <cellStyle name="Normal 17 4 5 2 4" xfId="42876"/>
    <cellStyle name="Normal 17 4 5 3" xfId="12725"/>
    <cellStyle name="Normal 17 4 5 3 2" xfId="32239"/>
    <cellStyle name="Normal 17 4 5 3 3" xfId="52132"/>
    <cellStyle name="Normal 17 4 5 4" xfId="23644"/>
    <cellStyle name="Normal 17 4 5 5" xfId="43410"/>
    <cellStyle name="Normal 17 4 6" xfId="5131"/>
    <cellStyle name="Normal 17 4 6 2" xfId="14871"/>
    <cellStyle name="Normal 17 4 6 2 2" xfId="34384"/>
    <cellStyle name="Normal 17 4 6 2 3" xfId="54277"/>
    <cellStyle name="Normal 17 4 6 3" xfId="26953"/>
    <cellStyle name="Normal 17 4 6 4" xfId="46839"/>
    <cellStyle name="Normal 17 4 7" xfId="10457"/>
    <cellStyle name="Normal 17 4 7 2" xfId="29972"/>
    <cellStyle name="Normal 17 4 7 3" xfId="49865"/>
    <cellStyle name="Normal 17 4 8" xfId="20178"/>
    <cellStyle name="Normal 17 4 9" xfId="39820"/>
    <cellStyle name="Normal 17 5" xfId="1220"/>
    <cellStyle name="Normal 17 5 2" xfId="3592"/>
    <cellStyle name="Normal 17 5 2 2" xfId="9029"/>
    <cellStyle name="Normal 17 5 2 2 2" xfId="18752"/>
    <cellStyle name="Normal 17 5 2 2 2 2" xfId="38265"/>
    <cellStyle name="Normal 17 5 2 2 2 3" xfId="58158"/>
    <cellStyle name="Normal 17 5 2 2 3" xfId="22258"/>
    <cellStyle name="Normal 17 5 2 2 4" xfId="42019"/>
    <cellStyle name="Normal 17 5 2 3" xfId="13446"/>
    <cellStyle name="Normal 17 5 2 3 2" xfId="32960"/>
    <cellStyle name="Normal 17 5 2 3 3" xfId="52853"/>
    <cellStyle name="Normal 17 5 2 4" xfId="24365"/>
    <cellStyle name="Normal 17 5 2 5" xfId="44131"/>
    <cellStyle name="Normal 17 5 3" xfId="7381"/>
    <cellStyle name="Normal 17 5 3 2" xfId="17104"/>
    <cellStyle name="Normal 17 5 3 2 2" xfId="36617"/>
    <cellStyle name="Normal 17 5 3 2 3" xfId="56510"/>
    <cellStyle name="Normal 17 5 3 3" xfId="22827"/>
    <cellStyle name="Normal 17 5 3 4" xfId="42591"/>
    <cellStyle name="Normal 17 5 4" xfId="5319"/>
    <cellStyle name="Normal 17 5 4 2" xfId="15056"/>
    <cellStyle name="Normal 17 5 4 2 2" xfId="34569"/>
    <cellStyle name="Normal 17 5 4 2 3" xfId="54462"/>
    <cellStyle name="Normal 17 5 4 3" xfId="27139"/>
    <cellStyle name="Normal 17 5 4 4" xfId="47027"/>
    <cellStyle name="Normal 17 5 5" xfId="11178"/>
    <cellStyle name="Normal 17 5 5 2" xfId="30693"/>
    <cellStyle name="Normal 17 5 5 3" xfId="50586"/>
    <cellStyle name="Normal 17 5 6" xfId="20899"/>
    <cellStyle name="Normal 17 5 7" xfId="40554"/>
    <cellStyle name="Normal 17 6" xfId="669"/>
    <cellStyle name="Normal 17 6 2" xfId="3054"/>
    <cellStyle name="Normal 17 6 2 2" xfId="8491"/>
    <cellStyle name="Normal 17 6 2 2 2" xfId="18214"/>
    <cellStyle name="Normal 17 6 2 2 2 2" xfId="37727"/>
    <cellStyle name="Normal 17 6 2 2 2 3" xfId="57620"/>
    <cellStyle name="Normal 17 6 2 2 3" xfId="22912"/>
    <cellStyle name="Normal 17 6 2 2 4" xfId="42677"/>
    <cellStyle name="Normal 17 6 2 3" xfId="12908"/>
    <cellStyle name="Normal 17 6 2 3 2" xfId="32422"/>
    <cellStyle name="Normal 17 6 2 3 3" xfId="52315"/>
    <cellStyle name="Normal 17 6 2 4" xfId="23827"/>
    <cellStyle name="Normal 17 6 2 5" xfId="43593"/>
    <cellStyle name="Normal 17 6 3" xfId="6921"/>
    <cellStyle name="Normal 17 6 3 2" xfId="16657"/>
    <cellStyle name="Normal 17 6 3 2 2" xfId="36170"/>
    <cellStyle name="Normal 17 6 3 2 3" xfId="56063"/>
    <cellStyle name="Normal 17 6 3 3" xfId="22231"/>
    <cellStyle name="Normal 17 6 3 4" xfId="41991"/>
    <cellStyle name="Normal 17 6 4" xfId="5854"/>
    <cellStyle name="Normal 17 6 4 2" xfId="15591"/>
    <cellStyle name="Normal 17 6 4 2 2" xfId="35104"/>
    <cellStyle name="Normal 17 6 4 2 3" xfId="54997"/>
    <cellStyle name="Normal 17 6 4 3" xfId="27674"/>
    <cellStyle name="Normal 17 6 4 4" xfId="47562"/>
    <cellStyle name="Normal 17 6 5" xfId="10640"/>
    <cellStyle name="Normal 17 6 5 2" xfId="30155"/>
    <cellStyle name="Normal 17 6 5 3" xfId="50048"/>
    <cellStyle name="Normal 17 6 6" xfId="20361"/>
    <cellStyle name="Normal 17 6 7" xfId="40003"/>
    <cellStyle name="Normal 17 7" xfId="1817"/>
    <cellStyle name="Normal 17 7 2" xfId="4128"/>
    <cellStyle name="Normal 17 7 2 2" xfId="9564"/>
    <cellStyle name="Normal 17 7 2 2 2" xfId="19287"/>
    <cellStyle name="Normal 17 7 2 2 2 2" xfId="38800"/>
    <cellStyle name="Normal 17 7 2 2 2 3" xfId="58693"/>
    <cellStyle name="Normal 17 7 2 2 3" xfId="29013"/>
    <cellStyle name="Normal 17 7 2 2 4" xfId="48901"/>
    <cellStyle name="Normal 17 7 2 3" xfId="13981"/>
    <cellStyle name="Normal 17 7 2 3 2" xfId="33495"/>
    <cellStyle name="Normal 17 7 2 3 3" xfId="53388"/>
    <cellStyle name="Normal 17 7 2 4" xfId="24900"/>
    <cellStyle name="Normal 17 7 2 5" xfId="44667"/>
    <cellStyle name="Normal 17 7 3" xfId="6389"/>
    <cellStyle name="Normal 17 7 3 2" xfId="16126"/>
    <cellStyle name="Normal 17 7 3 2 2" xfId="35639"/>
    <cellStyle name="Normal 17 7 3 2 3" xfId="55532"/>
    <cellStyle name="Normal 17 7 3 3" xfId="28209"/>
    <cellStyle name="Normal 17 7 3 4" xfId="48097"/>
    <cellStyle name="Normal 17 7 4" xfId="11713"/>
    <cellStyle name="Normal 17 7 4 2" xfId="31228"/>
    <cellStyle name="Normal 17 7 4 3" xfId="51121"/>
    <cellStyle name="Normal 17 7 5" xfId="21434"/>
    <cellStyle name="Normal 17 7 6" xfId="41151"/>
    <cellStyle name="Normal 17 8" xfId="2380"/>
    <cellStyle name="Normal 17 8 2" xfId="7817"/>
    <cellStyle name="Normal 17 8 2 2" xfId="17540"/>
    <cellStyle name="Normal 17 8 2 2 2" xfId="37053"/>
    <cellStyle name="Normal 17 8 2 2 3" xfId="56946"/>
    <cellStyle name="Normal 17 8 2 3" xfId="26428"/>
    <cellStyle name="Normal 17 8 2 4" xfId="46201"/>
    <cellStyle name="Normal 17 8 3" xfId="12234"/>
    <cellStyle name="Normal 17 8 3 2" xfId="31748"/>
    <cellStyle name="Normal 17 8 3 3" xfId="51641"/>
    <cellStyle name="Normal 17 8 4" xfId="23153"/>
    <cellStyle name="Normal 17 8 5" xfId="42919"/>
    <cellStyle name="Normal 17 9" xfId="2519"/>
    <cellStyle name="Normal 17 9 2" xfId="7956"/>
    <cellStyle name="Normal 17 9 2 2" xfId="17679"/>
    <cellStyle name="Normal 17 9 2 2 2" xfId="37192"/>
    <cellStyle name="Normal 17 9 2 2 3" xfId="57085"/>
    <cellStyle name="Normal 17 9 2 3" xfId="25415"/>
    <cellStyle name="Normal 17 9 2 4" xfId="45182"/>
    <cellStyle name="Normal 17 9 3" xfId="12373"/>
    <cellStyle name="Normal 17 9 3 2" xfId="31887"/>
    <cellStyle name="Normal 17 9 3 3" xfId="51780"/>
    <cellStyle name="Normal 17 9 4" xfId="23292"/>
    <cellStyle name="Normal 17 9 5" xfId="43058"/>
    <cellStyle name="Normal 18" xfId="93"/>
    <cellStyle name="Normal 18 10" xfId="4738"/>
    <cellStyle name="Normal 18 10 2" xfId="14520"/>
    <cellStyle name="Normal 18 10 2 2" xfId="34033"/>
    <cellStyle name="Normal 18 10 2 3" xfId="53926"/>
    <cellStyle name="Normal 18 10 3" xfId="26602"/>
    <cellStyle name="Normal 18 10 4" xfId="46446"/>
    <cellStyle name="Normal 18 11" xfId="10106"/>
    <cellStyle name="Normal 18 11 2" xfId="29621"/>
    <cellStyle name="Normal 18 11 3" xfId="49514"/>
    <cellStyle name="Normal 18 12" xfId="19827"/>
    <cellStyle name="Normal 18 13" xfId="39427"/>
    <cellStyle name="Normal 18 2" xfId="244"/>
    <cellStyle name="Normal 18 2 10" xfId="19978"/>
    <cellStyle name="Normal 18 2 11" xfId="39578"/>
    <cellStyle name="Normal 18 2 2" xfId="462"/>
    <cellStyle name="Normal 18 2 2 2" xfId="1548"/>
    <cellStyle name="Normal 18 2 2 2 2" xfId="3920"/>
    <cellStyle name="Normal 18 2 2 2 2 2" xfId="9357"/>
    <cellStyle name="Normal 18 2 2 2 2 2 2" xfId="19080"/>
    <cellStyle name="Normal 18 2 2 2 2 2 2 2" xfId="38593"/>
    <cellStyle name="Normal 18 2 2 2 2 2 2 3" xfId="58486"/>
    <cellStyle name="Normal 18 2 2 2 2 2 3" xfId="22171"/>
    <cellStyle name="Normal 18 2 2 2 2 2 4" xfId="41931"/>
    <cellStyle name="Normal 18 2 2 2 2 3" xfId="13774"/>
    <cellStyle name="Normal 18 2 2 2 2 3 2" xfId="33288"/>
    <cellStyle name="Normal 18 2 2 2 2 3 3" xfId="53181"/>
    <cellStyle name="Normal 18 2 2 2 2 4" xfId="24693"/>
    <cellStyle name="Normal 18 2 2 2 2 5" xfId="44459"/>
    <cellStyle name="Normal 18 2 2 2 3" xfId="7654"/>
    <cellStyle name="Normal 18 2 2 2 3 2" xfId="17377"/>
    <cellStyle name="Normal 18 2 2 2 3 2 2" xfId="36890"/>
    <cellStyle name="Normal 18 2 2 2 3 2 3" xfId="56783"/>
    <cellStyle name="Normal 18 2 2 2 3 3" xfId="22825"/>
    <cellStyle name="Normal 18 2 2 2 3 4" xfId="42589"/>
    <cellStyle name="Normal 18 2 2 2 4" xfId="5647"/>
    <cellStyle name="Normal 18 2 2 2 4 2" xfId="15384"/>
    <cellStyle name="Normal 18 2 2 2 4 2 2" xfId="34897"/>
    <cellStyle name="Normal 18 2 2 2 4 2 3" xfId="54790"/>
    <cellStyle name="Normal 18 2 2 2 4 3" xfId="27467"/>
    <cellStyle name="Normal 18 2 2 2 4 4" xfId="47355"/>
    <cellStyle name="Normal 18 2 2 2 5" xfId="11506"/>
    <cellStyle name="Normal 18 2 2 2 5 2" xfId="31021"/>
    <cellStyle name="Normal 18 2 2 2 5 3" xfId="50914"/>
    <cellStyle name="Normal 18 2 2 2 6" xfId="21227"/>
    <cellStyle name="Normal 18 2 2 2 7" xfId="40882"/>
    <cellStyle name="Normal 18 2 2 3" xfId="997"/>
    <cellStyle name="Normal 18 2 2 3 2" xfId="3382"/>
    <cellStyle name="Normal 18 2 2 3 2 2" xfId="8819"/>
    <cellStyle name="Normal 18 2 2 3 2 2 2" xfId="18542"/>
    <cellStyle name="Normal 18 2 2 3 2 2 2 2" xfId="38055"/>
    <cellStyle name="Normal 18 2 2 3 2 2 2 3" xfId="57948"/>
    <cellStyle name="Normal 18 2 2 3 2 2 3" xfId="26285"/>
    <cellStyle name="Normal 18 2 2 3 2 2 4" xfId="46058"/>
    <cellStyle name="Normal 18 2 2 3 2 3" xfId="13236"/>
    <cellStyle name="Normal 18 2 2 3 2 3 2" xfId="32750"/>
    <cellStyle name="Normal 18 2 2 3 2 3 3" xfId="52643"/>
    <cellStyle name="Normal 18 2 2 3 2 4" xfId="24155"/>
    <cellStyle name="Normal 18 2 2 3 2 5" xfId="43921"/>
    <cellStyle name="Normal 18 2 2 3 3" xfId="7194"/>
    <cellStyle name="Normal 18 2 2 3 3 2" xfId="16930"/>
    <cellStyle name="Normal 18 2 2 3 3 2 2" xfId="36443"/>
    <cellStyle name="Normal 18 2 2 3 3 2 3" xfId="56336"/>
    <cellStyle name="Normal 18 2 2 3 3 3" xfId="25970"/>
    <cellStyle name="Normal 18 2 2 3 3 4" xfId="45740"/>
    <cellStyle name="Normal 18 2 2 3 4" xfId="6182"/>
    <cellStyle name="Normal 18 2 2 3 4 2" xfId="15919"/>
    <cellStyle name="Normal 18 2 2 3 4 2 2" xfId="35432"/>
    <cellStyle name="Normal 18 2 2 3 4 2 3" xfId="55325"/>
    <cellStyle name="Normal 18 2 2 3 4 3" xfId="28002"/>
    <cellStyle name="Normal 18 2 2 3 4 4" xfId="47890"/>
    <cellStyle name="Normal 18 2 2 3 5" xfId="10968"/>
    <cellStyle name="Normal 18 2 2 3 5 2" xfId="30483"/>
    <cellStyle name="Normal 18 2 2 3 5 3" xfId="50376"/>
    <cellStyle name="Normal 18 2 2 3 6" xfId="20689"/>
    <cellStyle name="Normal 18 2 2 3 7" xfId="40331"/>
    <cellStyle name="Normal 18 2 2 4" xfId="2187"/>
    <cellStyle name="Normal 18 2 2 4 2" xfId="4456"/>
    <cellStyle name="Normal 18 2 2 4 2 2" xfId="9892"/>
    <cellStyle name="Normal 18 2 2 4 2 2 2" xfId="19615"/>
    <cellStyle name="Normal 18 2 2 4 2 2 2 2" xfId="39128"/>
    <cellStyle name="Normal 18 2 2 4 2 2 2 3" xfId="59021"/>
    <cellStyle name="Normal 18 2 2 4 2 2 3" xfId="29341"/>
    <cellStyle name="Normal 18 2 2 4 2 2 4" xfId="49229"/>
    <cellStyle name="Normal 18 2 2 4 2 3" xfId="14309"/>
    <cellStyle name="Normal 18 2 2 4 2 3 2" xfId="33823"/>
    <cellStyle name="Normal 18 2 2 4 2 3 3" xfId="53716"/>
    <cellStyle name="Normal 18 2 2 4 2 4" xfId="25228"/>
    <cellStyle name="Normal 18 2 2 4 2 5" xfId="44995"/>
    <cellStyle name="Normal 18 2 2 4 3" xfId="6717"/>
    <cellStyle name="Normal 18 2 2 4 3 2" xfId="16454"/>
    <cellStyle name="Normal 18 2 2 4 3 2 2" xfId="35967"/>
    <cellStyle name="Normal 18 2 2 4 3 2 3" xfId="55860"/>
    <cellStyle name="Normal 18 2 2 4 3 3" xfId="28537"/>
    <cellStyle name="Normal 18 2 2 4 3 4" xfId="48425"/>
    <cellStyle name="Normal 18 2 2 4 4" xfId="12041"/>
    <cellStyle name="Normal 18 2 2 4 4 2" xfId="31556"/>
    <cellStyle name="Normal 18 2 2 4 4 3" xfId="51449"/>
    <cellStyle name="Normal 18 2 2 4 5" xfId="21762"/>
    <cellStyle name="Normal 18 2 2 4 6" xfId="41521"/>
    <cellStyle name="Normal 18 2 2 5" xfId="2847"/>
    <cellStyle name="Normal 18 2 2 5 2" xfId="8284"/>
    <cellStyle name="Normal 18 2 2 5 2 2" xfId="18007"/>
    <cellStyle name="Normal 18 2 2 5 2 2 2" xfId="37520"/>
    <cellStyle name="Normal 18 2 2 5 2 2 3" xfId="57413"/>
    <cellStyle name="Normal 18 2 2 5 2 3" xfId="22517"/>
    <cellStyle name="Normal 18 2 2 5 2 4" xfId="42280"/>
    <cellStyle name="Normal 18 2 2 5 3" xfId="12701"/>
    <cellStyle name="Normal 18 2 2 5 3 2" xfId="32215"/>
    <cellStyle name="Normal 18 2 2 5 3 3" xfId="52108"/>
    <cellStyle name="Normal 18 2 2 5 4" xfId="23620"/>
    <cellStyle name="Normal 18 2 2 5 5" xfId="43386"/>
    <cellStyle name="Normal 18 2 2 6" xfId="5107"/>
    <cellStyle name="Normal 18 2 2 6 2" xfId="14847"/>
    <cellStyle name="Normal 18 2 2 6 2 2" xfId="34360"/>
    <cellStyle name="Normal 18 2 2 6 2 3" xfId="54253"/>
    <cellStyle name="Normal 18 2 2 6 3" xfId="26929"/>
    <cellStyle name="Normal 18 2 2 6 4" xfId="46815"/>
    <cellStyle name="Normal 18 2 2 7" xfId="10433"/>
    <cellStyle name="Normal 18 2 2 7 2" xfId="29948"/>
    <cellStyle name="Normal 18 2 2 7 3" xfId="49841"/>
    <cellStyle name="Normal 18 2 2 8" xfId="20154"/>
    <cellStyle name="Normal 18 2 2 9" xfId="39796"/>
    <cellStyle name="Normal 18 2 3" xfId="638"/>
    <cellStyle name="Normal 18 2 3 2" xfId="1724"/>
    <cellStyle name="Normal 18 2 3 2 2" xfId="4096"/>
    <cellStyle name="Normal 18 2 3 2 2 2" xfId="9533"/>
    <cellStyle name="Normal 18 2 3 2 2 2 2" xfId="19256"/>
    <cellStyle name="Normal 18 2 3 2 2 2 2 2" xfId="38769"/>
    <cellStyle name="Normal 18 2 3 2 2 2 2 3" xfId="58662"/>
    <cellStyle name="Normal 18 2 3 2 2 2 3" xfId="26540"/>
    <cellStyle name="Normal 18 2 3 2 2 2 4" xfId="46313"/>
    <cellStyle name="Normal 18 2 3 2 2 3" xfId="13950"/>
    <cellStyle name="Normal 18 2 3 2 2 3 2" xfId="33464"/>
    <cellStyle name="Normal 18 2 3 2 2 3 3" xfId="53357"/>
    <cellStyle name="Normal 18 2 3 2 2 4" xfId="24869"/>
    <cellStyle name="Normal 18 2 3 2 2 5" xfId="44635"/>
    <cellStyle name="Normal 18 2 3 2 3" xfId="7801"/>
    <cellStyle name="Normal 18 2 3 2 3 2" xfId="17524"/>
    <cellStyle name="Normal 18 2 3 2 3 2 2" xfId="37037"/>
    <cellStyle name="Normal 18 2 3 2 3 2 3" xfId="56930"/>
    <cellStyle name="Normal 18 2 3 2 3 3" xfId="22363"/>
    <cellStyle name="Normal 18 2 3 2 3 4" xfId="42125"/>
    <cellStyle name="Normal 18 2 3 2 4" xfId="5823"/>
    <cellStyle name="Normal 18 2 3 2 4 2" xfId="15560"/>
    <cellStyle name="Normal 18 2 3 2 4 2 2" xfId="35073"/>
    <cellStyle name="Normal 18 2 3 2 4 2 3" xfId="54966"/>
    <cellStyle name="Normal 18 2 3 2 4 3" xfId="27643"/>
    <cellStyle name="Normal 18 2 3 2 4 4" xfId="47531"/>
    <cellStyle name="Normal 18 2 3 2 5" xfId="11682"/>
    <cellStyle name="Normal 18 2 3 2 5 2" xfId="31197"/>
    <cellStyle name="Normal 18 2 3 2 5 3" xfId="51090"/>
    <cellStyle name="Normal 18 2 3 2 6" xfId="21403"/>
    <cellStyle name="Normal 18 2 3 2 7" xfId="41058"/>
    <cellStyle name="Normal 18 2 3 3" xfId="1173"/>
    <cellStyle name="Normal 18 2 3 3 2" xfId="3558"/>
    <cellStyle name="Normal 18 2 3 3 2 2" xfId="8995"/>
    <cellStyle name="Normal 18 2 3 3 2 2 2" xfId="18718"/>
    <cellStyle name="Normal 18 2 3 3 2 2 2 2" xfId="38231"/>
    <cellStyle name="Normal 18 2 3 3 2 2 2 3" xfId="58124"/>
    <cellStyle name="Normal 18 2 3 3 2 2 3" xfId="22775"/>
    <cellStyle name="Normal 18 2 3 3 2 2 4" xfId="42539"/>
    <cellStyle name="Normal 18 2 3 3 2 3" xfId="13412"/>
    <cellStyle name="Normal 18 2 3 3 2 3 2" xfId="32926"/>
    <cellStyle name="Normal 18 2 3 3 2 3 3" xfId="52819"/>
    <cellStyle name="Normal 18 2 3 3 2 4" xfId="24331"/>
    <cellStyle name="Normal 18 2 3 3 2 5" xfId="44097"/>
    <cellStyle name="Normal 18 2 3 3 3" xfId="7341"/>
    <cellStyle name="Normal 18 2 3 3 3 2" xfId="17077"/>
    <cellStyle name="Normal 18 2 3 3 3 2 2" xfId="36590"/>
    <cellStyle name="Normal 18 2 3 3 3 2 3" xfId="56483"/>
    <cellStyle name="Normal 18 2 3 3 3 3" xfId="25442"/>
    <cellStyle name="Normal 18 2 3 3 3 4" xfId="45209"/>
    <cellStyle name="Normal 18 2 3 3 4" xfId="6358"/>
    <cellStyle name="Normal 18 2 3 3 4 2" xfId="16095"/>
    <cellStyle name="Normal 18 2 3 3 4 2 2" xfId="35608"/>
    <cellStyle name="Normal 18 2 3 3 4 2 3" xfId="55501"/>
    <cellStyle name="Normal 18 2 3 3 4 3" xfId="28178"/>
    <cellStyle name="Normal 18 2 3 3 4 4" xfId="48066"/>
    <cellStyle name="Normal 18 2 3 3 5" xfId="11144"/>
    <cellStyle name="Normal 18 2 3 3 5 2" xfId="30659"/>
    <cellStyle name="Normal 18 2 3 3 5 3" xfId="50552"/>
    <cellStyle name="Normal 18 2 3 3 6" xfId="20865"/>
    <cellStyle name="Normal 18 2 3 3 7" xfId="40507"/>
    <cellStyle name="Normal 18 2 3 4" xfId="2363"/>
    <cellStyle name="Normal 18 2 3 4 2" xfId="4632"/>
    <cellStyle name="Normal 18 2 3 4 2 2" xfId="10068"/>
    <cellStyle name="Normal 18 2 3 4 2 2 2" xfId="19791"/>
    <cellStyle name="Normal 18 2 3 4 2 2 2 2" xfId="39304"/>
    <cellStyle name="Normal 18 2 3 4 2 2 2 3" xfId="59197"/>
    <cellStyle name="Normal 18 2 3 4 2 2 3" xfId="29517"/>
    <cellStyle name="Normal 18 2 3 4 2 2 4" xfId="49405"/>
    <cellStyle name="Normal 18 2 3 4 2 3" xfId="14485"/>
    <cellStyle name="Normal 18 2 3 4 2 3 2" xfId="33999"/>
    <cellStyle name="Normal 18 2 3 4 2 3 3" xfId="53892"/>
    <cellStyle name="Normal 18 2 3 4 2 4" xfId="25404"/>
    <cellStyle name="Normal 18 2 3 4 2 5" xfId="45171"/>
    <cellStyle name="Normal 18 2 3 4 3" xfId="6893"/>
    <cellStyle name="Normal 18 2 3 4 3 2" xfId="16630"/>
    <cellStyle name="Normal 18 2 3 4 3 2 2" xfId="36143"/>
    <cellStyle name="Normal 18 2 3 4 3 2 3" xfId="56036"/>
    <cellStyle name="Normal 18 2 3 4 3 3" xfId="28713"/>
    <cellStyle name="Normal 18 2 3 4 3 4" xfId="48601"/>
    <cellStyle name="Normal 18 2 3 4 4" xfId="12217"/>
    <cellStyle name="Normal 18 2 3 4 4 2" xfId="31732"/>
    <cellStyle name="Normal 18 2 3 4 4 3" xfId="51625"/>
    <cellStyle name="Normal 18 2 3 4 5" xfId="21938"/>
    <cellStyle name="Normal 18 2 3 4 6" xfId="41697"/>
    <cellStyle name="Normal 18 2 3 5" xfId="3023"/>
    <cellStyle name="Normal 18 2 3 5 2" xfId="8460"/>
    <cellStyle name="Normal 18 2 3 5 2 2" xfId="18183"/>
    <cellStyle name="Normal 18 2 3 5 2 2 2" xfId="37696"/>
    <cellStyle name="Normal 18 2 3 5 2 2 3" xfId="57589"/>
    <cellStyle name="Normal 18 2 3 5 2 3" xfId="23051"/>
    <cellStyle name="Normal 18 2 3 5 2 4" xfId="42816"/>
    <cellStyle name="Normal 18 2 3 5 3" xfId="12877"/>
    <cellStyle name="Normal 18 2 3 5 3 2" xfId="32391"/>
    <cellStyle name="Normal 18 2 3 5 3 3" xfId="52284"/>
    <cellStyle name="Normal 18 2 3 5 4" xfId="23796"/>
    <cellStyle name="Normal 18 2 3 5 5" xfId="43562"/>
    <cellStyle name="Normal 18 2 3 6" xfId="5283"/>
    <cellStyle name="Normal 18 2 3 6 2" xfId="15023"/>
    <cellStyle name="Normal 18 2 3 6 2 2" xfId="34536"/>
    <cellStyle name="Normal 18 2 3 6 2 3" xfId="54429"/>
    <cellStyle name="Normal 18 2 3 6 3" xfId="27105"/>
    <cellStyle name="Normal 18 2 3 6 4" xfId="46991"/>
    <cellStyle name="Normal 18 2 3 7" xfId="10609"/>
    <cellStyle name="Normal 18 2 3 7 2" xfId="30124"/>
    <cellStyle name="Normal 18 2 3 7 3" xfId="50017"/>
    <cellStyle name="Normal 18 2 3 8" xfId="20330"/>
    <cellStyle name="Normal 18 2 3 9" xfId="39972"/>
    <cellStyle name="Normal 18 2 4" xfId="1372"/>
    <cellStyle name="Normal 18 2 4 2" xfId="3744"/>
    <cellStyle name="Normal 18 2 4 2 2" xfId="9181"/>
    <cellStyle name="Normal 18 2 4 2 2 2" xfId="18904"/>
    <cellStyle name="Normal 18 2 4 2 2 2 2" xfId="38417"/>
    <cellStyle name="Normal 18 2 4 2 2 2 3" xfId="58310"/>
    <cellStyle name="Normal 18 2 4 2 2 3" xfId="22276"/>
    <cellStyle name="Normal 18 2 4 2 2 4" xfId="42037"/>
    <cellStyle name="Normal 18 2 4 2 3" xfId="13598"/>
    <cellStyle name="Normal 18 2 4 2 3 2" xfId="33112"/>
    <cellStyle name="Normal 18 2 4 2 3 3" xfId="53005"/>
    <cellStyle name="Normal 18 2 4 2 4" xfId="24517"/>
    <cellStyle name="Normal 18 2 4 2 5" xfId="44283"/>
    <cellStyle name="Normal 18 2 4 3" xfId="7507"/>
    <cellStyle name="Normal 18 2 4 3 2" xfId="17230"/>
    <cellStyle name="Normal 18 2 4 3 2 2" xfId="36743"/>
    <cellStyle name="Normal 18 2 4 3 2 3" xfId="56636"/>
    <cellStyle name="Normal 18 2 4 3 3" xfId="22962"/>
    <cellStyle name="Normal 18 2 4 3 4" xfId="42727"/>
    <cellStyle name="Normal 18 2 4 4" xfId="5471"/>
    <cellStyle name="Normal 18 2 4 4 2" xfId="15208"/>
    <cellStyle name="Normal 18 2 4 4 2 2" xfId="34721"/>
    <cellStyle name="Normal 18 2 4 4 2 3" xfId="54614"/>
    <cellStyle name="Normal 18 2 4 4 3" xfId="27291"/>
    <cellStyle name="Normal 18 2 4 4 4" xfId="47179"/>
    <cellStyle name="Normal 18 2 4 5" xfId="11330"/>
    <cellStyle name="Normal 18 2 4 5 2" xfId="30845"/>
    <cellStyle name="Normal 18 2 4 5 3" xfId="50738"/>
    <cellStyle name="Normal 18 2 4 6" xfId="21051"/>
    <cellStyle name="Normal 18 2 4 7" xfId="40706"/>
    <cellStyle name="Normal 18 2 5" xfId="821"/>
    <cellStyle name="Normal 18 2 5 2" xfId="3206"/>
    <cellStyle name="Normal 18 2 5 2 2" xfId="8643"/>
    <cellStyle name="Normal 18 2 5 2 2 2" xfId="18366"/>
    <cellStyle name="Normal 18 2 5 2 2 2 2" xfId="37879"/>
    <cellStyle name="Normal 18 2 5 2 2 2 3" xfId="57772"/>
    <cellStyle name="Normal 18 2 5 2 2 3" xfId="25774"/>
    <cellStyle name="Normal 18 2 5 2 2 4" xfId="45543"/>
    <cellStyle name="Normal 18 2 5 2 3" xfId="13060"/>
    <cellStyle name="Normal 18 2 5 2 3 2" xfId="32574"/>
    <cellStyle name="Normal 18 2 5 2 3 3" xfId="52467"/>
    <cellStyle name="Normal 18 2 5 2 4" xfId="23979"/>
    <cellStyle name="Normal 18 2 5 2 5" xfId="43745"/>
    <cellStyle name="Normal 18 2 5 3" xfId="7047"/>
    <cellStyle name="Normal 18 2 5 3 2" xfId="16783"/>
    <cellStyle name="Normal 18 2 5 3 2 2" xfId="36296"/>
    <cellStyle name="Normal 18 2 5 3 2 3" xfId="56189"/>
    <cellStyle name="Normal 18 2 5 3 3" xfId="22892"/>
    <cellStyle name="Normal 18 2 5 3 4" xfId="42657"/>
    <cellStyle name="Normal 18 2 5 4" xfId="6006"/>
    <cellStyle name="Normal 18 2 5 4 2" xfId="15743"/>
    <cellStyle name="Normal 18 2 5 4 2 2" xfId="35256"/>
    <cellStyle name="Normal 18 2 5 4 2 3" xfId="55149"/>
    <cellStyle name="Normal 18 2 5 4 3" xfId="27826"/>
    <cellStyle name="Normal 18 2 5 4 4" xfId="47714"/>
    <cellStyle name="Normal 18 2 5 5" xfId="10792"/>
    <cellStyle name="Normal 18 2 5 5 2" xfId="30307"/>
    <cellStyle name="Normal 18 2 5 5 3" xfId="50200"/>
    <cellStyle name="Normal 18 2 5 6" xfId="20513"/>
    <cellStyle name="Normal 18 2 5 7" xfId="40155"/>
    <cellStyle name="Normal 18 2 6" xfId="1969"/>
    <cellStyle name="Normal 18 2 6 2" xfId="4280"/>
    <cellStyle name="Normal 18 2 6 2 2" xfId="9716"/>
    <cellStyle name="Normal 18 2 6 2 2 2" xfId="19439"/>
    <cellStyle name="Normal 18 2 6 2 2 2 2" xfId="38952"/>
    <cellStyle name="Normal 18 2 6 2 2 2 3" xfId="58845"/>
    <cellStyle name="Normal 18 2 6 2 2 3" xfId="29165"/>
    <cellStyle name="Normal 18 2 6 2 2 4" xfId="49053"/>
    <cellStyle name="Normal 18 2 6 2 3" xfId="14133"/>
    <cellStyle name="Normal 18 2 6 2 3 2" xfId="33647"/>
    <cellStyle name="Normal 18 2 6 2 3 3" xfId="53540"/>
    <cellStyle name="Normal 18 2 6 2 4" xfId="25052"/>
    <cellStyle name="Normal 18 2 6 2 5" xfId="44819"/>
    <cellStyle name="Normal 18 2 6 3" xfId="6541"/>
    <cellStyle name="Normal 18 2 6 3 2" xfId="16278"/>
    <cellStyle name="Normal 18 2 6 3 2 2" xfId="35791"/>
    <cellStyle name="Normal 18 2 6 3 2 3" xfId="55684"/>
    <cellStyle name="Normal 18 2 6 3 3" xfId="28361"/>
    <cellStyle name="Normal 18 2 6 3 4" xfId="48249"/>
    <cellStyle name="Normal 18 2 6 4" xfId="11865"/>
    <cellStyle name="Normal 18 2 6 4 2" xfId="31380"/>
    <cellStyle name="Normal 18 2 6 4 3" xfId="51273"/>
    <cellStyle name="Normal 18 2 6 5" xfId="21586"/>
    <cellStyle name="Normal 18 2 6 6" xfId="41303"/>
    <cellStyle name="Normal 18 2 7" xfId="2671"/>
    <cellStyle name="Normal 18 2 7 2" xfId="8108"/>
    <cellStyle name="Normal 18 2 7 2 2" xfId="17831"/>
    <cellStyle name="Normal 18 2 7 2 2 2" xfId="37344"/>
    <cellStyle name="Normal 18 2 7 2 2 3" xfId="57237"/>
    <cellStyle name="Normal 18 2 7 2 3" xfId="22976"/>
    <cellStyle name="Normal 18 2 7 2 4" xfId="42741"/>
    <cellStyle name="Normal 18 2 7 3" xfId="12525"/>
    <cellStyle name="Normal 18 2 7 3 2" xfId="32039"/>
    <cellStyle name="Normal 18 2 7 3 3" xfId="51932"/>
    <cellStyle name="Normal 18 2 7 4" xfId="23444"/>
    <cellStyle name="Normal 18 2 7 5" xfId="43210"/>
    <cellStyle name="Normal 18 2 8" xfId="4889"/>
    <cellStyle name="Normal 18 2 8 2" xfId="14671"/>
    <cellStyle name="Normal 18 2 8 2 2" xfId="34184"/>
    <cellStyle name="Normal 18 2 8 2 3" xfId="54077"/>
    <cellStyle name="Normal 18 2 8 3" xfId="26753"/>
    <cellStyle name="Normal 18 2 8 4" xfId="46597"/>
    <cellStyle name="Normal 18 2 9" xfId="10257"/>
    <cellStyle name="Normal 18 2 9 2" xfId="29772"/>
    <cellStyle name="Normal 18 2 9 3" xfId="49665"/>
    <cellStyle name="Normal 18 3" xfId="311"/>
    <cellStyle name="Normal 18 3 2" xfId="1397"/>
    <cellStyle name="Normal 18 3 2 2" xfId="3769"/>
    <cellStyle name="Normal 18 3 2 2 2" xfId="9206"/>
    <cellStyle name="Normal 18 3 2 2 2 2" xfId="18929"/>
    <cellStyle name="Normal 18 3 2 2 2 2 2" xfId="38442"/>
    <cellStyle name="Normal 18 3 2 2 2 2 3" xfId="58335"/>
    <cellStyle name="Normal 18 3 2 2 2 3" xfId="25979"/>
    <cellStyle name="Normal 18 3 2 2 2 4" xfId="45749"/>
    <cellStyle name="Normal 18 3 2 2 3" xfId="13623"/>
    <cellStyle name="Normal 18 3 2 2 3 2" xfId="33137"/>
    <cellStyle name="Normal 18 3 2 2 3 3" xfId="53030"/>
    <cellStyle name="Normal 18 3 2 2 4" xfId="24542"/>
    <cellStyle name="Normal 18 3 2 2 5" xfId="44308"/>
    <cellStyle name="Normal 18 3 2 3" xfId="7529"/>
    <cellStyle name="Normal 18 3 2 3 2" xfId="17252"/>
    <cellStyle name="Normal 18 3 2 3 2 2" xfId="36765"/>
    <cellStyle name="Normal 18 3 2 3 2 3" xfId="56658"/>
    <cellStyle name="Normal 18 3 2 3 3" xfId="22669"/>
    <cellStyle name="Normal 18 3 2 3 4" xfId="42433"/>
    <cellStyle name="Normal 18 3 2 4" xfId="5496"/>
    <cellStyle name="Normal 18 3 2 4 2" xfId="15233"/>
    <cellStyle name="Normal 18 3 2 4 2 2" xfId="34746"/>
    <cellStyle name="Normal 18 3 2 4 2 3" xfId="54639"/>
    <cellStyle name="Normal 18 3 2 4 3" xfId="27316"/>
    <cellStyle name="Normal 18 3 2 4 4" xfId="47204"/>
    <cellStyle name="Normal 18 3 2 5" xfId="11355"/>
    <cellStyle name="Normal 18 3 2 5 2" xfId="30870"/>
    <cellStyle name="Normal 18 3 2 5 3" xfId="50763"/>
    <cellStyle name="Normal 18 3 2 6" xfId="21076"/>
    <cellStyle name="Normal 18 3 2 7" xfId="40731"/>
    <cellStyle name="Normal 18 3 3" xfId="846"/>
    <cellStyle name="Normal 18 3 3 2" xfId="3231"/>
    <cellStyle name="Normal 18 3 3 2 2" xfId="8668"/>
    <cellStyle name="Normal 18 3 3 2 2 2" xfId="18391"/>
    <cellStyle name="Normal 18 3 3 2 2 2 2" xfId="37904"/>
    <cellStyle name="Normal 18 3 3 2 2 2 3" xfId="57797"/>
    <cellStyle name="Normal 18 3 3 2 2 3" xfId="22475"/>
    <cellStyle name="Normal 18 3 3 2 2 4" xfId="42238"/>
    <cellStyle name="Normal 18 3 3 2 3" xfId="13085"/>
    <cellStyle name="Normal 18 3 3 2 3 2" xfId="32599"/>
    <cellStyle name="Normal 18 3 3 2 3 3" xfId="52492"/>
    <cellStyle name="Normal 18 3 3 2 4" xfId="24004"/>
    <cellStyle name="Normal 18 3 3 2 5" xfId="43770"/>
    <cellStyle name="Normal 18 3 3 3" xfId="7069"/>
    <cellStyle name="Normal 18 3 3 3 2" xfId="16805"/>
    <cellStyle name="Normal 18 3 3 3 2 2" xfId="36318"/>
    <cellStyle name="Normal 18 3 3 3 2 3" xfId="56211"/>
    <cellStyle name="Normal 18 3 3 3 3" xfId="22990"/>
    <cellStyle name="Normal 18 3 3 3 4" xfId="42755"/>
    <cellStyle name="Normal 18 3 3 4" xfId="6031"/>
    <cellStyle name="Normal 18 3 3 4 2" xfId="15768"/>
    <cellStyle name="Normal 18 3 3 4 2 2" xfId="35281"/>
    <cellStyle name="Normal 18 3 3 4 2 3" xfId="55174"/>
    <cellStyle name="Normal 18 3 3 4 3" xfId="27851"/>
    <cellStyle name="Normal 18 3 3 4 4" xfId="47739"/>
    <cellStyle name="Normal 18 3 3 5" xfId="10817"/>
    <cellStyle name="Normal 18 3 3 5 2" xfId="30332"/>
    <cellStyle name="Normal 18 3 3 5 3" xfId="50225"/>
    <cellStyle name="Normal 18 3 3 6" xfId="20538"/>
    <cellStyle name="Normal 18 3 3 7" xfId="40180"/>
    <cellStyle name="Normal 18 3 4" xfId="2036"/>
    <cellStyle name="Normal 18 3 4 2" xfId="4305"/>
    <cellStyle name="Normal 18 3 4 2 2" xfId="9741"/>
    <cellStyle name="Normal 18 3 4 2 2 2" xfId="19464"/>
    <cellStyle name="Normal 18 3 4 2 2 2 2" xfId="38977"/>
    <cellStyle name="Normal 18 3 4 2 2 2 3" xfId="58870"/>
    <cellStyle name="Normal 18 3 4 2 2 3" xfId="29190"/>
    <cellStyle name="Normal 18 3 4 2 2 4" xfId="49078"/>
    <cellStyle name="Normal 18 3 4 2 3" xfId="14158"/>
    <cellStyle name="Normal 18 3 4 2 3 2" xfId="33672"/>
    <cellStyle name="Normal 18 3 4 2 3 3" xfId="53565"/>
    <cellStyle name="Normal 18 3 4 2 4" xfId="25077"/>
    <cellStyle name="Normal 18 3 4 2 5" xfId="44844"/>
    <cellStyle name="Normal 18 3 4 3" xfId="6566"/>
    <cellStyle name="Normal 18 3 4 3 2" xfId="16303"/>
    <cellStyle name="Normal 18 3 4 3 2 2" xfId="35816"/>
    <cellStyle name="Normal 18 3 4 3 2 3" xfId="55709"/>
    <cellStyle name="Normal 18 3 4 3 3" xfId="28386"/>
    <cellStyle name="Normal 18 3 4 3 4" xfId="48274"/>
    <cellStyle name="Normal 18 3 4 4" xfId="11890"/>
    <cellStyle name="Normal 18 3 4 4 2" xfId="31405"/>
    <cellStyle name="Normal 18 3 4 4 3" xfId="51298"/>
    <cellStyle name="Normal 18 3 4 5" xfId="21611"/>
    <cellStyle name="Normal 18 3 4 6" xfId="41370"/>
    <cellStyle name="Normal 18 3 5" xfId="2696"/>
    <cellStyle name="Normal 18 3 5 2" xfId="8133"/>
    <cellStyle name="Normal 18 3 5 2 2" xfId="17856"/>
    <cellStyle name="Normal 18 3 5 2 2 2" xfId="37369"/>
    <cellStyle name="Normal 18 3 5 2 2 3" xfId="57262"/>
    <cellStyle name="Normal 18 3 5 2 3" xfId="22814"/>
    <cellStyle name="Normal 18 3 5 2 4" xfId="42578"/>
    <cellStyle name="Normal 18 3 5 3" xfId="12550"/>
    <cellStyle name="Normal 18 3 5 3 2" xfId="32064"/>
    <cellStyle name="Normal 18 3 5 3 3" xfId="51957"/>
    <cellStyle name="Normal 18 3 5 4" xfId="23469"/>
    <cellStyle name="Normal 18 3 5 5" xfId="43235"/>
    <cellStyle name="Normal 18 3 6" xfId="4956"/>
    <cellStyle name="Normal 18 3 6 2" xfId="14696"/>
    <cellStyle name="Normal 18 3 6 2 2" xfId="34209"/>
    <cellStyle name="Normal 18 3 6 2 3" xfId="54102"/>
    <cellStyle name="Normal 18 3 6 3" xfId="26778"/>
    <cellStyle name="Normal 18 3 6 4" xfId="46664"/>
    <cellStyle name="Normal 18 3 7" xfId="10282"/>
    <cellStyle name="Normal 18 3 7 2" xfId="29797"/>
    <cellStyle name="Normal 18 3 7 3" xfId="49690"/>
    <cellStyle name="Normal 18 3 8" xfId="20003"/>
    <cellStyle name="Normal 18 3 9" xfId="39645"/>
    <cellStyle name="Normal 18 4" xfId="487"/>
    <cellStyle name="Normal 18 4 2" xfId="1573"/>
    <cellStyle name="Normal 18 4 2 2" xfId="3945"/>
    <cellStyle name="Normal 18 4 2 2 2" xfId="9382"/>
    <cellStyle name="Normal 18 4 2 2 2 2" xfId="19105"/>
    <cellStyle name="Normal 18 4 2 2 2 2 2" xfId="38618"/>
    <cellStyle name="Normal 18 4 2 2 2 2 3" xfId="58511"/>
    <cellStyle name="Normal 18 4 2 2 2 3" xfId="25660"/>
    <cellStyle name="Normal 18 4 2 2 2 4" xfId="45429"/>
    <cellStyle name="Normal 18 4 2 2 3" xfId="13799"/>
    <cellStyle name="Normal 18 4 2 2 3 2" xfId="33313"/>
    <cellStyle name="Normal 18 4 2 2 3 3" xfId="53206"/>
    <cellStyle name="Normal 18 4 2 2 4" xfId="24718"/>
    <cellStyle name="Normal 18 4 2 2 5" xfId="44484"/>
    <cellStyle name="Normal 18 4 2 3" xfId="7676"/>
    <cellStyle name="Normal 18 4 2 3 2" xfId="17399"/>
    <cellStyle name="Normal 18 4 2 3 2 2" xfId="36912"/>
    <cellStyle name="Normal 18 4 2 3 2 3" xfId="56805"/>
    <cellStyle name="Normal 18 4 2 3 3" xfId="25965"/>
    <cellStyle name="Normal 18 4 2 3 4" xfId="45735"/>
    <cellStyle name="Normal 18 4 2 4" xfId="5672"/>
    <cellStyle name="Normal 18 4 2 4 2" xfId="15409"/>
    <cellStyle name="Normal 18 4 2 4 2 2" xfId="34922"/>
    <cellStyle name="Normal 18 4 2 4 2 3" xfId="54815"/>
    <cellStyle name="Normal 18 4 2 4 3" xfId="27492"/>
    <cellStyle name="Normal 18 4 2 4 4" xfId="47380"/>
    <cellStyle name="Normal 18 4 2 5" xfId="11531"/>
    <cellStyle name="Normal 18 4 2 5 2" xfId="31046"/>
    <cellStyle name="Normal 18 4 2 5 3" xfId="50939"/>
    <cellStyle name="Normal 18 4 2 6" xfId="21252"/>
    <cellStyle name="Normal 18 4 2 7" xfId="40907"/>
    <cellStyle name="Normal 18 4 3" xfId="1022"/>
    <cellStyle name="Normal 18 4 3 2" xfId="3407"/>
    <cellStyle name="Normal 18 4 3 2 2" xfId="8844"/>
    <cellStyle name="Normal 18 4 3 2 2 2" xfId="18567"/>
    <cellStyle name="Normal 18 4 3 2 2 2 2" xfId="38080"/>
    <cellStyle name="Normal 18 4 3 2 2 2 3" xfId="57973"/>
    <cellStyle name="Normal 18 4 3 2 2 3" xfId="25477"/>
    <cellStyle name="Normal 18 4 3 2 2 4" xfId="45244"/>
    <cellStyle name="Normal 18 4 3 2 3" xfId="13261"/>
    <cellStyle name="Normal 18 4 3 2 3 2" xfId="32775"/>
    <cellStyle name="Normal 18 4 3 2 3 3" xfId="52668"/>
    <cellStyle name="Normal 18 4 3 2 4" xfId="24180"/>
    <cellStyle name="Normal 18 4 3 2 5" xfId="43946"/>
    <cellStyle name="Normal 18 4 3 3" xfId="7216"/>
    <cellStyle name="Normal 18 4 3 3 2" xfId="16952"/>
    <cellStyle name="Normal 18 4 3 3 2 2" xfId="36465"/>
    <cellStyle name="Normal 18 4 3 3 2 3" xfId="56358"/>
    <cellStyle name="Normal 18 4 3 3 3" xfId="22866"/>
    <cellStyle name="Normal 18 4 3 3 4" xfId="42631"/>
    <cellStyle name="Normal 18 4 3 4" xfId="6207"/>
    <cellStyle name="Normal 18 4 3 4 2" xfId="15944"/>
    <cellStyle name="Normal 18 4 3 4 2 2" xfId="35457"/>
    <cellStyle name="Normal 18 4 3 4 2 3" xfId="55350"/>
    <cellStyle name="Normal 18 4 3 4 3" xfId="28027"/>
    <cellStyle name="Normal 18 4 3 4 4" xfId="47915"/>
    <cellStyle name="Normal 18 4 3 5" xfId="10993"/>
    <cellStyle name="Normal 18 4 3 5 2" xfId="30508"/>
    <cellStyle name="Normal 18 4 3 5 3" xfId="50401"/>
    <cellStyle name="Normal 18 4 3 6" xfId="20714"/>
    <cellStyle name="Normal 18 4 3 7" xfId="40356"/>
    <cellStyle name="Normal 18 4 4" xfId="2212"/>
    <cellStyle name="Normal 18 4 4 2" xfId="4481"/>
    <cellStyle name="Normal 18 4 4 2 2" xfId="9917"/>
    <cellStyle name="Normal 18 4 4 2 2 2" xfId="19640"/>
    <cellStyle name="Normal 18 4 4 2 2 2 2" xfId="39153"/>
    <cellStyle name="Normal 18 4 4 2 2 2 3" xfId="59046"/>
    <cellStyle name="Normal 18 4 4 2 2 3" xfId="29366"/>
    <cellStyle name="Normal 18 4 4 2 2 4" xfId="49254"/>
    <cellStyle name="Normal 18 4 4 2 3" xfId="14334"/>
    <cellStyle name="Normal 18 4 4 2 3 2" xfId="33848"/>
    <cellStyle name="Normal 18 4 4 2 3 3" xfId="53741"/>
    <cellStyle name="Normal 18 4 4 2 4" xfId="25253"/>
    <cellStyle name="Normal 18 4 4 2 5" xfId="45020"/>
    <cellStyle name="Normal 18 4 4 3" xfId="6742"/>
    <cellStyle name="Normal 18 4 4 3 2" xfId="16479"/>
    <cellStyle name="Normal 18 4 4 3 2 2" xfId="35992"/>
    <cellStyle name="Normal 18 4 4 3 2 3" xfId="55885"/>
    <cellStyle name="Normal 18 4 4 3 3" xfId="28562"/>
    <cellStyle name="Normal 18 4 4 3 4" xfId="48450"/>
    <cellStyle name="Normal 18 4 4 4" xfId="12066"/>
    <cellStyle name="Normal 18 4 4 4 2" xfId="31581"/>
    <cellStyle name="Normal 18 4 4 4 3" xfId="51474"/>
    <cellStyle name="Normal 18 4 4 5" xfId="21787"/>
    <cellStyle name="Normal 18 4 4 6" xfId="41546"/>
    <cellStyle name="Normal 18 4 5" xfId="2872"/>
    <cellStyle name="Normal 18 4 5 2" xfId="8309"/>
    <cellStyle name="Normal 18 4 5 2 2" xfId="18032"/>
    <cellStyle name="Normal 18 4 5 2 2 2" xfId="37545"/>
    <cellStyle name="Normal 18 4 5 2 2 3" xfId="57438"/>
    <cellStyle name="Normal 18 4 5 2 3" xfId="26202"/>
    <cellStyle name="Normal 18 4 5 2 4" xfId="45973"/>
    <cellStyle name="Normal 18 4 5 3" xfId="12726"/>
    <cellStyle name="Normal 18 4 5 3 2" xfId="32240"/>
    <cellStyle name="Normal 18 4 5 3 3" xfId="52133"/>
    <cellStyle name="Normal 18 4 5 4" xfId="23645"/>
    <cellStyle name="Normal 18 4 5 5" xfId="43411"/>
    <cellStyle name="Normal 18 4 6" xfId="5132"/>
    <cellStyle name="Normal 18 4 6 2" xfId="14872"/>
    <cellStyle name="Normal 18 4 6 2 2" xfId="34385"/>
    <cellStyle name="Normal 18 4 6 2 3" xfId="54278"/>
    <cellStyle name="Normal 18 4 6 3" xfId="26954"/>
    <cellStyle name="Normal 18 4 6 4" xfId="46840"/>
    <cellStyle name="Normal 18 4 7" xfId="10458"/>
    <cellStyle name="Normal 18 4 7 2" xfId="29973"/>
    <cellStyle name="Normal 18 4 7 3" xfId="49866"/>
    <cellStyle name="Normal 18 4 8" xfId="20179"/>
    <cellStyle name="Normal 18 4 9" xfId="39821"/>
    <cellStyle name="Normal 18 5" xfId="1221"/>
    <cellStyle name="Normal 18 5 2" xfId="3593"/>
    <cellStyle name="Normal 18 5 2 2" xfId="9030"/>
    <cellStyle name="Normal 18 5 2 2 2" xfId="18753"/>
    <cellStyle name="Normal 18 5 2 2 2 2" xfId="38266"/>
    <cellStyle name="Normal 18 5 2 2 2 3" xfId="58159"/>
    <cellStyle name="Normal 18 5 2 2 3" xfId="23073"/>
    <cellStyle name="Normal 18 5 2 2 4" xfId="42838"/>
    <cellStyle name="Normal 18 5 2 3" xfId="13447"/>
    <cellStyle name="Normal 18 5 2 3 2" xfId="32961"/>
    <cellStyle name="Normal 18 5 2 3 3" xfId="52854"/>
    <cellStyle name="Normal 18 5 2 4" xfId="24366"/>
    <cellStyle name="Normal 18 5 2 5" xfId="44132"/>
    <cellStyle name="Normal 18 5 3" xfId="7382"/>
    <cellStyle name="Normal 18 5 3 2" xfId="17105"/>
    <cellStyle name="Normal 18 5 3 2 2" xfId="36618"/>
    <cellStyle name="Normal 18 5 3 2 3" xfId="56511"/>
    <cellStyle name="Normal 18 5 3 3" xfId="23010"/>
    <cellStyle name="Normal 18 5 3 4" xfId="42775"/>
    <cellStyle name="Normal 18 5 4" xfId="5320"/>
    <cellStyle name="Normal 18 5 4 2" xfId="15057"/>
    <cellStyle name="Normal 18 5 4 2 2" xfId="34570"/>
    <cellStyle name="Normal 18 5 4 2 3" xfId="54463"/>
    <cellStyle name="Normal 18 5 4 3" xfId="27140"/>
    <cellStyle name="Normal 18 5 4 4" xfId="47028"/>
    <cellStyle name="Normal 18 5 5" xfId="11179"/>
    <cellStyle name="Normal 18 5 5 2" xfId="30694"/>
    <cellStyle name="Normal 18 5 5 3" xfId="50587"/>
    <cellStyle name="Normal 18 5 6" xfId="20900"/>
    <cellStyle name="Normal 18 5 7" xfId="40555"/>
    <cellStyle name="Normal 18 6" xfId="670"/>
    <cellStyle name="Normal 18 6 2" xfId="3055"/>
    <cellStyle name="Normal 18 6 2 2" xfId="8492"/>
    <cellStyle name="Normal 18 6 2 2 2" xfId="18215"/>
    <cellStyle name="Normal 18 6 2 2 2 2" xfId="37728"/>
    <cellStyle name="Normal 18 6 2 2 2 3" xfId="57621"/>
    <cellStyle name="Normal 18 6 2 2 3" xfId="25648"/>
    <cellStyle name="Normal 18 6 2 2 4" xfId="45417"/>
    <cellStyle name="Normal 18 6 2 3" xfId="12909"/>
    <cellStyle name="Normal 18 6 2 3 2" xfId="32423"/>
    <cellStyle name="Normal 18 6 2 3 3" xfId="52316"/>
    <cellStyle name="Normal 18 6 2 4" xfId="23828"/>
    <cellStyle name="Normal 18 6 2 5" xfId="43594"/>
    <cellStyle name="Normal 18 6 3" xfId="6922"/>
    <cellStyle name="Normal 18 6 3 2" xfId="16658"/>
    <cellStyle name="Normal 18 6 3 2 2" xfId="36171"/>
    <cellStyle name="Normal 18 6 3 2 3" xfId="56064"/>
    <cellStyle name="Normal 18 6 3 3" xfId="26455"/>
    <cellStyle name="Normal 18 6 3 4" xfId="46228"/>
    <cellStyle name="Normal 18 6 4" xfId="5855"/>
    <cellStyle name="Normal 18 6 4 2" xfId="15592"/>
    <cellStyle name="Normal 18 6 4 2 2" xfId="35105"/>
    <cellStyle name="Normal 18 6 4 2 3" xfId="54998"/>
    <cellStyle name="Normal 18 6 4 3" xfId="27675"/>
    <cellStyle name="Normal 18 6 4 4" xfId="47563"/>
    <cellStyle name="Normal 18 6 5" xfId="10641"/>
    <cellStyle name="Normal 18 6 5 2" xfId="30156"/>
    <cellStyle name="Normal 18 6 5 3" xfId="50049"/>
    <cellStyle name="Normal 18 6 6" xfId="20362"/>
    <cellStyle name="Normal 18 6 7" xfId="40004"/>
    <cellStyle name="Normal 18 7" xfId="1818"/>
    <cellStyle name="Normal 18 7 2" xfId="4129"/>
    <cellStyle name="Normal 18 7 2 2" xfId="9565"/>
    <cellStyle name="Normal 18 7 2 2 2" xfId="19288"/>
    <cellStyle name="Normal 18 7 2 2 2 2" xfId="38801"/>
    <cellStyle name="Normal 18 7 2 2 2 3" xfId="58694"/>
    <cellStyle name="Normal 18 7 2 2 3" xfId="29014"/>
    <cellStyle name="Normal 18 7 2 2 4" xfId="48902"/>
    <cellStyle name="Normal 18 7 2 3" xfId="13982"/>
    <cellStyle name="Normal 18 7 2 3 2" xfId="33496"/>
    <cellStyle name="Normal 18 7 2 3 3" xfId="53389"/>
    <cellStyle name="Normal 18 7 2 4" xfId="24901"/>
    <cellStyle name="Normal 18 7 2 5" xfId="44668"/>
    <cellStyle name="Normal 18 7 3" xfId="6390"/>
    <cellStyle name="Normal 18 7 3 2" xfId="16127"/>
    <cellStyle name="Normal 18 7 3 2 2" xfId="35640"/>
    <cellStyle name="Normal 18 7 3 2 3" xfId="55533"/>
    <cellStyle name="Normal 18 7 3 3" xfId="28210"/>
    <cellStyle name="Normal 18 7 3 4" xfId="48098"/>
    <cellStyle name="Normal 18 7 4" xfId="11714"/>
    <cellStyle name="Normal 18 7 4 2" xfId="31229"/>
    <cellStyle name="Normal 18 7 4 3" xfId="51122"/>
    <cellStyle name="Normal 18 7 5" xfId="21435"/>
    <cellStyle name="Normal 18 7 6" xfId="41152"/>
    <cellStyle name="Normal 18 8" xfId="2381"/>
    <cellStyle name="Normal 18 8 2" xfId="7818"/>
    <cellStyle name="Normal 18 8 2 2" xfId="17541"/>
    <cellStyle name="Normal 18 8 2 2 2" xfId="37054"/>
    <cellStyle name="Normal 18 8 2 2 3" xfId="56947"/>
    <cellStyle name="Normal 18 8 2 3" xfId="22297"/>
    <cellStyle name="Normal 18 8 2 4" xfId="42059"/>
    <cellStyle name="Normal 18 8 3" xfId="12235"/>
    <cellStyle name="Normal 18 8 3 2" xfId="31749"/>
    <cellStyle name="Normal 18 8 3 3" xfId="51642"/>
    <cellStyle name="Normal 18 8 4" xfId="23154"/>
    <cellStyle name="Normal 18 8 5" xfId="42920"/>
    <cellStyle name="Normal 18 9" xfId="2520"/>
    <cellStyle name="Normal 18 9 2" xfId="7957"/>
    <cellStyle name="Normal 18 9 2 2" xfId="17680"/>
    <cellStyle name="Normal 18 9 2 2 2" xfId="37193"/>
    <cellStyle name="Normal 18 9 2 2 3" xfId="57086"/>
    <cellStyle name="Normal 18 9 2 3" xfId="23057"/>
    <cellStyle name="Normal 18 9 2 4" xfId="42822"/>
    <cellStyle name="Normal 18 9 3" xfId="12374"/>
    <cellStyle name="Normal 18 9 3 2" xfId="31888"/>
    <cellStyle name="Normal 18 9 3 3" xfId="51781"/>
    <cellStyle name="Normal 18 9 4" xfId="23293"/>
    <cellStyle name="Normal 18 9 5" xfId="43059"/>
    <cellStyle name="Normal 19" xfId="94"/>
    <cellStyle name="Normal 19 10" xfId="4739"/>
    <cellStyle name="Normal 19 10 2" xfId="14521"/>
    <cellStyle name="Normal 19 10 2 2" xfId="34034"/>
    <cellStyle name="Normal 19 10 2 3" xfId="53927"/>
    <cellStyle name="Normal 19 10 3" xfId="26603"/>
    <cellStyle name="Normal 19 10 4" xfId="46447"/>
    <cellStyle name="Normal 19 11" xfId="10107"/>
    <cellStyle name="Normal 19 11 2" xfId="29622"/>
    <cellStyle name="Normal 19 11 3" xfId="49515"/>
    <cellStyle name="Normal 19 12" xfId="19828"/>
    <cellStyle name="Normal 19 13" xfId="39428"/>
    <cellStyle name="Normal 19 2" xfId="243"/>
    <cellStyle name="Normal 19 2 10" xfId="19977"/>
    <cellStyle name="Normal 19 2 11" xfId="39577"/>
    <cellStyle name="Normal 19 2 2" xfId="461"/>
    <cellStyle name="Normal 19 2 2 2" xfId="1547"/>
    <cellStyle name="Normal 19 2 2 2 2" xfId="3919"/>
    <cellStyle name="Normal 19 2 2 2 2 2" xfId="9356"/>
    <cellStyle name="Normal 19 2 2 2 2 2 2" xfId="19079"/>
    <cellStyle name="Normal 19 2 2 2 2 2 2 2" xfId="38592"/>
    <cellStyle name="Normal 19 2 2 2 2 2 2 3" xfId="58485"/>
    <cellStyle name="Normal 19 2 2 2 2 2 3" xfId="22372"/>
    <cellStyle name="Normal 19 2 2 2 2 2 4" xfId="42134"/>
    <cellStyle name="Normal 19 2 2 2 2 3" xfId="13773"/>
    <cellStyle name="Normal 19 2 2 2 2 3 2" xfId="33287"/>
    <cellStyle name="Normal 19 2 2 2 2 3 3" xfId="53180"/>
    <cellStyle name="Normal 19 2 2 2 2 4" xfId="24692"/>
    <cellStyle name="Normal 19 2 2 2 2 5" xfId="44458"/>
    <cellStyle name="Normal 19 2 2 2 3" xfId="7653"/>
    <cellStyle name="Normal 19 2 2 2 3 2" xfId="17376"/>
    <cellStyle name="Normal 19 2 2 2 3 2 2" xfId="36889"/>
    <cellStyle name="Normal 19 2 2 2 3 2 3" xfId="56782"/>
    <cellStyle name="Normal 19 2 2 2 3 3" xfId="26538"/>
    <cellStyle name="Normal 19 2 2 2 3 4" xfId="46311"/>
    <cellStyle name="Normal 19 2 2 2 4" xfId="5646"/>
    <cellStyle name="Normal 19 2 2 2 4 2" xfId="15383"/>
    <cellStyle name="Normal 19 2 2 2 4 2 2" xfId="34896"/>
    <cellStyle name="Normal 19 2 2 2 4 2 3" xfId="54789"/>
    <cellStyle name="Normal 19 2 2 2 4 3" xfId="27466"/>
    <cellStyle name="Normal 19 2 2 2 4 4" xfId="47354"/>
    <cellStyle name="Normal 19 2 2 2 5" xfId="11505"/>
    <cellStyle name="Normal 19 2 2 2 5 2" xfId="31020"/>
    <cellStyle name="Normal 19 2 2 2 5 3" xfId="50913"/>
    <cellStyle name="Normal 19 2 2 2 6" xfId="21226"/>
    <cellStyle name="Normal 19 2 2 2 7" xfId="40881"/>
    <cellStyle name="Normal 19 2 2 3" xfId="996"/>
    <cellStyle name="Normal 19 2 2 3 2" xfId="3381"/>
    <cellStyle name="Normal 19 2 2 3 2 2" xfId="8818"/>
    <cellStyle name="Normal 19 2 2 3 2 2 2" xfId="18541"/>
    <cellStyle name="Normal 19 2 2 3 2 2 2 2" xfId="38054"/>
    <cellStyle name="Normal 19 2 2 3 2 2 2 3" xfId="57947"/>
    <cellStyle name="Normal 19 2 2 3 2 2 3" xfId="22144"/>
    <cellStyle name="Normal 19 2 2 3 2 2 4" xfId="41904"/>
    <cellStyle name="Normal 19 2 2 3 2 3" xfId="13235"/>
    <cellStyle name="Normal 19 2 2 3 2 3 2" xfId="32749"/>
    <cellStyle name="Normal 19 2 2 3 2 3 3" xfId="52642"/>
    <cellStyle name="Normal 19 2 2 3 2 4" xfId="24154"/>
    <cellStyle name="Normal 19 2 2 3 2 5" xfId="43920"/>
    <cellStyle name="Normal 19 2 2 3 3" xfId="7193"/>
    <cellStyle name="Normal 19 2 2 3 3 2" xfId="16929"/>
    <cellStyle name="Normal 19 2 2 3 3 2 2" xfId="36442"/>
    <cellStyle name="Normal 19 2 2 3 3 2 3" xfId="56335"/>
    <cellStyle name="Normal 19 2 2 3 3 3" xfId="26352"/>
    <cellStyle name="Normal 19 2 2 3 3 4" xfId="46125"/>
    <cellStyle name="Normal 19 2 2 3 4" xfId="6181"/>
    <cellStyle name="Normal 19 2 2 3 4 2" xfId="15918"/>
    <cellStyle name="Normal 19 2 2 3 4 2 2" xfId="35431"/>
    <cellStyle name="Normal 19 2 2 3 4 2 3" xfId="55324"/>
    <cellStyle name="Normal 19 2 2 3 4 3" xfId="28001"/>
    <cellStyle name="Normal 19 2 2 3 4 4" xfId="47889"/>
    <cellStyle name="Normal 19 2 2 3 5" xfId="10967"/>
    <cellStyle name="Normal 19 2 2 3 5 2" xfId="30482"/>
    <cellStyle name="Normal 19 2 2 3 5 3" xfId="50375"/>
    <cellStyle name="Normal 19 2 2 3 6" xfId="20688"/>
    <cellStyle name="Normal 19 2 2 3 7" xfId="40330"/>
    <cellStyle name="Normal 19 2 2 4" xfId="2186"/>
    <cellStyle name="Normal 19 2 2 4 2" xfId="4455"/>
    <cellStyle name="Normal 19 2 2 4 2 2" xfId="9891"/>
    <cellStyle name="Normal 19 2 2 4 2 2 2" xfId="19614"/>
    <cellStyle name="Normal 19 2 2 4 2 2 2 2" xfId="39127"/>
    <cellStyle name="Normal 19 2 2 4 2 2 2 3" xfId="59020"/>
    <cellStyle name="Normal 19 2 2 4 2 2 3" xfId="29340"/>
    <cellStyle name="Normal 19 2 2 4 2 2 4" xfId="49228"/>
    <cellStyle name="Normal 19 2 2 4 2 3" xfId="14308"/>
    <cellStyle name="Normal 19 2 2 4 2 3 2" xfId="33822"/>
    <cellStyle name="Normal 19 2 2 4 2 3 3" xfId="53715"/>
    <cellStyle name="Normal 19 2 2 4 2 4" xfId="25227"/>
    <cellStyle name="Normal 19 2 2 4 2 5" xfId="44994"/>
    <cellStyle name="Normal 19 2 2 4 3" xfId="6716"/>
    <cellStyle name="Normal 19 2 2 4 3 2" xfId="16453"/>
    <cellStyle name="Normal 19 2 2 4 3 2 2" xfId="35966"/>
    <cellStyle name="Normal 19 2 2 4 3 2 3" xfId="55859"/>
    <cellStyle name="Normal 19 2 2 4 3 3" xfId="28536"/>
    <cellStyle name="Normal 19 2 2 4 3 4" xfId="48424"/>
    <cellStyle name="Normal 19 2 2 4 4" xfId="12040"/>
    <cellStyle name="Normal 19 2 2 4 4 2" xfId="31555"/>
    <cellStyle name="Normal 19 2 2 4 4 3" xfId="51448"/>
    <cellStyle name="Normal 19 2 2 4 5" xfId="21761"/>
    <cellStyle name="Normal 19 2 2 4 6" xfId="41520"/>
    <cellStyle name="Normal 19 2 2 5" xfId="2846"/>
    <cellStyle name="Normal 19 2 2 5 2" xfId="8283"/>
    <cellStyle name="Normal 19 2 2 5 2 2" xfId="18006"/>
    <cellStyle name="Normal 19 2 2 5 2 2 2" xfId="37519"/>
    <cellStyle name="Normal 19 2 2 5 2 2 3" xfId="57412"/>
    <cellStyle name="Normal 19 2 2 5 2 3" xfId="25878"/>
    <cellStyle name="Normal 19 2 2 5 2 4" xfId="45648"/>
    <cellStyle name="Normal 19 2 2 5 3" xfId="12700"/>
    <cellStyle name="Normal 19 2 2 5 3 2" xfId="32214"/>
    <cellStyle name="Normal 19 2 2 5 3 3" xfId="52107"/>
    <cellStyle name="Normal 19 2 2 5 4" xfId="23619"/>
    <cellStyle name="Normal 19 2 2 5 5" xfId="43385"/>
    <cellStyle name="Normal 19 2 2 6" xfId="5106"/>
    <cellStyle name="Normal 19 2 2 6 2" xfId="14846"/>
    <cellStyle name="Normal 19 2 2 6 2 2" xfId="34359"/>
    <cellStyle name="Normal 19 2 2 6 2 3" xfId="54252"/>
    <cellStyle name="Normal 19 2 2 6 3" xfId="26928"/>
    <cellStyle name="Normal 19 2 2 6 4" xfId="46814"/>
    <cellStyle name="Normal 19 2 2 7" xfId="10432"/>
    <cellStyle name="Normal 19 2 2 7 2" xfId="29947"/>
    <cellStyle name="Normal 19 2 2 7 3" xfId="49840"/>
    <cellStyle name="Normal 19 2 2 8" xfId="20153"/>
    <cellStyle name="Normal 19 2 2 9" xfId="39795"/>
    <cellStyle name="Normal 19 2 3" xfId="637"/>
    <cellStyle name="Normal 19 2 3 2" xfId="1723"/>
    <cellStyle name="Normal 19 2 3 2 2" xfId="4095"/>
    <cellStyle name="Normal 19 2 3 2 2 2" xfId="9532"/>
    <cellStyle name="Normal 19 2 3 2 2 2 2" xfId="19255"/>
    <cellStyle name="Normal 19 2 3 2 2 2 2 2" xfId="38768"/>
    <cellStyle name="Normal 19 2 3 2 2 2 2 3" xfId="58661"/>
    <cellStyle name="Normal 19 2 3 2 2 2 3" xfId="22801"/>
    <cellStyle name="Normal 19 2 3 2 2 2 4" xfId="42565"/>
    <cellStyle name="Normal 19 2 3 2 2 3" xfId="13949"/>
    <cellStyle name="Normal 19 2 3 2 2 3 2" xfId="33463"/>
    <cellStyle name="Normal 19 2 3 2 2 3 3" xfId="53356"/>
    <cellStyle name="Normal 19 2 3 2 2 4" xfId="24868"/>
    <cellStyle name="Normal 19 2 3 2 2 5" xfId="44634"/>
    <cellStyle name="Normal 19 2 3 2 3" xfId="7800"/>
    <cellStyle name="Normal 19 2 3 2 3 2" xfId="17523"/>
    <cellStyle name="Normal 19 2 3 2 3 2 2" xfId="37036"/>
    <cellStyle name="Normal 19 2 3 2 3 2 3" xfId="56929"/>
    <cellStyle name="Normal 19 2 3 2 3 3" xfId="23082"/>
    <cellStyle name="Normal 19 2 3 2 3 4" xfId="42847"/>
    <cellStyle name="Normal 19 2 3 2 4" xfId="5822"/>
    <cellStyle name="Normal 19 2 3 2 4 2" xfId="15559"/>
    <cellStyle name="Normal 19 2 3 2 4 2 2" xfId="35072"/>
    <cellStyle name="Normal 19 2 3 2 4 2 3" xfId="54965"/>
    <cellStyle name="Normal 19 2 3 2 4 3" xfId="27642"/>
    <cellStyle name="Normal 19 2 3 2 4 4" xfId="47530"/>
    <cellStyle name="Normal 19 2 3 2 5" xfId="11681"/>
    <cellStyle name="Normal 19 2 3 2 5 2" xfId="31196"/>
    <cellStyle name="Normal 19 2 3 2 5 3" xfId="51089"/>
    <cellStyle name="Normal 19 2 3 2 6" xfId="21402"/>
    <cellStyle name="Normal 19 2 3 2 7" xfId="41057"/>
    <cellStyle name="Normal 19 2 3 3" xfId="1172"/>
    <cellStyle name="Normal 19 2 3 3 2" xfId="3557"/>
    <cellStyle name="Normal 19 2 3 3 2 2" xfId="8994"/>
    <cellStyle name="Normal 19 2 3 3 2 2 2" xfId="18717"/>
    <cellStyle name="Normal 19 2 3 3 2 2 2 2" xfId="38230"/>
    <cellStyle name="Normal 19 2 3 3 2 2 2 3" xfId="58123"/>
    <cellStyle name="Normal 19 2 3 3 2 2 3" xfId="26030"/>
    <cellStyle name="Normal 19 2 3 3 2 2 4" xfId="45801"/>
    <cellStyle name="Normal 19 2 3 3 2 3" xfId="13411"/>
    <cellStyle name="Normal 19 2 3 3 2 3 2" xfId="32925"/>
    <cellStyle name="Normal 19 2 3 3 2 3 3" xfId="52818"/>
    <cellStyle name="Normal 19 2 3 3 2 4" xfId="24330"/>
    <cellStyle name="Normal 19 2 3 3 2 5" xfId="44096"/>
    <cellStyle name="Normal 19 2 3 3 3" xfId="7340"/>
    <cellStyle name="Normal 19 2 3 3 3 2" xfId="17076"/>
    <cellStyle name="Normal 19 2 3 3 3 2 2" xfId="36589"/>
    <cellStyle name="Normal 19 2 3 3 3 2 3" xfId="56482"/>
    <cellStyle name="Normal 19 2 3 3 3 3" xfId="25988"/>
    <cellStyle name="Normal 19 2 3 3 3 4" xfId="45758"/>
    <cellStyle name="Normal 19 2 3 3 4" xfId="6357"/>
    <cellStyle name="Normal 19 2 3 3 4 2" xfId="16094"/>
    <cellStyle name="Normal 19 2 3 3 4 2 2" xfId="35607"/>
    <cellStyle name="Normal 19 2 3 3 4 2 3" xfId="55500"/>
    <cellStyle name="Normal 19 2 3 3 4 3" xfId="28177"/>
    <cellStyle name="Normal 19 2 3 3 4 4" xfId="48065"/>
    <cellStyle name="Normal 19 2 3 3 5" xfId="11143"/>
    <cellStyle name="Normal 19 2 3 3 5 2" xfId="30658"/>
    <cellStyle name="Normal 19 2 3 3 5 3" xfId="50551"/>
    <cellStyle name="Normal 19 2 3 3 6" xfId="20864"/>
    <cellStyle name="Normal 19 2 3 3 7" xfId="40506"/>
    <cellStyle name="Normal 19 2 3 4" xfId="2362"/>
    <cellStyle name="Normal 19 2 3 4 2" xfId="4631"/>
    <cellStyle name="Normal 19 2 3 4 2 2" xfId="10067"/>
    <cellStyle name="Normal 19 2 3 4 2 2 2" xfId="19790"/>
    <cellStyle name="Normal 19 2 3 4 2 2 2 2" xfId="39303"/>
    <cellStyle name="Normal 19 2 3 4 2 2 2 3" xfId="59196"/>
    <cellStyle name="Normal 19 2 3 4 2 2 3" xfId="29516"/>
    <cellStyle name="Normal 19 2 3 4 2 2 4" xfId="49404"/>
    <cellStyle name="Normal 19 2 3 4 2 3" xfId="14484"/>
    <cellStyle name="Normal 19 2 3 4 2 3 2" xfId="33998"/>
    <cellStyle name="Normal 19 2 3 4 2 3 3" xfId="53891"/>
    <cellStyle name="Normal 19 2 3 4 2 4" xfId="25403"/>
    <cellStyle name="Normal 19 2 3 4 2 5" xfId="45170"/>
    <cellStyle name="Normal 19 2 3 4 3" xfId="6892"/>
    <cellStyle name="Normal 19 2 3 4 3 2" xfId="16629"/>
    <cellStyle name="Normal 19 2 3 4 3 2 2" xfId="36142"/>
    <cellStyle name="Normal 19 2 3 4 3 2 3" xfId="56035"/>
    <cellStyle name="Normal 19 2 3 4 3 3" xfId="28712"/>
    <cellStyle name="Normal 19 2 3 4 3 4" xfId="48600"/>
    <cellStyle name="Normal 19 2 3 4 4" xfId="12216"/>
    <cellStyle name="Normal 19 2 3 4 4 2" xfId="31731"/>
    <cellStyle name="Normal 19 2 3 4 4 3" xfId="51624"/>
    <cellStyle name="Normal 19 2 3 4 5" xfId="21937"/>
    <cellStyle name="Normal 19 2 3 4 6" xfId="41696"/>
    <cellStyle name="Normal 19 2 3 5" xfId="3022"/>
    <cellStyle name="Normal 19 2 3 5 2" xfId="8459"/>
    <cellStyle name="Normal 19 2 3 5 2 2" xfId="18182"/>
    <cellStyle name="Normal 19 2 3 5 2 2 2" xfId="37695"/>
    <cellStyle name="Normal 19 2 3 5 2 2 3" xfId="57588"/>
    <cellStyle name="Normal 19 2 3 5 2 3" xfId="26398"/>
    <cellStyle name="Normal 19 2 3 5 2 4" xfId="46171"/>
    <cellStyle name="Normal 19 2 3 5 3" xfId="12876"/>
    <cellStyle name="Normal 19 2 3 5 3 2" xfId="32390"/>
    <cellStyle name="Normal 19 2 3 5 3 3" xfId="52283"/>
    <cellStyle name="Normal 19 2 3 5 4" xfId="23795"/>
    <cellStyle name="Normal 19 2 3 5 5" xfId="43561"/>
    <cellStyle name="Normal 19 2 3 6" xfId="5282"/>
    <cellStyle name="Normal 19 2 3 6 2" xfId="15022"/>
    <cellStyle name="Normal 19 2 3 6 2 2" xfId="34535"/>
    <cellStyle name="Normal 19 2 3 6 2 3" xfId="54428"/>
    <cellStyle name="Normal 19 2 3 6 3" xfId="27104"/>
    <cellStyle name="Normal 19 2 3 6 4" xfId="46990"/>
    <cellStyle name="Normal 19 2 3 7" xfId="10608"/>
    <cellStyle name="Normal 19 2 3 7 2" xfId="30123"/>
    <cellStyle name="Normal 19 2 3 7 3" xfId="50016"/>
    <cellStyle name="Normal 19 2 3 8" xfId="20329"/>
    <cellStyle name="Normal 19 2 3 9" xfId="39971"/>
    <cellStyle name="Normal 19 2 4" xfId="1371"/>
    <cellStyle name="Normal 19 2 4 2" xfId="3743"/>
    <cellStyle name="Normal 19 2 4 2 2" xfId="9180"/>
    <cellStyle name="Normal 19 2 4 2 2 2" xfId="18903"/>
    <cellStyle name="Normal 19 2 4 2 2 2 2" xfId="38416"/>
    <cellStyle name="Normal 19 2 4 2 2 2 3" xfId="58309"/>
    <cellStyle name="Normal 19 2 4 2 2 3" xfId="25866"/>
    <cellStyle name="Normal 19 2 4 2 2 4" xfId="45636"/>
    <cellStyle name="Normal 19 2 4 2 3" xfId="13597"/>
    <cellStyle name="Normal 19 2 4 2 3 2" xfId="33111"/>
    <cellStyle name="Normal 19 2 4 2 3 3" xfId="53004"/>
    <cellStyle name="Normal 19 2 4 2 4" xfId="24516"/>
    <cellStyle name="Normal 19 2 4 2 5" xfId="44282"/>
    <cellStyle name="Normal 19 2 4 3" xfId="7506"/>
    <cellStyle name="Normal 19 2 4 3 2" xfId="17229"/>
    <cellStyle name="Normal 19 2 4 3 2 2" xfId="36742"/>
    <cellStyle name="Normal 19 2 4 3 2 3" xfId="56635"/>
    <cellStyle name="Normal 19 2 4 3 3" xfId="22792"/>
    <cellStyle name="Normal 19 2 4 3 4" xfId="42556"/>
    <cellStyle name="Normal 19 2 4 4" xfId="5470"/>
    <cellStyle name="Normal 19 2 4 4 2" xfId="15207"/>
    <cellStyle name="Normal 19 2 4 4 2 2" xfId="34720"/>
    <cellStyle name="Normal 19 2 4 4 2 3" xfId="54613"/>
    <cellStyle name="Normal 19 2 4 4 3" xfId="27290"/>
    <cellStyle name="Normal 19 2 4 4 4" xfId="47178"/>
    <cellStyle name="Normal 19 2 4 5" xfId="11329"/>
    <cellStyle name="Normal 19 2 4 5 2" xfId="30844"/>
    <cellStyle name="Normal 19 2 4 5 3" xfId="50737"/>
    <cellStyle name="Normal 19 2 4 6" xfId="21050"/>
    <cellStyle name="Normal 19 2 4 7" xfId="40705"/>
    <cellStyle name="Normal 19 2 5" xfId="820"/>
    <cellStyle name="Normal 19 2 5 2" xfId="3205"/>
    <cellStyle name="Normal 19 2 5 2 2" xfId="8642"/>
    <cellStyle name="Normal 19 2 5 2 2 2" xfId="18365"/>
    <cellStyle name="Normal 19 2 5 2 2 2 2" xfId="37878"/>
    <cellStyle name="Normal 19 2 5 2 2 2 3" xfId="57771"/>
    <cellStyle name="Normal 19 2 5 2 2 3" xfId="22306"/>
    <cellStyle name="Normal 19 2 5 2 2 4" xfId="42068"/>
    <cellStyle name="Normal 19 2 5 2 3" xfId="13059"/>
    <cellStyle name="Normal 19 2 5 2 3 2" xfId="32573"/>
    <cellStyle name="Normal 19 2 5 2 3 3" xfId="52466"/>
    <cellStyle name="Normal 19 2 5 2 4" xfId="23978"/>
    <cellStyle name="Normal 19 2 5 2 5" xfId="43744"/>
    <cellStyle name="Normal 19 2 5 3" xfId="7046"/>
    <cellStyle name="Normal 19 2 5 3 2" xfId="16782"/>
    <cellStyle name="Normal 19 2 5 3 2 2" xfId="36295"/>
    <cellStyle name="Normal 19 2 5 3 2 3" xfId="56188"/>
    <cellStyle name="Normal 19 2 5 3 3" xfId="26530"/>
    <cellStyle name="Normal 19 2 5 3 4" xfId="46303"/>
    <cellStyle name="Normal 19 2 5 4" xfId="6005"/>
    <cellStyle name="Normal 19 2 5 4 2" xfId="15742"/>
    <cellStyle name="Normal 19 2 5 4 2 2" xfId="35255"/>
    <cellStyle name="Normal 19 2 5 4 2 3" xfId="55148"/>
    <cellStyle name="Normal 19 2 5 4 3" xfId="27825"/>
    <cellStyle name="Normal 19 2 5 4 4" xfId="47713"/>
    <cellStyle name="Normal 19 2 5 5" xfId="10791"/>
    <cellStyle name="Normal 19 2 5 5 2" xfId="30306"/>
    <cellStyle name="Normal 19 2 5 5 3" xfId="50199"/>
    <cellStyle name="Normal 19 2 5 6" xfId="20512"/>
    <cellStyle name="Normal 19 2 5 7" xfId="40154"/>
    <cellStyle name="Normal 19 2 6" xfId="1968"/>
    <cellStyle name="Normal 19 2 6 2" xfId="4279"/>
    <cellStyle name="Normal 19 2 6 2 2" xfId="9715"/>
    <cellStyle name="Normal 19 2 6 2 2 2" xfId="19438"/>
    <cellStyle name="Normal 19 2 6 2 2 2 2" xfId="38951"/>
    <cellStyle name="Normal 19 2 6 2 2 2 3" xfId="58844"/>
    <cellStyle name="Normal 19 2 6 2 2 3" xfId="29164"/>
    <cellStyle name="Normal 19 2 6 2 2 4" xfId="49052"/>
    <cellStyle name="Normal 19 2 6 2 3" xfId="14132"/>
    <cellStyle name="Normal 19 2 6 2 3 2" xfId="33646"/>
    <cellStyle name="Normal 19 2 6 2 3 3" xfId="53539"/>
    <cellStyle name="Normal 19 2 6 2 4" xfId="25051"/>
    <cellStyle name="Normal 19 2 6 2 5" xfId="44818"/>
    <cellStyle name="Normal 19 2 6 3" xfId="6540"/>
    <cellStyle name="Normal 19 2 6 3 2" xfId="16277"/>
    <cellStyle name="Normal 19 2 6 3 2 2" xfId="35790"/>
    <cellStyle name="Normal 19 2 6 3 2 3" xfId="55683"/>
    <cellStyle name="Normal 19 2 6 3 3" xfId="28360"/>
    <cellStyle name="Normal 19 2 6 3 4" xfId="48248"/>
    <cellStyle name="Normal 19 2 6 4" xfId="11864"/>
    <cellStyle name="Normal 19 2 6 4 2" xfId="31379"/>
    <cellStyle name="Normal 19 2 6 4 3" xfId="51272"/>
    <cellStyle name="Normal 19 2 6 5" xfId="21585"/>
    <cellStyle name="Normal 19 2 6 6" xfId="41302"/>
    <cellStyle name="Normal 19 2 7" xfId="2670"/>
    <cellStyle name="Normal 19 2 7 2" xfId="8107"/>
    <cellStyle name="Normal 19 2 7 2 2" xfId="17830"/>
    <cellStyle name="Normal 19 2 7 2 2 2" xfId="37343"/>
    <cellStyle name="Normal 19 2 7 2 2 3" xfId="57236"/>
    <cellStyle name="Normal 19 2 7 2 3" xfId="22259"/>
    <cellStyle name="Normal 19 2 7 2 4" xfId="42020"/>
    <cellStyle name="Normal 19 2 7 3" xfId="12524"/>
    <cellStyle name="Normal 19 2 7 3 2" xfId="32038"/>
    <cellStyle name="Normal 19 2 7 3 3" xfId="51931"/>
    <cellStyle name="Normal 19 2 7 4" xfId="23443"/>
    <cellStyle name="Normal 19 2 7 5" xfId="43209"/>
    <cellStyle name="Normal 19 2 8" xfId="4888"/>
    <cellStyle name="Normal 19 2 8 2" xfId="14670"/>
    <cellStyle name="Normal 19 2 8 2 2" xfId="34183"/>
    <cellStyle name="Normal 19 2 8 2 3" xfId="54076"/>
    <cellStyle name="Normal 19 2 8 3" xfId="26752"/>
    <cellStyle name="Normal 19 2 8 4" xfId="46596"/>
    <cellStyle name="Normal 19 2 9" xfId="10256"/>
    <cellStyle name="Normal 19 2 9 2" xfId="29771"/>
    <cellStyle name="Normal 19 2 9 3" xfId="49664"/>
    <cellStyle name="Normal 19 3" xfId="312"/>
    <cellStyle name="Normal 19 3 2" xfId="1398"/>
    <cellStyle name="Normal 19 3 2 2" xfId="3770"/>
    <cellStyle name="Normal 19 3 2 2 2" xfId="9207"/>
    <cellStyle name="Normal 19 3 2 2 2 2" xfId="18930"/>
    <cellStyle name="Normal 19 3 2 2 2 2 2" xfId="38443"/>
    <cellStyle name="Normal 19 3 2 2 2 2 3" xfId="58336"/>
    <cellStyle name="Normal 19 3 2 2 2 3" xfId="22104"/>
    <cellStyle name="Normal 19 3 2 2 2 4" xfId="41864"/>
    <cellStyle name="Normal 19 3 2 2 3" xfId="13624"/>
    <cellStyle name="Normal 19 3 2 2 3 2" xfId="33138"/>
    <cellStyle name="Normal 19 3 2 2 3 3" xfId="53031"/>
    <cellStyle name="Normal 19 3 2 2 4" xfId="24543"/>
    <cellStyle name="Normal 19 3 2 2 5" xfId="44309"/>
    <cellStyle name="Normal 19 3 2 3" xfId="7530"/>
    <cellStyle name="Normal 19 3 2 3 2" xfId="17253"/>
    <cellStyle name="Normal 19 3 2 3 2 2" xfId="36766"/>
    <cellStyle name="Normal 19 3 2 3 2 3" xfId="56659"/>
    <cellStyle name="Normal 19 3 2 3 3" xfId="25918"/>
    <cellStyle name="Normal 19 3 2 3 4" xfId="45688"/>
    <cellStyle name="Normal 19 3 2 4" xfId="5497"/>
    <cellStyle name="Normal 19 3 2 4 2" xfId="15234"/>
    <cellStyle name="Normal 19 3 2 4 2 2" xfId="34747"/>
    <cellStyle name="Normal 19 3 2 4 2 3" xfId="54640"/>
    <cellStyle name="Normal 19 3 2 4 3" xfId="27317"/>
    <cellStyle name="Normal 19 3 2 4 4" xfId="47205"/>
    <cellStyle name="Normal 19 3 2 5" xfId="11356"/>
    <cellStyle name="Normal 19 3 2 5 2" xfId="30871"/>
    <cellStyle name="Normal 19 3 2 5 3" xfId="50764"/>
    <cellStyle name="Normal 19 3 2 6" xfId="21077"/>
    <cellStyle name="Normal 19 3 2 7" xfId="40732"/>
    <cellStyle name="Normal 19 3 3" xfId="847"/>
    <cellStyle name="Normal 19 3 3 2" xfId="3232"/>
    <cellStyle name="Normal 19 3 3 2 2" xfId="8669"/>
    <cellStyle name="Normal 19 3 3 2 2 2" xfId="18392"/>
    <cellStyle name="Normal 19 3 3 2 2 2 2" xfId="37905"/>
    <cellStyle name="Normal 19 3 3 2 2 2 3" xfId="57798"/>
    <cellStyle name="Normal 19 3 3 2 2 3" xfId="25795"/>
    <cellStyle name="Normal 19 3 3 2 2 4" xfId="45564"/>
    <cellStyle name="Normal 19 3 3 2 3" xfId="13086"/>
    <cellStyle name="Normal 19 3 3 2 3 2" xfId="32600"/>
    <cellStyle name="Normal 19 3 3 2 3 3" xfId="52493"/>
    <cellStyle name="Normal 19 3 3 2 4" xfId="24005"/>
    <cellStyle name="Normal 19 3 3 2 5" xfId="43771"/>
    <cellStyle name="Normal 19 3 3 3" xfId="7070"/>
    <cellStyle name="Normal 19 3 3 3 2" xfId="16806"/>
    <cellStyle name="Normal 19 3 3 3 2 2" xfId="36319"/>
    <cellStyle name="Normal 19 3 3 3 2 3" xfId="56212"/>
    <cellStyle name="Normal 19 3 3 3 3" xfId="25798"/>
    <cellStyle name="Normal 19 3 3 3 4" xfId="45567"/>
    <cellStyle name="Normal 19 3 3 4" xfId="6032"/>
    <cellStyle name="Normal 19 3 3 4 2" xfId="15769"/>
    <cellStyle name="Normal 19 3 3 4 2 2" xfId="35282"/>
    <cellStyle name="Normal 19 3 3 4 2 3" xfId="55175"/>
    <cellStyle name="Normal 19 3 3 4 3" xfId="27852"/>
    <cellStyle name="Normal 19 3 3 4 4" xfId="47740"/>
    <cellStyle name="Normal 19 3 3 5" xfId="10818"/>
    <cellStyle name="Normal 19 3 3 5 2" xfId="30333"/>
    <cellStyle name="Normal 19 3 3 5 3" xfId="50226"/>
    <cellStyle name="Normal 19 3 3 6" xfId="20539"/>
    <cellStyle name="Normal 19 3 3 7" xfId="40181"/>
    <cellStyle name="Normal 19 3 4" xfId="2037"/>
    <cellStyle name="Normal 19 3 4 2" xfId="4306"/>
    <cellStyle name="Normal 19 3 4 2 2" xfId="9742"/>
    <cellStyle name="Normal 19 3 4 2 2 2" xfId="19465"/>
    <cellStyle name="Normal 19 3 4 2 2 2 2" xfId="38978"/>
    <cellStyle name="Normal 19 3 4 2 2 2 3" xfId="58871"/>
    <cellStyle name="Normal 19 3 4 2 2 3" xfId="29191"/>
    <cellStyle name="Normal 19 3 4 2 2 4" xfId="49079"/>
    <cellStyle name="Normal 19 3 4 2 3" xfId="14159"/>
    <cellStyle name="Normal 19 3 4 2 3 2" xfId="33673"/>
    <cellStyle name="Normal 19 3 4 2 3 3" xfId="53566"/>
    <cellStyle name="Normal 19 3 4 2 4" xfId="25078"/>
    <cellStyle name="Normal 19 3 4 2 5" xfId="44845"/>
    <cellStyle name="Normal 19 3 4 3" xfId="6567"/>
    <cellStyle name="Normal 19 3 4 3 2" xfId="16304"/>
    <cellStyle name="Normal 19 3 4 3 2 2" xfId="35817"/>
    <cellStyle name="Normal 19 3 4 3 2 3" xfId="55710"/>
    <cellStyle name="Normal 19 3 4 3 3" xfId="28387"/>
    <cellStyle name="Normal 19 3 4 3 4" xfId="48275"/>
    <cellStyle name="Normal 19 3 4 4" xfId="11891"/>
    <cellStyle name="Normal 19 3 4 4 2" xfId="31406"/>
    <cellStyle name="Normal 19 3 4 4 3" xfId="51299"/>
    <cellStyle name="Normal 19 3 4 5" xfId="21612"/>
    <cellStyle name="Normal 19 3 4 6" xfId="41371"/>
    <cellStyle name="Normal 19 3 5" xfId="2697"/>
    <cellStyle name="Normal 19 3 5 2" xfId="8134"/>
    <cellStyle name="Normal 19 3 5 2 2" xfId="17857"/>
    <cellStyle name="Normal 19 3 5 2 2 2" xfId="37370"/>
    <cellStyle name="Normal 19 3 5 2 2 3" xfId="57263"/>
    <cellStyle name="Normal 19 3 5 2 3" xfId="26095"/>
    <cellStyle name="Normal 19 3 5 2 4" xfId="45866"/>
    <cellStyle name="Normal 19 3 5 3" xfId="12551"/>
    <cellStyle name="Normal 19 3 5 3 2" xfId="32065"/>
    <cellStyle name="Normal 19 3 5 3 3" xfId="51958"/>
    <cellStyle name="Normal 19 3 5 4" xfId="23470"/>
    <cellStyle name="Normal 19 3 5 5" xfId="43236"/>
    <cellStyle name="Normal 19 3 6" xfId="4957"/>
    <cellStyle name="Normal 19 3 6 2" xfId="14697"/>
    <cellStyle name="Normal 19 3 6 2 2" xfId="34210"/>
    <cellStyle name="Normal 19 3 6 2 3" xfId="54103"/>
    <cellStyle name="Normal 19 3 6 3" xfId="26779"/>
    <cellStyle name="Normal 19 3 6 4" xfId="46665"/>
    <cellStyle name="Normal 19 3 7" xfId="10283"/>
    <cellStyle name="Normal 19 3 7 2" xfId="29798"/>
    <cellStyle name="Normal 19 3 7 3" xfId="49691"/>
    <cellStyle name="Normal 19 3 8" xfId="20004"/>
    <cellStyle name="Normal 19 3 9" xfId="39646"/>
    <cellStyle name="Normal 19 4" xfId="488"/>
    <cellStyle name="Normal 19 4 2" xfId="1574"/>
    <cellStyle name="Normal 19 4 2 2" xfId="3946"/>
    <cellStyle name="Normal 19 4 2 2 2" xfId="9383"/>
    <cellStyle name="Normal 19 4 2 2 2 2" xfId="19106"/>
    <cellStyle name="Normal 19 4 2 2 2 2 2" xfId="38619"/>
    <cellStyle name="Normal 19 4 2 2 2 2 3" xfId="58512"/>
    <cellStyle name="Normal 19 4 2 2 2 3" xfId="22343"/>
    <cellStyle name="Normal 19 4 2 2 2 4" xfId="42105"/>
    <cellStyle name="Normal 19 4 2 2 3" xfId="13800"/>
    <cellStyle name="Normal 19 4 2 2 3 2" xfId="33314"/>
    <cellStyle name="Normal 19 4 2 2 3 3" xfId="53207"/>
    <cellStyle name="Normal 19 4 2 2 4" xfId="24719"/>
    <cellStyle name="Normal 19 4 2 2 5" xfId="44485"/>
    <cellStyle name="Normal 19 4 2 3" xfId="7677"/>
    <cellStyle name="Normal 19 4 2 3 2" xfId="17400"/>
    <cellStyle name="Normal 19 4 2 3 2 2" xfId="36913"/>
    <cellStyle name="Normal 19 4 2 3 2 3" xfId="56806"/>
    <cellStyle name="Normal 19 4 2 3 3" xfId="22891"/>
    <cellStyle name="Normal 19 4 2 3 4" xfId="42656"/>
    <cellStyle name="Normal 19 4 2 4" xfId="5673"/>
    <cellStyle name="Normal 19 4 2 4 2" xfId="15410"/>
    <cellStyle name="Normal 19 4 2 4 2 2" xfId="34923"/>
    <cellStyle name="Normal 19 4 2 4 2 3" xfId="54816"/>
    <cellStyle name="Normal 19 4 2 4 3" xfId="27493"/>
    <cellStyle name="Normal 19 4 2 4 4" xfId="47381"/>
    <cellStyle name="Normal 19 4 2 5" xfId="11532"/>
    <cellStyle name="Normal 19 4 2 5 2" xfId="31047"/>
    <cellStyle name="Normal 19 4 2 5 3" xfId="50940"/>
    <cellStyle name="Normal 19 4 2 6" xfId="21253"/>
    <cellStyle name="Normal 19 4 2 7" xfId="40908"/>
    <cellStyle name="Normal 19 4 3" xfId="1023"/>
    <cellStyle name="Normal 19 4 3 2" xfId="3408"/>
    <cellStyle name="Normal 19 4 3 2 2" xfId="8845"/>
    <cellStyle name="Normal 19 4 3 2 2 2" xfId="18568"/>
    <cellStyle name="Normal 19 4 3 2 2 2 2" xfId="38081"/>
    <cellStyle name="Normal 19 4 3 2 2 2 3" xfId="57974"/>
    <cellStyle name="Normal 19 4 3 2 2 3" xfId="22491"/>
    <cellStyle name="Normal 19 4 3 2 2 4" xfId="42254"/>
    <cellStyle name="Normal 19 4 3 2 3" xfId="13262"/>
    <cellStyle name="Normal 19 4 3 2 3 2" xfId="32776"/>
    <cellStyle name="Normal 19 4 3 2 3 3" xfId="52669"/>
    <cellStyle name="Normal 19 4 3 2 4" xfId="24181"/>
    <cellStyle name="Normal 19 4 3 2 5" xfId="43947"/>
    <cellStyle name="Normal 19 4 3 3" xfId="7217"/>
    <cellStyle name="Normal 19 4 3 3 2" xfId="16953"/>
    <cellStyle name="Normal 19 4 3 3 2 2" xfId="36466"/>
    <cellStyle name="Normal 19 4 3 3 2 3" xfId="56359"/>
    <cellStyle name="Normal 19 4 3 3 3" xfId="26117"/>
    <cellStyle name="Normal 19 4 3 3 4" xfId="45888"/>
    <cellStyle name="Normal 19 4 3 4" xfId="6208"/>
    <cellStyle name="Normal 19 4 3 4 2" xfId="15945"/>
    <cellStyle name="Normal 19 4 3 4 2 2" xfId="35458"/>
    <cellStyle name="Normal 19 4 3 4 2 3" xfId="55351"/>
    <cellStyle name="Normal 19 4 3 4 3" xfId="28028"/>
    <cellStyle name="Normal 19 4 3 4 4" xfId="47916"/>
    <cellStyle name="Normal 19 4 3 5" xfId="10994"/>
    <cellStyle name="Normal 19 4 3 5 2" xfId="30509"/>
    <cellStyle name="Normal 19 4 3 5 3" xfId="50402"/>
    <cellStyle name="Normal 19 4 3 6" xfId="20715"/>
    <cellStyle name="Normal 19 4 3 7" xfId="40357"/>
    <cellStyle name="Normal 19 4 4" xfId="2213"/>
    <cellStyle name="Normal 19 4 4 2" xfId="4482"/>
    <cellStyle name="Normal 19 4 4 2 2" xfId="9918"/>
    <cellStyle name="Normal 19 4 4 2 2 2" xfId="19641"/>
    <cellStyle name="Normal 19 4 4 2 2 2 2" xfId="39154"/>
    <cellStyle name="Normal 19 4 4 2 2 2 3" xfId="59047"/>
    <cellStyle name="Normal 19 4 4 2 2 3" xfId="29367"/>
    <cellStyle name="Normal 19 4 4 2 2 4" xfId="49255"/>
    <cellStyle name="Normal 19 4 4 2 3" xfId="14335"/>
    <cellStyle name="Normal 19 4 4 2 3 2" xfId="33849"/>
    <cellStyle name="Normal 19 4 4 2 3 3" xfId="53742"/>
    <cellStyle name="Normal 19 4 4 2 4" xfId="25254"/>
    <cellStyle name="Normal 19 4 4 2 5" xfId="45021"/>
    <cellStyle name="Normal 19 4 4 3" xfId="6743"/>
    <cellStyle name="Normal 19 4 4 3 2" xfId="16480"/>
    <cellStyle name="Normal 19 4 4 3 2 2" xfId="35993"/>
    <cellStyle name="Normal 19 4 4 3 2 3" xfId="55886"/>
    <cellStyle name="Normal 19 4 4 3 3" xfId="28563"/>
    <cellStyle name="Normal 19 4 4 3 4" xfId="48451"/>
    <cellStyle name="Normal 19 4 4 4" xfId="12067"/>
    <cellStyle name="Normal 19 4 4 4 2" xfId="31582"/>
    <cellStyle name="Normal 19 4 4 4 3" xfId="51475"/>
    <cellStyle name="Normal 19 4 4 5" xfId="21788"/>
    <cellStyle name="Normal 19 4 4 6" xfId="41547"/>
    <cellStyle name="Normal 19 4 5" xfId="2873"/>
    <cellStyle name="Normal 19 4 5 2" xfId="8310"/>
    <cellStyle name="Normal 19 4 5 2 2" xfId="18033"/>
    <cellStyle name="Normal 19 4 5 2 2 2" xfId="37546"/>
    <cellStyle name="Normal 19 4 5 2 2 3" xfId="57439"/>
    <cellStyle name="Normal 19 4 5 2 3" xfId="22689"/>
    <cellStyle name="Normal 19 4 5 2 4" xfId="42453"/>
    <cellStyle name="Normal 19 4 5 3" xfId="12727"/>
    <cellStyle name="Normal 19 4 5 3 2" xfId="32241"/>
    <cellStyle name="Normal 19 4 5 3 3" xfId="52134"/>
    <cellStyle name="Normal 19 4 5 4" xfId="23646"/>
    <cellStyle name="Normal 19 4 5 5" xfId="43412"/>
    <cellStyle name="Normal 19 4 6" xfId="5133"/>
    <cellStyle name="Normal 19 4 6 2" xfId="14873"/>
    <cellStyle name="Normal 19 4 6 2 2" xfId="34386"/>
    <cellStyle name="Normal 19 4 6 2 3" xfId="54279"/>
    <cellStyle name="Normal 19 4 6 3" xfId="26955"/>
    <cellStyle name="Normal 19 4 6 4" xfId="46841"/>
    <cellStyle name="Normal 19 4 7" xfId="10459"/>
    <cellStyle name="Normal 19 4 7 2" xfId="29974"/>
    <cellStyle name="Normal 19 4 7 3" xfId="49867"/>
    <cellStyle name="Normal 19 4 8" xfId="20180"/>
    <cellStyle name="Normal 19 4 9" xfId="39822"/>
    <cellStyle name="Normal 19 5" xfId="1222"/>
    <cellStyle name="Normal 19 5 2" xfId="3594"/>
    <cellStyle name="Normal 19 5 2 2" xfId="9031"/>
    <cellStyle name="Normal 19 5 2 2 2" xfId="18754"/>
    <cellStyle name="Normal 19 5 2 2 2 2" xfId="38267"/>
    <cellStyle name="Normal 19 5 2 2 2 3" xfId="58160"/>
    <cellStyle name="Normal 19 5 2 2 3" xfId="26280"/>
    <cellStyle name="Normal 19 5 2 2 4" xfId="46052"/>
    <cellStyle name="Normal 19 5 2 3" xfId="13448"/>
    <cellStyle name="Normal 19 5 2 3 2" xfId="32962"/>
    <cellStyle name="Normal 19 5 2 3 3" xfId="52855"/>
    <cellStyle name="Normal 19 5 2 4" xfId="24367"/>
    <cellStyle name="Normal 19 5 2 5" xfId="44133"/>
    <cellStyle name="Normal 19 5 3" xfId="7383"/>
    <cellStyle name="Normal 19 5 3 2" xfId="17106"/>
    <cellStyle name="Normal 19 5 3 2 2" xfId="36619"/>
    <cellStyle name="Normal 19 5 3 2 3" xfId="56512"/>
    <cellStyle name="Normal 19 5 3 3" xfId="22583"/>
    <cellStyle name="Normal 19 5 3 4" xfId="42346"/>
    <cellStyle name="Normal 19 5 4" xfId="5321"/>
    <cellStyle name="Normal 19 5 4 2" xfId="15058"/>
    <cellStyle name="Normal 19 5 4 2 2" xfId="34571"/>
    <cellStyle name="Normal 19 5 4 2 3" xfId="54464"/>
    <cellStyle name="Normal 19 5 4 3" xfId="27141"/>
    <cellStyle name="Normal 19 5 4 4" xfId="47029"/>
    <cellStyle name="Normal 19 5 5" xfId="11180"/>
    <cellStyle name="Normal 19 5 5 2" xfId="30695"/>
    <cellStyle name="Normal 19 5 5 3" xfId="50588"/>
    <cellStyle name="Normal 19 5 6" xfId="20901"/>
    <cellStyle name="Normal 19 5 7" xfId="40556"/>
    <cellStyle name="Normal 19 6" xfId="671"/>
    <cellStyle name="Normal 19 6 2" xfId="3056"/>
    <cellStyle name="Normal 19 6 2 2" xfId="8493"/>
    <cellStyle name="Normal 19 6 2 2 2" xfId="18216"/>
    <cellStyle name="Normal 19 6 2 2 2 2" xfId="37729"/>
    <cellStyle name="Normal 19 6 2 2 2 3" xfId="57622"/>
    <cellStyle name="Normal 19 6 2 2 3" xfId="25868"/>
    <cellStyle name="Normal 19 6 2 2 4" xfId="45638"/>
    <cellStyle name="Normal 19 6 2 3" xfId="12910"/>
    <cellStyle name="Normal 19 6 2 3 2" xfId="32424"/>
    <cellStyle name="Normal 19 6 2 3 3" xfId="52317"/>
    <cellStyle name="Normal 19 6 2 4" xfId="23829"/>
    <cellStyle name="Normal 19 6 2 5" xfId="43595"/>
    <cellStyle name="Normal 19 6 3" xfId="6923"/>
    <cellStyle name="Normal 19 6 3 2" xfId="16659"/>
    <cellStyle name="Normal 19 6 3 2 2" xfId="36172"/>
    <cellStyle name="Normal 19 6 3 2 3" xfId="56065"/>
    <cellStyle name="Normal 19 6 3 3" xfId="22385"/>
    <cellStyle name="Normal 19 6 3 4" xfId="42147"/>
    <cellStyle name="Normal 19 6 4" xfId="5856"/>
    <cellStyle name="Normal 19 6 4 2" xfId="15593"/>
    <cellStyle name="Normal 19 6 4 2 2" xfId="35106"/>
    <cellStyle name="Normal 19 6 4 2 3" xfId="54999"/>
    <cellStyle name="Normal 19 6 4 3" xfId="27676"/>
    <cellStyle name="Normal 19 6 4 4" xfId="47564"/>
    <cellStyle name="Normal 19 6 5" xfId="10642"/>
    <cellStyle name="Normal 19 6 5 2" xfId="30157"/>
    <cellStyle name="Normal 19 6 5 3" xfId="50050"/>
    <cellStyle name="Normal 19 6 6" xfId="20363"/>
    <cellStyle name="Normal 19 6 7" xfId="40005"/>
    <cellStyle name="Normal 19 7" xfId="1819"/>
    <cellStyle name="Normal 19 7 2" xfId="4130"/>
    <cellStyle name="Normal 19 7 2 2" xfId="9566"/>
    <cellStyle name="Normal 19 7 2 2 2" xfId="19289"/>
    <cellStyle name="Normal 19 7 2 2 2 2" xfId="38802"/>
    <cellStyle name="Normal 19 7 2 2 2 3" xfId="58695"/>
    <cellStyle name="Normal 19 7 2 2 3" xfId="29015"/>
    <cellStyle name="Normal 19 7 2 2 4" xfId="48903"/>
    <cellStyle name="Normal 19 7 2 3" xfId="13983"/>
    <cellStyle name="Normal 19 7 2 3 2" xfId="33497"/>
    <cellStyle name="Normal 19 7 2 3 3" xfId="53390"/>
    <cellStyle name="Normal 19 7 2 4" xfId="24902"/>
    <cellStyle name="Normal 19 7 2 5" xfId="44669"/>
    <cellStyle name="Normal 19 7 3" xfId="6391"/>
    <cellStyle name="Normal 19 7 3 2" xfId="16128"/>
    <cellStyle name="Normal 19 7 3 2 2" xfId="35641"/>
    <cellStyle name="Normal 19 7 3 2 3" xfId="55534"/>
    <cellStyle name="Normal 19 7 3 3" xfId="28211"/>
    <cellStyle name="Normal 19 7 3 4" xfId="48099"/>
    <cellStyle name="Normal 19 7 4" xfId="11715"/>
    <cellStyle name="Normal 19 7 4 2" xfId="31230"/>
    <cellStyle name="Normal 19 7 4 3" xfId="51123"/>
    <cellStyle name="Normal 19 7 5" xfId="21436"/>
    <cellStyle name="Normal 19 7 6" xfId="41153"/>
    <cellStyle name="Normal 19 8" xfId="2382"/>
    <cellStyle name="Normal 19 8 2" xfId="7819"/>
    <cellStyle name="Normal 19 8 2 2" xfId="17542"/>
    <cellStyle name="Normal 19 8 2 2 2" xfId="37055"/>
    <cellStyle name="Normal 19 8 2 2 3" xfId="56948"/>
    <cellStyle name="Normal 19 8 2 3" xfId="25512"/>
    <cellStyle name="Normal 19 8 2 4" xfId="45279"/>
    <cellStyle name="Normal 19 8 3" xfId="12236"/>
    <cellStyle name="Normal 19 8 3 2" xfId="31750"/>
    <cellStyle name="Normal 19 8 3 3" xfId="51643"/>
    <cellStyle name="Normal 19 8 4" xfId="23155"/>
    <cellStyle name="Normal 19 8 5" xfId="42921"/>
    <cellStyle name="Normal 19 9" xfId="2521"/>
    <cellStyle name="Normal 19 9 2" xfId="7958"/>
    <cellStyle name="Normal 19 9 2 2" xfId="17681"/>
    <cellStyle name="Normal 19 9 2 2 2" xfId="37194"/>
    <cellStyle name="Normal 19 9 2 2 3" xfId="57087"/>
    <cellStyle name="Normal 19 9 2 3" xfId="22758"/>
    <cellStyle name="Normal 19 9 2 4" xfId="42522"/>
    <cellStyle name="Normal 19 9 3" xfId="12375"/>
    <cellStyle name="Normal 19 9 3 2" xfId="31889"/>
    <cellStyle name="Normal 19 9 3 3" xfId="51782"/>
    <cellStyle name="Normal 19 9 4" xfId="23294"/>
    <cellStyle name="Normal 19 9 5" xfId="43060"/>
    <cellStyle name="Normal 2" xfId="1"/>
    <cellStyle name="Normal 2 10" xfId="642"/>
    <cellStyle name="Normal 2 10 2" xfId="3027"/>
    <cellStyle name="Normal 2 10 2 2" xfId="8464"/>
    <cellStyle name="Normal 2 10 2 2 2" xfId="18187"/>
    <cellStyle name="Normal 2 10 2 2 2 2" xfId="37700"/>
    <cellStyle name="Normal 2 10 2 2 2 3" xfId="57593"/>
    <cellStyle name="Normal 2 10 2 2 3" xfId="25473"/>
    <cellStyle name="Normal 2 10 2 2 4" xfId="45240"/>
    <cellStyle name="Normal 2 10 2 3" xfId="12881"/>
    <cellStyle name="Normal 2 10 2 3 2" xfId="32395"/>
    <cellStyle name="Normal 2 10 2 3 3" xfId="52288"/>
    <cellStyle name="Normal 2 10 2 4" xfId="23800"/>
    <cellStyle name="Normal 2 10 2 5" xfId="43566"/>
    <cellStyle name="Normal 2 10 3" xfId="6898"/>
    <cellStyle name="Normal 2 10 3 2" xfId="16634"/>
    <cellStyle name="Normal 2 10 3 2 2" xfId="36147"/>
    <cellStyle name="Normal 2 10 3 2 3" xfId="56040"/>
    <cellStyle name="Normal 2 10 3 3" xfId="22782"/>
    <cellStyle name="Normal 2 10 3 4" xfId="42546"/>
    <cellStyle name="Normal 2 10 4" xfId="5827"/>
    <cellStyle name="Normal 2 10 4 2" xfId="15564"/>
    <cellStyle name="Normal 2 10 4 2 2" xfId="35077"/>
    <cellStyle name="Normal 2 10 4 2 3" xfId="54970"/>
    <cellStyle name="Normal 2 10 4 3" xfId="27647"/>
    <cellStyle name="Normal 2 10 4 4" xfId="47535"/>
    <cellStyle name="Normal 2 10 5" xfId="10613"/>
    <cellStyle name="Normal 2 10 5 2" xfId="30128"/>
    <cellStyle name="Normal 2 10 5 3" xfId="50021"/>
    <cellStyle name="Normal 2 10 6" xfId="20334"/>
    <cellStyle name="Normal 2 10 7" xfId="39976"/>
    <cellStyle name="Normal 2 11" xfId="1729"/>
    <cellStyle name="Normal 2 11 2" xfId="4101"/>
    <cellStyle name="Normal 2 11 2 2" xfId="9537"/>
    <cellStyle name="Normal 2 11 2 2 2" xfId="19260"/>
    <cellStyle name="Normal 2 11 2 2 2 2" xfId="38773"/>
    <cellStyle name="Normal 2 11 2 2 2 3" xfId="58666"/>
    <cellStyle name="Normal 2 11 2 2 3" xfId="28986"/>
    <cellStyle name="Normal 2 11 2 2 4" xfId="48874"/>
    <cellStyle name="Normal 2 11 2 3" xfId="13954"/>
    <cellStyle name="Normal 2 11 2 3 2" xfId="33468"/>
    <cellStyle name="Normal 2 11 2 3 3" xfId="53361"/>
    <cellStyle name="Normal 2 11 2 4" xfId="24873"/>
    <cellStyle name="Normal 2 11 2 5" xfId="44640"/>
    <cellStyle name="Normal 2 11 3" xfId="6362"/>
    <cellStyle name="Normal 2 11 3 2" xfId="16099"/>
    <cellStyle name="Normal 2 11 3 2 2" xfId="35612"/>
    <cellStyle name="Normal 2 11 3 2 3" xfId="55505"/>
    <cellStyle name="Normal 2 11 3 3" xfId="28182"/>
    <cellStyle name="Normal 2 11 3 4" xfId="48070"/>
    <cellStyle name="Normal 2 11 4" xfId="11686"/>
    <cellStyle name="Normal 2 11 4 2" xfId="31201"/>
    <cellStyle name="Normal 2 11 4 3" xfId="51094"/>
    <cellStyle name="Normal 2 11 5" xfId="21407"/>
    <cellStyle name="Normal 2 11 6" xfId="41063"/>
    <cellStyle name="Normal 2 12" xfId="2492"/>
    <cellStyle name="Normal 2 12 2" xfId="7929"/>
    <cellStyle name="Normal 2 12 2 2" xfId="17652"/>
    <cellStyle name="Normal 2 12 2 2 2" xfId="37165"/>
    <cellStyle name="Normal 2 12 2 2 3" xfId="57058"/>
    <cellStyle name="Normal 2 12 2 3" xfId="25460"/>
    <cellStyle name="Normal 2 12 2 4" xfId="45227"/>
    <cellStyle name="Normal 2 12 3" xfId="12346"/>
    <cellStyle name="Normal 2 12 3 2" xfId="31860"/>
    <cellStyle name="Normal 2 12 3 3" xfId="51753"/>
    <cellStyle name="Normal 2 12 4" xfId="23265"/>
    <cellStyle name="Normal 2 12 5" xfId="43031"/>
    <cellStyle name="Normal 2 13" xfId="4638"/>
    <cellStyle name="Normal 2 13 2" xfId="14490"/>
    <cellStyle name="Normal 2 13 2 2" xfId="34003"/>
    <cellStyle name="Normal 2 13 2 3" xfId="53896"/>
    <cellStyle name="Normal 2 13 3" xfId="26572"/>
    <cellStyle name="Normal 2 13 4" xfId="46346"/>
    <cellStyle name="Normal 2 14" xfId="10078"/>
    <cellStyle name="Normal 2 14 2" xfId="29593"/>
    <cellStyle name="Normal 2 14 3" xfId="49486"/>
    <cellStyle name="Normal 2 15" xfId="19799"/>
    <cellStyle name="Normal 2 16" xfId="39338"/>
    <cellStyle name="Normal 2 17" xfId="4"/>
    <cellStyle name="Normal 2 2" xfId="5"/>
    <cellStyle name="Normal 2 2 10" xfId="1730"/>
    <cellStyle name="Normal 2 2 10 2" xfId="4102"/>
    <cellStyle name="Normal 2 2 10 2 2" xfId="9538"/>
    <cellStyle name="Normal 2 2 10 2 2 2" xfId="19261"/>
    <cellStyle name="Normal 2 2 10 2 2 2 2" xfId="38774"/>
    <cellStyle name="Normal 2 2 10 2 2 2 3" xfId="58667"/>
    <cellStyle name="Normal 2 2 10 2 2 3" xfId="28987"/>
    <cellStyle name="Normal 2 2 10 2 2 4" xfId="48875"/>
    <cellStyle name="Normal 2 2 10 2 3" xfId="13955"/>
    <cellStyle name="Normal 2 2 10 2 3 2" xfId="33469"/>
    <cellStyle name="Normal 2 2 10 2 3 3" xfId="53362"/>
    <cellStyle name="Normal 2 2 10 2 4" xfId="24874"/>
    <cellStyle name="Normal 2 2 10 2 5" xfId="44641"/>
    <cellStyle name="Normal 2 2 10 3" xfId="6363"/>
    <cellStyle name="Normal 2 2 10 3 2" xfId="16100"/>
    <cellStyle name="Normal 2 2 10 3 2 2" xfId="35613"/>
    <cellStyle name="Normal 2 2 10 3 2 3" xfId="55506"/>
    <cellStyle name="Normal 2 2 10 3 3" xfId="28183"/>
    <cellStyle name="Normal 2 2 10 3 4" xfId="48071"/>
    <cellStyle name="Normal 2 2 10 4" xfId="11687"/>
    <cellStyle name="Normal 2 2 10 4 2" xfId="31202"/>
    <cellStyle name="Normal 2 2 10 4 3" xfId="51095"/>
    <cellStyle name="Normal 2 2 10 5" xfId="21408"/>
    <cellStyle name="Normal 2 2 10 6" xfId="41064"/>
    <cellStyle name="Normal 2 2 11" xfId="2493"/>
    <cellStyle name="Normal 2 2 11 2" xfId="7930"/>
    <cellStyle name="Normal 2 2 11 2 2" xfId="17653"/>
    <cellStyle name="Normal 2 2 11 2 2 2" xfId="37166"/>
    <cellStyle name="Normal 2 2 11 2 2 3" xfId="57059"/>
    <cellStyle name="Normal 2 2 11 2 3" xfId="26382"/>
    <cellStyle name="Normal 2 2 11 2 4" xfId="46155"/>
    <cellStyle name="Normal 2 2 11 3" xfId="12347"/>
    <cellStyle name="Normal 2 2 11 3 2" xfId="31861"/>
    <cellStyle name="Normal 2 2 11 3 3" xfId="51754"/>
    <cellStyle name="Normal 2 2 11 4" xfId="23266"/>
    <cellStyle name="Normal 2 2 11 5" xfId="43032"/>
    <cellStyle name="Normal 2 2 12" xfId="4639"/>
    <cellStyle name="Normal 2 2 12 2" xfId="14491"/>
    <cellStyle name="Normal 2 2 12 2 2" xfId="34004"/>
    <cellStyle name="Normal 2 2 12 2 3" xfId="53897"/>
    <cellStyle name="Normal 2 2 12 3" xfId="26573"/>
    <cellStyle name="Normal 2 2 12 4" xfId="46347"/>
    <cellStyle name="Normal 2 2 13" xfId="10079"/>
    <cellStyle name="Normal 2 2 13 2" xfId="29594"/>
    <cellStyle name="Normal 2 2 13 3" xfId="49487"/>
    <cellStyle name="Normal 2 2 14" xfId="19800"/>
    <cellStyle name="Normal 2 2 15" xfId="39339"/>
    <cellStyle name="Normal 2 2 2" xfId="8"/>
    <cellStyle name="Normal 2 2 2 10" xfId="10081"/>
    <cellStyle name="Normal 2 2 2 10 2" xfId="29596"/>
    <cellStyle name="Normal 2 2 2 10 3" xfId="49489"/>
    <cellStyle name="Normal 2 2 2 11" xfId="19802"/>
    <cellStyle name="Normal 2 2 2 12" xfId="39342"/>
    <cellStyle name="Normal 2 2 2 2" xfId="23"/>
    <cellStyle name="Normal 2 2 2 2 2" xfId="1200"/>
    <cellStyle name="Normal 2 2 2 2 2 2" xfId="3575"/>
    <cellStyle name="Normal 2 2 2 2 2 2 2" xfId="9012"/>
    <cellStyle name="Normal 2 2 2 2 2 2 2 2" xfId="18735"/>
    <cellStyle name="Normal 2 2 2 2 2 2 2 2 2" xfId="38248"/>
    <cellStyle name="Normal 2 2 2 2 2 2 2 2 3" xfId="58141"/>
    <cellStyle name="Normal 2 2 2 2 2 2 2 3" xfId="22456"/>
    <cellStyle name="Normal 2 2 2 2 2 2 2 4" xfId="42218"/>
    <cellStyle name="Normal 2 2 2 2 2 2 3" xfId="13429"/>
    <cellStyle name="Normal 2 2 2 2 2 2 3 2" xfId="32943"/>
    <cellStyle name="Normal 2 2 2 2 2 2 3 3" xfId="52836"/>
    <cellStyle name="Normal 2 2 2 2 2 2 4" xfId="24348"/>
    <cellStyle name="Normal 2 2 2 2 2 2 5" xfId="44114"/>
    <cellStyle name="Normal 2 2 2 2 2 3" xfId="7363"/>
    <cellStyle name="Normal 2 2 2 2 2 3 2" xfId="17089"/>
    <cellStyle name="Normal 2 2 2 2 2 3 2 2" xfId="36602"/>
    <cellStyle name="Normal 2 2 2 2 2 3 2 3" xfId="56495"/>
    <cellStyle name="Normal 2 2 2 2 2 3 3" xfId="22485"/>
    <cellStyle name="Normal 2 2 2 2 2 3 4" xfId="42248"/>
    <cellStyle name="Normal 2 2 2 2 2 4" xfId="5303"/>
    <cellStyle name="Normal 2 2 2 2 2 4 2" xfId="15040"/>
    <cellStyle name="Normal 2 2 2 2 2 4 2 2" xfId="34553"/>
    <cellStyle name="Normal 2 2 2 2 2 4 2 3" xfId="54446"/>
    <cellStyle name="Normal 2 2 2 2 2 4 3" xfId="27123"/>
    <cellStyle name="Normal 2 2 2 2 2 4 4" xfId="47011"/>
    <cellStyle name="Normal 2 2 2 2 2 5" xfId="11161"/>
    <cellStyle name="Normal 2 2 2 2 2 5 2" xfId="30676"/>
    <cellStyle name="Normal 2 2 2 2 2 5 3" xfId="50569"/>
    <cellStyle name="Normal 2 2 2 2 2 6" xfId="20882"/>
    <cellStyle name="Normal 2 2 2 2 2 7" xfId="40534"/>
    <cellStyle name="Normal 2 2 2 2 3" xfId="652"/>
    <cellStyle name="Normal 2 2 2 2 3 2" xfId="3037"/>
    <cellStyle name="Normal 2 2 2 2 3 2 2" xfId="8474"/>
    <cellStyle name="Normal 2 2 2 2 3 2 2 2" xfId="18197"/>
    <cellStyle name="Normal 2 2 2 2 3 2 2 2 2" xfId="37710"/>
    <cellStyle name="Normal 2 2 2 2 3 2 2 2 3" xfId="57603"/>
    <cellStyle name="Normal 2 2 2 2 3 2 2 3" xfId="22579"/>
    <cellStyle name="Normal 2 2 2 2 3 2 2 4" xfId="42342"/>
    <cellStyle name="Normal 2 2 2 2 3 2 3" xfId="12891"/>
    <cellStyle name="Normal 2 2 2 2 3 2 3 2" xfId="32405"/>
    <cellStyle name="Normal 2 2 2 2 3 2 3 3" xfId="52298"/>
    <cellStyle name="Normal 2 2 2 2 3 2 4" xfId="23810"/>
    <cellStyle name="Normal 2 2 2 2 3 2 5" xfId="43576"/>
    <cellStyle name="Normal 2 2 2 2 3 3" xfId="6906"/>
    <cellStyle name="Normal 2 2 2 2 3 3 2" xfId="16642"/>
    <cellStyle name="Normal 2 2 2 2 3 3 2 2" xfId="36155"/>
    <cellStyle name="Normal 2 2 2 2 3 3 2 3" xfId="56048"/>
    <cellStyle name="Normal 2 2 2 2 3 3 3" xfId="22857"/>
    <cellStyle name="Normal 2 2 2 2 3 3 4" xfId="42622"/>
    <cellStyle name="Normal 2 2 2 2 3 4" xfId="5837"/>
    <cellStyle name="Normal 2 2 2 2 3 4 2" xfId="15574"/>
    <cellStyle name="Normal 2 2 2 2 3 4 2 2" xfId="35087"/>
    <cellStyle name="Normal 2 2 2 2 3 4 2 3" xfId="54980"/>
    <cellStyle name="Normal 2 2 2 2 3 4 3" xfId="27657"/>
    <cellStyle name="Normal 2 2 2 2 3 4 4" xfId="47545"/>
    <cellStyle name="Normal 2 2 2 2 3 5" xfId="10623"/>
    <cellStyle name="Normal 2 2 2 2 3 5 2" xfId="30138"/>
    <cellStyle name="Normal 2 2 2 2 3 5 3" xfId="50031"/>
    <cellStyle name="Normal 2 2 2 2 3 6" xfId="20344"/>
    <cellStyle name="Normal 2 2 2 2 3 7" xfId="39986"/>
    <cellStyle name="Normal 2 2 2 2 4" xfId="1748"/>
    <cellStyle name="Normal 2 2 2 2 4 2" xfId="4111"/>
    <cellStyle name="Normal 2 2 2 2 4 2 2" xfId="9547"/>
    <cellStyle name="Normal 2 2 2 2 4 2 2 2" xfId="19270"/>
    <cellStyle name="Normal 2 2 2 2 4 2 2 2 2" xfId="38783"/>
    <cellStyle name="Normal 2 2 2 2 4 2 2 2 3" xfId="58676"/>
    <cellStyle name="Normal 2 2 2 2 4 2 2 3" xfId="28996"/>
    <cellStyle name="Normal 2 2 2 2 4 2 2 4" xfId="48884"/>
    <cellStyle name="Normal 2 2 2 2 4 2 3" xfId="13964"/>
    <cellStyle name="Normal 2 2 2 2 4 2 3 2" xfId="33478"/>
    <cellStyle name="Normal 2 2 2 2 4 2 3 3" xfId="53371"/>
    <cellStyle name="Normal 2 2 2 2 4 2 4" xfId="24883"/>
    <cellStyle name="Normal 2 2 2 2 4 2 5" xfId="44650"/>
    <cellStyle name="Normal 2 2 2 2 4 3" xfId="6372"/>
    <cellStyle name="Normal 2 2 2 2 4 3 2" xfId="16109"/>
    <cellStyle name="Normal 2 2 2 2 4 3 2 2" xfId="35622"/>
    <cellStyle name="Normal 2 2 2 2 4 3 2 3" xfId="55515"/>
    <cellStyle name="Normal 2 2 2 2 4 3 3" xfId="28192"/>
    <cellStyle name="Normal 2 2 2 2 4 3 4" xfId="48080"/>
    <cellStyle name="Normal 2 2 2 2 4 4" xfId="11696"/>
    <cellStyle name="Normal 2 2 2 2 4 4 2" xfId="31211"/>
    <cellStyle name="Normal 2 2 2 2 4 4 3" xfId="51104"/>
    <cellStyle name="Normal 2 2 2 2 4 5" xfId="21417"/>
    <cellStyle name="Normal 2 2 2 2 4 6" xfId="41082"/>
    <cellStyle name="Normal 2 2 2 2 5" xfId="2502"/>
    <cellStyle name="Normal 2 2 2 2 5 2" xfId="7939"/>
    <cellStyle name="Normal 2 2 2 2 5 2 2" xfId="17662"/>
    <cellStyle name="Normal 2 2 2 2 5 2 2 2" xfId="37175"/>
    <cellStyle name="Normal 2 2 2 2 5 2 2 3" xfId="57068"/>
    <cellStyle name="Normal 2 2 2 2 5 2 3" xfId="22496"/>
    <cellStyle name="Normal 2 2 2 2 5 2 4" xfId="42259"/>
    <cellStyle name="Normal 2 2 2 2 5 3" xfId="12356"/>
    <cellStyle name="Normal 2 2 2 2 5 3 2" xfId="31870"/>
    <cellStyle name="Normal 2 2 2 2 5 3 3" xfId="51763"/>
    <cellStyle name="Normal 2 2 2 2 5 4" xfId="23275"/>
    <cellStyle name="Normal 2 2 2 2 5 5" xfId="43041"/>
    <cellStyle name="Normal 2 2 2 2 6" xfId="4668"/>
    <cellStyle name="Normal 2 2 2 2 6 2" xfId="14502"/>
    <cellStyle name="Normal 2 2 2 2 6 2 2" xfId="34015"/>
    <cellStyle name="Normal 2 2 2 2 6 2 3" xfId="53908"/>
    <cellStyle name="Normal 2 2 2 2 6 3" xfId="26584"/>
    <cellStyle name="Normal 2 2 2 2 6 4" xfId="46376"/>
    <cellStyle name="Normal 2 2 2 2 7" xfId="10088"/>
    <cellStyle name="Normal 2 2 2 2 7 2" xfId="29603"/>
    <cellStyle name="Normal 2 2 2 2 7 3" xfId="49496"/>
    <cellStyle name="Normal 2 2 2 2 8" xfId="19809"/>
    <cellStyle name="Normal 2 2 2 2 9" xfId="39357"/>
    <cellStyle name="Normal 2 2 2 3" xfId="293"/>
    <cellStyle name="Normal 2 2 2 3 2" xfId="1379"/>
    <cellStyle name="Normal 2 2 2 3 2 2" xfId="3751"/>
    <cellStyle name="Normal 2 2 2 3 2 2 2" xfId="9188"/>
    <cellStyle name="Normal 2 2 2 3 2 2 2 2" xfId="18911"/>
    <cellStyle name="Normal 2 2 2 3 2 2 2 2 2" xfId="38424"/>
    <cellStyle name="Normal 2 2 2 3 2 2 2 2 3" xfId="58317"/>
    <cellStyle name="Normal 2 2 2 3 2 2 2 3" xfId="22403"/>
    <cellStyle name="Normal 2 2 2 3 2 2 2 4" xfId="42165"/>
    <cellStyle name="Normal 2 2 2 3 2 2 3" xfId="13605"/>
    <cellStyle name="Normal 2 2 2 3 2 2 3 2" xfId="33119"/>
    <cellStyle name="Normal 2 2 2 3 2 2 3 3" xfId="53012"/>
    <cellStyle name="Normal 2 2 2 3 2 2 4" xfId="24524"/>
    <cellStyle name="Normal 2 2 2 3 2 2 5" xfId="44290"/>
    <cellStyle name="Normal 2 2 2 3 2 3" xfId="7513"/>
    <cellStyle name="Normal 2 2 2 3 2 3 2" xfId="17236"/>
    <cellStyle name="Normal 2 2 2 3 2 3 2 2" xfId="36749"/>
    <cellStyle name="Normal 2 2 2 3 2 3 2 3" xfId="56642"/>
    <cellStyle name="Normal 2 2 2 3 2 3 3" xfId="25621"/>
    <cellStyle name="Normal 2 2 2 3 2 3 4" xfId="45390"/>
    <cellStyle name="Normal 2 2 2 3 2 4" xfId="5478"/>
    <cellStyle name="Normal 2 2 2 3 2 4 2" xfId="15215"/>
    <cellStyle name="Normal 2 2 2 3 2 4 2 2" xfId="34728"/>
    <cellStyle name="Normal 2 2 2 3 2 4 2 3" xfId="54621"/>
    <cellStyle name="Normal 2 2 2 3 2 4 3" xfId="27298"/>
    <cellStyle name="Normal 2 2 2 3 2 4 4" xfId="47186"/>
    <cellStyle name="Normal 2 2 2 3 2 5" xfId="11337"/>
    <cellStyle name="Normal 2 2 2 3 2 5 2" xfId="30852"/>
    <cellStyle name="Normal 2 2 2 3 2 5 3" xfId="50745"/>
    <cellStyle name="Normal 2 2 2 3 2 6" xfId="21058"/>
    <cellStyle name="Normal 2 2 2 3 2 7" xfId="40713"/>
    <cellStyle name="Normal 2 2 2 3 3" xfId="828"/>
    <cellStyle name="Normal 2 2 2 3 3 2" xfId="3213"/>
    <cellStyle name="Normal 2 2 2 3 3 2 2" xfId="8650"/>
    <cellStyle name="Normal 2 2 2 3 3 2 2 2" xfId="18373"/>
    <cellStyle name="Normal 2 2 2 3 3 2 2 2 2" xfId="37886"/>
    <cellStyle name="Normal 2 2 2 3 3 2 2 2 3" xfId="57779"/>
    <cellStyle name="Normal 2 2 2 3 3 2 2 3" xfId="22537"/>
    <cellStyle name="Normal 2 2 2 3 3 2 2 4" xfId="42300"/>
    <cellStyle name="Normal 2 2 2 3 3 2 3" xfId="13067"/>
    <cellStyle name="Normal 2 2 2 3 3 2 3 2" xfId="32581"/>
    <cellStyle name="Normal 2 2 2 3 3 2 3 3" xfId="52474"/>
    <cellStyle name="Normal 2 2 2 3 3 2 4" xfId="23986"/>
    <cellStyle name="Normal 2 2 2 3 3 2 5" xfId="43752"/>
    <cellStyle name="Normal 2 2 2 3 3 3" xfId="7053"/>
    <cellStyle name="Normal 2 2 2 3 3 3 2" xfId="16789"/>
    <cellStyle name="Normal 2 2 2 3 3 3 2 2" xfId="36302"/>
    <cellStyle name="Normal 2 2 2 3 3 3 2 3" xfId="56195"/>
    <cellStyle name="Normal 2 2 2 3 3 3 3" xfId="22789"/>
    <cellStyle name="Normal 2 2 2 3 3 3 4" xfId="42553"/>
    <cellStyle name="Normal 2 2 2 3 3 4" xfId="6013"/>
    <cellStyle name="Normal 2 2 2 3 3 4 2" xfId="15750"/>
    <cellStyle name="Normal 2 2 2 3 3 4 2 2" xfId="35263"/>
    <cellStyle name="Normal 2 2 2 3 3 4 2 3" xfId="55156"/>
    <cellStyle name="Normal 2 2 2 3 3 4 3" xfId="27833"/>
    <cellStyle name="Normal 2 2 2 3 3 4 4" xfId="47721"/>
    <cellStyle name="Normal 2 2 2 3 3 5" xfId="10799"/>
    <cellStyle name="Normal 2 2 2 3 3 5 2" xfId="30314"/>
    <cellStyle name="Normal 2 2 2 3 3 5 3" xfId="50207"/>
    <cellStyle name="Normal 2 2 2 3 3 6" xfId="20520"/>
    <cellStyle name="Normal 2 2 2 3 3 7" xfId="40162"/>
    <cellStyle name="Normal 2 2 2 3 4" xfId="2018"/>
    <cellStyle name="Normal 2 2 2 3 4 2" xfId="4287"/>
    <cellStyle name="Normal 2 2 2 3 4 2 2" xfId="9723"/>
    <cellStyle name="Normal 2 2 2 3 4 2 2 2" xfId="19446"/>
    <cellStyle name="Normal 2 2 2 3 4 2 2 2 2" xfId="38959"/>
    <cellStyle name="Normal 2 2 2 3 4 2 2 2 3" xfId="58852"/>
    <cellStyle name="Normal 2 2 2 3 4 2 2 3" xfId="29172"/>
    <cellStyle name="Normal 2 2 2 3 4 2 2 4" xfId="49060"/>
    <cellStyle name="Normal 2 2 2 3 4 2 3" xfId="14140"/>
    <cellStyle name="Normal 2 2 2 3 4 2 3 2" xfId="33654"/>
    <cellStyle name="Normal 2 2 2 3 4 2 3 3" xfId="53547"/>
    <cellStyle name="Normal 2 2 2 3 4 2 4" xfId="25059"/>
    <cellStyle name="Normal 2 2 2 3 4 2 5" xfId="44826"/>
    <cellStyle name="Normal 2 2 2 3 4 3" xfId="6548"/>
    <cellStyle name="Normal 2 2 2 3 4 3 2" xfId="16285"/>
    <cellStyle name="Normal 2 2 2 3 4 3 2 2" xfId="35798"/>
    <cellStyle name="Normal 2 2 2 3 4 3 2 3" xfId="55691"/>
    <cellStyle name="Normal 2 2 2 3 4 3 3" xfId="28368"/>
    <cellStyle name="Normal 2 2 2 3 4 3 4" xfId="48256"/>
    <cellStyle name="Normal 2 2 2 3 4 4" xfId="11872"/>
    <cellStyle name="Normal 2 2 2 3 4 4 2" xfId="31387"/>
    <cellStyle name="Normal 2 2 2 3 4 4 3" xfId="51280"/>
    <cellStyle name="Normal 2 2 2 3 4 5" xfId="21593"/>
    <cellStyle name="Normal 2 2 2 3 4 6" xfId="41352"/>
    <cellStyle name="Normal 2 2 2 3 5" xfId="2678"/>
    <cellStyle name="Normal 2 2 2 3 5 2" xfId="8115"/>
    <cellStyle name="Normal 2 2 2 3 5 2 2" xfId="17838"/>
    <cellStyle name="Normal 2 2 2 3 5 2 2 2" xfId="37351"/>
    <cellStyle name="Normal 2 2 2 3 5 2 2 3" xfId="57244"/>
    <cellStyle name="Normal 2 2 2 3 5 2 3" xfId="25982"/>
    <cellStyle name="Normal 2 2 2 3 5 2 4" xfId="45752"/>
    <cellStyle name="Normal 2 2 2 3 5 3" xfId="12532"/>
    <cellStyle name="Normal 2 2 2 3 5 3 2" xfId="32046"/>
    <cellStyle name="Normal 2 2 2 3 5 3 3" xfId="51939"/>
    <cellStyle name="Normal 2 2 2 3 5 4" xfId="23451"/>
    <cellStyle name="Normal 2 2 2 3 5 5" xfId="43217"/>
    <cellStyle name="Normal 2 2 2 3 6" xfId="4938"/>
    <cellStyle name="Normal 2 2 2 3 6 2" xfId="14678"/>
    <cellStyle name="Normal 2 2 2 3 6 2 2" xfId="34191"/>
    <cellStyle name="Normal 2 2 2 3 6 2 3" xfId="54084"/>
    <cellStyle name="Normal 2 2 2 3 6 3" xfId="26760"/>
    <cellStyle name="Normal 2 2 2 3 6 4" xfId="46646"/>
    <cellStyle name="Normal 2 2 2 3 7" xfId="10264"/>
    <cellStyle name="Normal 2 2 2 3 7 2" xfId="29779"/>
    <cellStyle name="Normal 2 2 2 3 7 3" xfId="49672"/>
    <cellStyle name="Normal 2 2 2 3 8" xfId="19985"/>
    <cellStyle name="Normal 2 2 2 3 9" xfId="39627"/>
    <cellStyle name="Normal 2 2 2 4" xfId="469"/>
    <cellStyle name="Normal 2 2 2 4 2" xfId="1555"/>
    <cellStyle name="Normal 2 2 2 4 2 2" xfId="3927"/>
    <cellStyle name="Normal 2 2 2 4 2 2 2" xfId="9364"/>
    <cellStyle name="Normal 2 2 2 4 2 2 2 2" xfId="19087"/>
    <cellStyle name="Normal 2 2 2 4 2 2 2 2 2" xfId="38600"/>
    <cellStyle name="Normal 2 2 2 4 2 2 2 2 3" xfId="58493"/>
    <cellStyle name="Normal 2 2 2 4 2 2 2 3" xfId="22053"/>
    <cellStyle name="Normal 2 2 2 4 2 2 2 4" xfId="41813"/>
    <cellStyle name="Normal 2 2 2 4 2 2 3" xfId="13781"/>
    <cellStyle name="Normal 2 2 2 4 2 2 3 2" xfId="33295"/>
    <cellStyle name="Normal 2 2 2 4 2 2 3 3" xfId="53188"/>
    <cellStyle name="Normal 2 2 2 4 2 2 4" xfId="24700"/>
    <cellStyle name="Normal 2 2 2 4 2 2 5" xfId="44466"/>
    <cellStyle name="Normal 2 2 2 4 2 3" xfId="7660"/>
    <cellStyle name="Normal 2 2 2 4 2 3 2" xfId="17383"/>
    <cellStyle name="Normal 2 2 2 4 2 3 2 2" xfId="36896"/>
    <cellStyle name="Normal 2 2 2 4 2 3 2 3" xfId="56789"/>
    <cellStyle name="Normal 2 2 2 4 2 3 3" xfId="23025"/>
    <cellStyle name="Normal 2 2 2 4 2 3 4" xfId="42790"/>
    <cellStyle name="Normal 2 2 2 4 2 4" xfId="5654"/>
    <cellStyle name="Normal 2 2 2 4 2 4 2" xfId="15391"/>
    <cellStyle name="Normal 2 2 2 4 2 4 2 2" xfId="34904"/>
    <cellStyle name="Normal 2 2 2 4 2 4 2 3" xfId="54797"/>
    <cellStyle name="Normal 2 2 2 4 2 4 3" xfId="27474"/>
    <cellStyle name="Normal 2 2 2 4 2 4 4" xfId="47362"/>
    <cellStyle name="Normal 2 2 2 4 2 5" xfId="11513"/>
    <cellStyle name="Normal 2 2 2 4 2 5 2" xfId="31028"/>
    <cellStyle name="Normal 2 2 2 4 2 5 3" xfId="50921"/>
    <cellStyle name="Normal 2 2 2 4 2 6" xfId="21234"/>
    <cellStyle name="Normal 2 2 2 4 2 7" xfId="40889"/>
    <cellStyle name="Normal 2 2 2 4 3" xfId="1004"/>
    <cellStyle name="Normal 2 2 2 4 3 2" xfId="3389"/>
    <cellStyle name="Normal 2 2 2 4 3 2 2" xfId="8826"/>
    <cellStyle name="Normal 2 2 2 4 3 2 2 2" xfId="18549"/>
    <cellStyle name="Normal 2 2 2 4 3 2 2 2 2" xfId="38062"/>
    <cellStyle name="Normal 2 2 2 4 3 2 2 2 3" xfId="57955"/>
    <cellStyle name="Normal 2 2 2 4 3 2 2 3" xfId="26154"/>
    <cellStyle name="Normal 2 2 2 4 3 2 2 4" xfId="45925"/>
    <cellStyle name="Normal 2 2 2 4 3 2 3" xfId="13243"/>
    <cellStyle name="Normal 2 2 2 4 3 2 3 2" xfId="32757"/>
    <cellStyle name="Normal 2 2 2 4 3 2 3 3" xfId="52650"/>
    <cellStyle name="Normal 2 2 2 4 3 2 4" xfId="24162"/>
    <cellStyle name="Normal 2 2 2 4 3 2 5" xfId="43928"/>
    <cellStyle name="Normal 2 2 2 4 3 3" xfId="7200"/>
    <cellStyle name="Normal 2 2 2 4 3 3 2" xfId="16936"/>
    <cellStyle name="Normal 2 2 2 4 3 3 2 2" xfId="36449"/>
    <cellStyle name="Normal 2 2 2 4 3 3 2 3" xfId="56342"/>
    <cellStyle name="Normal 2 2 2 4 3 3 3" xfId="22739"/>
    <cellStyle name="Normal 2 2 2 4 3 3 4" xfId="42503"/>
    <cellStyle name="Normal 2 2 2 4 3 4" xfId="6189"/>
    <cellStyle name="Normal 2 2 2 4 3 4 2" xfId="15926"/>
    <cellStyle name="Normal 2 2 2 4 3 4 2 2" xfId="35439"/>
    <cellStyle name="Normal 2 2 2 4 3 4 2 3" xfId="55332"/>
    <cellStyle name="Normal 2 2 2 4 3 4 3" xfId="28009"/>
    <cellStyle name="Normal 2 2 2 4 3 4 4" xfId="47897"/>
    <cellStyle name="Normal 2 2 2 4 3 5" xfId="10975"/>
    <cellStyle name="Normal 2 2 2 4 3 5 2" xfId="30490"/>
    <cellStyle name="Normal 2 2 2 4 3 5 3" xfId="50383"/>
    <cellStyle name="Normal 2 2 2 4 3 6" xfId="20696"/>
    <cellStyle name="Normal 2 2 2 4 3 7" xfId="40338"/>
    <cellStyle name="Normal 2 2 2 4 4" xfId="2194"/>
    <cellStyle name="Normal 2 2 2 4 4 2" xfId="4463"/>
    <cellStyle name="Normal 2 2 2 4 4 2 2" xfId="9899"/>
    <cellStyle name="Normal 2 2 2 4 4 2 2 2" xfId="19622"/>
    <cellStyle name="Normal 2 2 2 4 4 2 2 2 2" xfId="39135"/>
    <cellStyle name="Normal 2 2 2 4 4 2 2 2 3" xfId="59028"/>
    <cellStyle name="Normal 2 2 2 4 4 2 2 3" xfId="29348"/>
    <cellStyle name="Normal 2 2 2 4 4 2 2 4" xfId="49236"/>
    <cellStyle name="Normal 2 2 2 4 4 2 3" xfId="14316"/>
    <cellStyle name="Normal 2 2 2 4 4 2 3 2" xfId="33830"/>
    <cellStyle name="Normal 2 2 2 4 4 2 3 3" xfId="53723"/>
    <cellStyle name="Normal 2 2 2 4 4 2 4" xfId="25235"/>
    <cellStyle name="Normal 2 2 2 4 4 2 5" xfId="45002"/>
    <cellStyle name="Normal 2 2 2 4 4 3" xfId="6724"/>
    <cellStyle name="Normal 2 2 2 4 4 3 2" xfId="16461"/>
    <cellStyle name="Normal 2 2 2 4 4 3 2 2" xfId="35974"/>
    <cellStyle name="Normal 2 2 2 4 4 3 2 3" xfId="55867"/>
    <cellStyle name="Normal 2 2 2 4 4 3 3" xfId="28544"/>
    <cellStyle name="Normal 2 2 2 4 4 3 4" xfId="48432"/>
    <cellStyle name="Normal 2 2 2 4 4 4" xfId="12048"/>
    <cellStyle name="Normal 2 2 2 4 4 4 2" xfId="31563"/>
    <cellStyle name="Normal 2 2 2 4 4 4 3" xfId="51456"/>
    <cellStyle name="Normal 2 2 2 4 4 5" xfId="21769"/>
    <cellStyle name="Normal 2 2 2 4 4 6" xfId="41528"/>
    <cellStyle name="Normal 2 2 2 4 5" xfId="2854"/>
    <cellStyle name="Normal 2 2 2 4 5 2" xfId="8291"/>
    <cellStyle name="Normal 2 2 2 4 5 2 2" xfId="18014"/>
    <cellStyle name="Normal 2 2 2 4 5 2 2 2" xfId="37527"/>
    <cellStyle name="Normal 2 2 2 4 5 2 2 3" xfId="57420"/>
    <cellStyle name="Normal 2 2 2 4 5 2 3" xfId="25578"/>
    <cellStyle name="Normal 2 2 2 4 5 2 4" xfId="45346"/>
    <cellStyle name="Normal 2 2 2 4 5 3" xfId="12708"/>
    <cellStyle name="Normal 2 2 2 4 5 3 2" xfId="32222"/>
    <cellStyle name="Normal 2 2 2 4 5 3 3" xfId="52115"/>
    <cellStyle name="Normal 2 2 2 4 5 4" xfId="23627"/>
    <cellStyle name="Normal 2 2 2 4 5 5" xfId="43393"/>
    <cellStyle name="Normal 2 2 2 4 6" xfId="5114"/>
    <cellStyle name="Normal 2 2 2 4 6 2" xfId="14854"/>
    <cellStyle name="Normal 2 2 2 4 6 2 2" xfId="34367"/>
    <cellStyle name="Normal 2 2 2 4 6 2 3" xfId="54260"/>
    <cellStyle name="Normal 2 2 2 4 6 3" xfId="26936"/>
    <cellStyle name="Normal 2 2 2 4 6 4" xfId="46822"/>
    <cellStyle name="Normal 2 2 2 4 7" xfId="10440"/>
    <cellStyle name="Normal 2 2 2 4 7 2" xfId="29955"/>
    <cellStyle name="Normal 2 2 2 4 7 3" xfId="49848"/>
    <cellStyle name="Normal 2 2 2 4 8" xfId="20161"/>
    <cellStyle name="Normal 2 2 2 4 9" xfId="39803"/>
    <cellStyle name="Normal 2 2 2 5" xfId="1185"/>
    <cellStyle name="Normal 2 2 2 5 2" xfId="3568"/>
    <cellStyle name="Normal 2 2 2 5 2 2" xfId="9005"/>
    <cellStyle name="Normal 2 2 2 5 2 2 2" xfId="18728"/>
    <cellStyle name="Normal 2 2 2 5 2 2 2 2" xfId="38241"/>
    <cellStyle name="Normal 2 2 2 5 2 2 2 3" xfId="58134"/>
    <cellStyle name="Normal 2 2 2 5 2 2 3" xfId="22901"/>
    <cellStyle name="Normal 2 2 2 5 2 2 4" xfId="42666"/>
    <cellStyle name="Normal 2 2 2 5 2 3" xfId="13422"/>
    <cellStyle name="Normal 2 2 2 5 2 3 2" xfId="32936"/>
    <cellStyle name="Normal 2 2 2 5 2 3 3" xfId="52829"/>
    <cellStyle name="Normal 2 2 2 5 2 4" xfId="24341"/>
    <cellStyle name="Normal 2 2 2 5 2 5" xfId="44107"/>
    <cellStyle name="Normal 2 2 2 5 3" xfId="7350"/>
    <cellStyle name="Normal 2 2 2 5 3 2" xfId="17084"/>
    <cellStyle name="Normal 2 2 2 5 3 2 2" xfId="36597"/>
    <cellStyle name="Normal 2 2 2 5 3 2 3" xfId="56490"/>
    <cellStyle name="Normal 2 2 2 5 3 3" xfId="22605"/>
    <cellStyle name="Normal 2 2 2 5 3 4" xfId="42368"/>
    <cellStyle name="Normal 2 2 2 5 4" xfId="5296"/>
    <cellStyle name="Normal 2 2 2 5 4 2" xfId="15033"/>
    <cellStyle name="Normal 2 2 2 5 4 2 2" xfId="34546"/>
    <cellStyle name="Normal 2 2 2 5 4 2 3" xfId="54439"/>
    <cellStyle name="Normal 2 2 2 5 4 3" xfId="27116"/>
    <cellStyle name="Normal 2 2 2 5 4 4" xfId="47004"/>
    <cellStyle name="Normal 2 2 2 5 5" xfId="11154"/>
    <cellStyle name="Normal 2 2 2 5 5 2" xfId="30669"/>
    <cellStyle name="Normal 2 2 2 5 5 3" xfId="50562"/>
    <cellStyle name="Normal 2 2 2 5 6" xfId="20875"/>
    <cellStyle name="Normal 2 2 2 5 7" xfId="40519"/>
    <cellStyle name="Normal 2 2 2 6" xfId="645"/>
    <cellStyle name="Normal 2 2 2 6 2" xfId="3030"/>
    <cellStyle name="Normal 2 2 2 6 2 2" xfId="8467"/>
    <cellStyle name="Normal 2 2 2 6 2 2 2" xfId="18190"/>
    <cellStyle name="Normal 2 2 2 6 2 2 2 2" xfId="37703"/>
    <cellStyle name="Normal 2 2 2 6 2 2 2 3" xfId="57596"/>
    <cellStyle name="Normal 2 2 2 6 2 2 3" xfId="22694"/>
    <cellStyle name="Normal 2 2 2 6 2 2 4" xfId="42458"/>
    <cellStyle name="Normal 2 2 2 6 2 3" xfId="12884"/>
    <cellStyle name="Normal 2 2 2 6 2 3 2" xfId="32398"/>
    <cellStyle name="Normal 2 2 2 6 2 3 3" xfId="52291"/>
    <cellStyle name="Normal 2 2 2 6 2 4" xfId="23803"/>
    <cellStyle name="Normal 2 2 2 6 2 5" xfId="43569"/>
    <cellStyle name="Normal 2 2 2 6 3" xfId="6901"/>
    <cellStyle name="Normal 2 2 2 6 3 2" xfId="16637"/>
    <cellStyle name="Normal 2 2 2 6 3 2 2" xfId="36150"/>
    <cellStyle name="Normal 2 2 2 6 3 2 3" xfId="56043"/>
    <cellStyle name="Normal 2 2 2 6 3 3" xfId="25759"/>
    <cellStyle name="Normal 2 2 2 6 3 4" xfId="45528"/>
    <cellStyle name="Normal 2 2 2 6 4" xfId="5830"/>
    <cellStyle name="Normal 2 2 2 6 4 2" xfId="15567"/>
    <cellStyle name="Normal 2 2 2 6 4 2 2" xfId="35080"/>
    <cellStyle name="Normal 2 2 2 6 4 2 3" xfId="54973"/>
    <cellStyle name="Normal 2 2 2 6 4 3" xfId="27650"/>
    <cellStyle name="Normal 2 2 2 6 4 4" xfId="47538"/>
    <cellStyle name="Normal 2 2 2 6 5" xfId="10616"/>
    <cellStyle name="Normal 2 2 2 6 5 2" xfId="30131"/>
    <cellStyle name="Normal 2 2 2 6 5 3" xfId="50024"/>
    <cellStyle name="Normal 2 2 2 6 6" xfId="20337"/>
    <cellStyle name="Normal 2 2 2 6 7" xfId="39979"/>
    <cellStyle name="Normal 2 2 2 7" xfId="1733"/>
    <cellStyle name="Normal 2 2 2 7 2" xfId="4104"/>
    <cellStyle name="Normal 2 2 2 7 2 2" xfId="9540"/>
    <cellStyle name="Normal 2 2 2 7 2 2 2" xfId="19263"/>
    <cellStyle name="Normal 2 2 2 7 2 2 2 2" xfId="38776"/>
    <cellStyle name="Normal 2 2 2 7 2 2 2 3" xfId="58669"/>
    <cellStyle name="Normal 2 2 2 7 2 2 3" xfId="28989"/>
    <cellStyle name="Normal 2 2 2 7 2 2 4" xfId="48877"/>
    <cellStyle name="Normal 2 2 2 7 2 3" xfId="13957"/>
    <cellStyle name="Normal 2 2 2 7 2 3 2" xfId="33471"/>
    <cellStyle name="Normal 2 2 2 7 2 3 3" xfId="53364"/>
    <cellStyle name="Normal 2 2 2 7 2 4" xfId="24876"/>
    <cellStyle name="Normal 2 2 2 7 2 5" xfId="44643"/>
    <cellStyle name="Normal 2 2 2 7 3" xfId="6365"/>
    <cellStyle name="Normal 2 2 2 7 3 2" xfId="16102"/>
    <cellStyle name="Normal 2 2 2 7 3 2 2" xfId="35615"/>
    <cellStyle name="Normal 2 2 2 7 3 2 3" xfId="55508"/>
    <cellStyle name="Normal 2 2 2 7 3 3" xfId="28185"/>
    <cellStyle name="Normal 2 2 2 7 3 4" xfId="48073"/>
    <cellStyle name="Normal 2 2 2 7 4" xfId="11689"/>
    <cellStyle name="Normal 2 2 2 7 4 2" xfId="31204"/>
    <cellStyle name="Normal 2 2 2 7 4 3" xfId="51097"/>
    <cellStyle name="Normal 2 2 2 7 5" xfId="21410"/>
    <cellStyle name="Normal 2 2 2 7 6" xfId="41067"/>
    <cellStyle name="Normal 2 2 2 8" xfId="2495"/>
    <cellStyle name="Normal 2 2 2 8 2" xfId="7932"/>
    <cellStyle name="Normal 2 2 2 8 2 2" xfId="17655"/>
    <cellStyle name="Normal 2 2 2 8 2 2 2" xfId="37168"/>
    <cellStyle name="Normal 2 2 2 8 2 2 3" xfId="57061"/>
    <cellStyle name="Normal 2 2 2 8 2 3" xfId="25520"/>
    <cellStyle name="Normal 2 2 2 8 2 4" xfId="45288"/>
    <cellStyle name="Normal 2 2 2 8 3" xfId="12349"/>
    <cellStyle name="Normal 2 2 2 8 3 2" xfId="31863"/>
    <cellStyle name="Normal 2 2 2 8 3 3" xfId="51756"/>
    <cellStyle name="Normal 2 2 2 8 4" xfId="23268"/>
    <cellStyle name="Normal 2 2 2 8 5" xfId="43034"/>
    <cellStyle name="Normal 2 2 2 9" xfId="4645"/>
    <cellStyle name="Normal 2 2 2 9 2" xfId="14495"/>
    <cellStyle name="Normal 2 2 2 9 2 2" xfId="34008"/>
    <cellStyle name="Normal 2 2 2 9 2 3" xfId="53901"/>
    <cellStyle name="Normal 2 2 2 9 3" xfId="26577"/>
    <cellStyle name="Normal 2 2 2 9 4" xfId="46353"/>
    <cellStyle name="Normal 2 2 3" xfId="14"/>
    <cellStyle name="Normal 2 2 3 10" xfId="10084"/>
    <cellStyle name="Normal 2 2 3 10 2" xfId="29599"/>
    <cellStyle name="Normal 2 2 3 10 3" xfId="49492"/>
    <cellStyle name="Normal 2 2 3 11" xfId="19805"/>
    <cellStyle name="Normal 2 2 3 12" xfId="39348"/>
    <cellStyle name="Normal 2 2 3 2" xfId="28"/>
    <cellStyle name="Normal 2 2 3 2 2" xfId="1203"/>
    <cellStyle name="Normal 2 2 3 2 2 2" xfId="3578"/>
    <cellStyle name="Normal 2 2 3 2 2 2 2" xfId="9015"/>
    <cellStyle name="Normal 2 2 3 2 2 2 2 2" xfId="18738"/>
    <cellStyle name="Normal 2 2 3 2 2 2 2 2 2" xfId="38251"/>
    <cellStyle name="Normal 2 2 3 2 2 2 2 2 3" xfId="58144"/>
    <cellStyle name="Normal 2 2 3 2 2 2 2 3" xfId="28900"/>
    <cellStyle name="Normal 2 2 3 2 2 2 2 4" xfId="48788"/>
    <cellStyle name="Normal 2 2 3 2 2 2 3" xfId="13432"/>
    <cellStyle name="Normal 2 2 3 2 2 2 3 2" xfId="32946"/>
    <cellStyle name="Normal 2 2 3 2 2 2 3 3" xfId="52839"/>
    <cellStyle name="Normal 2 2 3 2 2 2 4" xfId="24351"/>
    <cellStyle name="Normal 2 2 3 2 2 2 5" xfId="44117"/>
    <cellStyle name="Normal 2 2 3 2 2 3" xfId="5306"/>
    <cellStyle name="Normal 2 2 3 2 2 3 2" xfId="15043"/>
    <cellStyle name="Normal 2 2 3 2 2 3 2 2" xfId="34556"/>
    <cellStyle name="Normal 2 2 3 2 2 3 2 3" xfId="54449"/>
    <cellStyle name="Normal 2 2 3 2 2 3 3" xfId="27126"/>
    <cellStyle name="Normal 2 2 3 2 2 3 4" xfId="47014"/>
    <cellStyle name="Normal 2 2 3 2 2 4" xfId="11164"/>
    <cellStyle name="Normal 2 2 3 2 2 4 2" xfId="30679"/>
    <cellStyle name="Normal 2 2 3 2 2 4 3" xfId="50572"/>
    <cellStyle name="Normal 2 2 3 2 2 5" xfId="20885"/>
    <cellStyle name="Normal 2 2 3 2 2 6" xfId="40537"/>
    <cellStyle name="Normal 2 2 3 2 3" xfId="655"/>
    <cellStyle name="Normal 2 2 3 2 3 2" xfId="3040"/>
    <cellStyle name="Normal 2 2 3 2 3 2 2" xfId="8477"/>
    <cellStyle name="Normal 2 2 3 2 3 2 2 2" xfId="18200"/>
    <cellStyle name="Normal 2 2 3 2 3 2 2 2 2" xfId="37713"/>
    <cellStyle name="Normal 2 2 3 2 3 2 2 2 3" xfId="57606"/>
    <cellStyle name="Normal 2 2 3 2 3 2 2 3" xfId="28809"/>
    <cellStyle name="Normal 2 2 3 2 3 2 2 4" xfId="48697"/>
    <cellStyle name="Normal 2 2 3 2 3 2 3" xfId="12894"/>
    <cellStyle name="Normal 2 2 3 2 3 2 3 2" xfId="32408"/>
    <cellStyle name="Normal 2 2 3 2 3 2 3 3" xfId="52301"/>
    <cellStyle name="Normal 2 2 3 2 3 2 4" xfId="23813"/>
    <cellStyle name="Normal 2 2 3 2 3 2 5" xfId="43579"/>
    <cellStyle name="Normal 2 2 3 2 3 3" xfId="5840"/>
    <cellStyle name="Normal 2 2 3 2 3 3 2" xfId="15577"/>
    <cellStyle name="Normal 2 2 3 2 3 3 2 2" xfId="35090"/>
    <cellStyle name="Normal 2 2 3 2 3 3 2 3" xfId="54983"/>
    <cellStyle name="Normal 2 2 3 2 3 3 3" xfId="27660"/>
    <cellStyle name="Normal 2 2 3 2 3 3 4" xfId="47548"/>
    <cellStyle name="Normal 2 2 3 2 3 4" xfId="10626"/>
    <cellStyle name="Normal 2 2 3 2 3 4 2" xfId="30141"/>
    <cellStyle name="Normal 2 2 3 2 3 4 3" xfId="50034"/>
    <cellStyle name="Normal 2 2 3 2 3 5" xfId="20347"/>
    <cellStyle name="Normal 2 2 3 2 3 6" xfId="39989"/>
    <cellStyle name="Normal 2 2 3 2 4" xfId="1753"/>
    <cellStyle name="Normal 2 2 3 2 4 2" xfId="4114"/>
    <cellStyle name="Normal 2 2 3 2 4 2 2" xfId="9550"/>
    <cellStyle name="Normal 2 2 3 2 4 2 2 2" xfId="19273"/>
    <cellStyle name="Normal 2 2 3 2 4 2 2 2 2" xfId="38786"/>
    <cellStyle name="Normal 2 2 3 2 4 2 2 2 3" xfId="58679"/>
    <cellStyle name="Normal 2 2 3 2 4 2 2 3" xfId="28999"/>
    <cellStyle name="Normal 2 2 3 2 4 2 2 4" xfId="48887"/>
    <cellStyle name="Normal 2 2 3 2 4 2 3" xfId="13967"/>
    <cellStyle name="Normal 2 2 3 2 4 2 3 2" xfId="33481"/>
    <cellStyle name="Normal 2 2 3 2 4 2 3 3" xfId="53374"/>
    <cellStyle name="Normal 2 2 3 2 4 2 4" xfId="24886"/>
    <cellStyle name="Normal 2 2 3 2 4 2 5" xfId="44653"/>
    <cellStyle name="Normal 2 2 3 2 4 3" xfId="6375"/>
    <cellStyle name="Normal 2 2 3 2 4 3 2" xfId="16112"/>
    <cellStyle name="Normal 2 2 3 2 4 3 2 2" xfId="35625"/>
    <cellStyle name="Normal 2 2 3 2 4 3 2 3" xfId="55518"/>
    <cellStyle name="Normal 2 2 3 2 4 3 3" xfId="28195"/>
    <cellStyle name="Normal 2 2 3 2 4 3 4" xfId="48083"/>
    <cellStyle name="Normal 2 2 3 2 4 4" xfId="11699"/>
    <cellStyle name="Normal 2 2 3 2 4 4 2" xfId="31214"/>
    <cellStyle name="Normal 2 2 3 2 4 4 3" xfId="51107"/>
    <cellStyle name="Normal 2 2 3 2 4 5" xfId="21420"/>
    <cellStyle name="Normal 2 2 3 2 4 6" xfId="41087"/>
    <cellStyle name="Normal 2 2 3 2 5" xfId="2505"/>
    <cellStyle name="Normal 2 2 3 2 5 2" xfId="7942"/>
    <cellStyle name="Normal 2 2 3 2 5 2 2" xfId="17665"/>
    <cellStyle name="Normal 2 2 3 2 5 2 2 2" xfId="37178"/>
    <cellStyle name="Normal 2 2 3 2 5 2 2 3" xfId="57071"/>
    <cellStyle name="Normal 2 2 3 2 5 2 3" xfId="28720"/>
    <cellStyle name="Normal 2 2 3 2 5 2 4" xfId="48608"/>
    <cellStyle name="Normal 2 2 3 2 5 3" xfId="12359"/>
    <cellStyle name="Normal 2 2 3 2 5 3 2" xfId="31873"/>
    <cellStyle name="Normal 2 2 3 2 5 3 3" xfId="51766"/>
    <cellStyle name="Normal 2 2 3 2 5 4" xfId="23278"/>
    <cellStyle name="Normal 2 2 3 2 5 5" xfId="43044"/>
    <cellStyle name="Normal 2 2 3 2 6" xfId="4673"/>
    <cellStyle name="Normal 2 2 3 2 6 2" xfId="14505"/>
    <cellStyle name="Normal 2 2 3 2 6 2 2" xfId="34018"/>
    <cellStyle name="Normal 2 2 3 2 6 2 3" xfId="53911"/>
    <cellStyle name="Normal 2 2 3 2 6 3" xfId="26587"/>
    <cellStyle name="Normal 2 2 3 2 6 4" xfId="46381"/>
    <cellStyle name="Normal 2 2 3 2 7" xfId="10091"/>
    <cellStyle name="Normal 2 2 3 2 7 2" xfId="29606"/>
    <cellStyle name="Normal 2 2 3 2 7 3" xfId="49499"/>
    <cellStyle name="Normal 2 2 3 2 8" xfId="19812"/>
    <cellStyle name="Normal 2 2 3 2 9" xfId="39362"/>
    <cellStyle name="Normal 2 2 3 3" xfId="296"/>
    <cellStyle name="Normal 2 2 3 3 2" xfId="1382"/>
    <cellStyle name="Normal 2 2 3 3 2 2" xfId="3754"/>
    <cellStyle name="Normal 2 2 3 3 2 2 2" xfId="9191"/>
    <cellStyle name="Normal 2 2 3 3 2 2 2 2" xfId="18914"/>
    <cellStyle name="Normal 2 2 3 3 2 2 2 2 2" xfId="38427"/>
    <cellStyle name="Normal 2 2 3 3 2 2 2 2 3" xfId="58320"/>
    <cellStyle name="Normal 2 2 3 3 2 2 2 3" xfId="28929"/>
    <cellStyle name="Normal 2 2 3 3 2 2 2 4" xfId="48817"/>
    <cellStyle name="Normal 2 2 3 3 2 2 3" xfId="13608"/>
    <cellStyle name="Normal 2 2 3 3 2 2 3 2" xfId="33122"/>
    <cellStyle name="Normal 2 2 3 3 2 2 3 3" xfId="53015"/>
    <cellStyle name="Normal 2 2 3 3 2 2 4" xfId="24527"/>
    <cellStyle name="Normal 2 2 3 3 2 2 5" xfId="44293"/>
    <cellStyle name="Normal 2 2 3 3 2 3" xfId="5481"/>
    <cellStyle name="Normal 2 2 3 3 2 3 2" xfId="15218"/>
    <cellStyle name="Normal 2 2 3 3 2 3 2 2" xfId="34731"/>
    <cellStyle name="Normal 2 2 3 3 2 3 2 3" xfId="54624"/>
    <cellStyle name="Normal 2 2 3 3 2 3 3" xfId="27301"/>
    <cellStyle name="Normal 2 2 3 3 2 3 4" xfId="47189"/>
    <cellStyle name="Normal 2 2 3 3 2 4" xfId="11340"/>
    <cellStyle name="Normal 2 2 3 3 2 4 2" xfId="30855"/>
    <cellStyle name="Normal 2 2 3 3 2 4 3" xfId="50748"/>
    <cellStyle name="Normal 2 2 3 3 2 5" xfId="21061"/>
    <cellStyle name="Normal 2 2 3 3 2 6" xfId="40716"/>
    <cellStyle name="Normal 2 2 3 3 3" xfId="831"/>
    <cellStyle name="Normal 2 2 3 3 3 2" xfId="3216"/>
    <cellStyle name="Normal 2 2 3 3 3 2 2" xfId="8653"/>
    <cellStyle name="Normal 2 2 3 3 3 2 2 2" xfId="18376"/>
    <cellStyle name="Normal 2 2 3 3 3 2 2 2 2" xfId="37889"/>
    <cellStyle name="Normal 2 2 3 3 3 2 2 2 3" xfId="57782"/>
    <cellStyle name="Normal 2 2 3 3 3 2 2 3" xfId="28838"/>
    <cellStyle name="Normal 2 2 3 3 3 2 2 4" xfId="48726"/>
    <cellStyle name="Normal 2 2 3 3 3 2 3" xfId="13070"/>
    <cellStyle name="Normal 2 2 3 3 3 2 3 2" xfId="32584"/>
    <cellStyle name="Normal 2 2 3 3 3 2 3 3" xfId="52477"/>
    <cellStyle name="Normal 2 2 3 3 3 2 4" xfId="23989"/>
    <cellStyle name="Normal 2 2 3 3 3 2 5" xfId="43755"/>
    <cellStyle name="Normal 2 2 3 3 3 3" xfId="6016"/>
    <cellStyle name="Normal 2 2 3 3 3 3 2" xfId="15753"/>
    <cellStyle name="Normal 2 2 3 3 3 3 2 2" xfId="35266"/>
    <cellStyle name="Normal 2 2 3 3 3 3 2 3" xfId="55159"/>
    <cellStyle name="Normal 2 2 3 3 3 3 3" xfId="27836"/>
    <cellStyle name="Normal 2 2 3 3 3 3 4" xfId="47724"/>
    <cellStyle name="Normal 2 2 3 3 3 4" xfId="10802"/>
    <cellStyle name="Normal 2 2 3 3 3 4 2" xfId="30317"/>
    <cellStyle name="Normal 2 2 3 3 3 4 3" xfId="50210"/>
    <cellStyle name="Normal 2 2 3 3 3 5" xfId="20523"/>
    <cellStyle name="Normal 2 2 3 3 3 6" xfId="40165"/>
    <cellStyle name="Normal 2 2 3 3 4" xfId="2021"/>
    <cellStyle name="Normal 2 2 3 3 4 2" xfId="4290"/>
    <cellStyle name="Normal 2 2 3 3 4 2 2" xfId="9726"/>
    <cellStyle name="Normal 2 2 3 3 4 2 2 2" xfId="19449"/>
    <cellStyle name="Normal 2 2 3 3 4 2 2 2 2" xfId="38962"/>
    <cellStyle name="Normal 2 2 3 3 4 2 2 2 3" xfId="58855"/>
    <cellStyle name="Normal 2 2 3 3 4 2 2 3" xfId="29175"/>
    <cellStyle name="Normal 2 2 3 3 4 2 2 4" xfId="49063"/>
    <cellStyle name="Normal 2 2 3 3 4 2 3" xfId="14143"/>
    <cellStyle name="Normal 2 2 3 3 4 2 3 2" xfId="33657"/>
    <cellStyle name="Normal 2 2 3 3 4 2 3 3" xfId="53550"/>
    <cellStyle name="Normal 2 2 3 3 4 2 4" xfId="25062"/>
    <cellStyle name="Normal 2 2 3 3 4 2 5" xfId="44829"/>
    <cellStyle name="Normal 2 2 3 3 4 3" xfId="6551"/>
    <cellStyle name="Normal 2 2 3 3 4 3 2" xfId="16288"/>
    <cellStyle name="Normal 2 2 3 3 4 3 2 2" xfId="35801"/>
    <cellStyle name="Normal 2 2 3 3 4 3 2 3" xfId="55694"/>
    <cellStyle name="Normal 2 2 3 3 4 3 3" xfId="28371"/>
    <cellStyle name="Normal 2 2 3 3 4 3 4" xfId="48259"/>
    <cellStyle name="Normal 2 2 3 3 4 4" xfId="11875"/>
    <cellStyle name="Normal 2 2 3 3 4 4 2" xfId="31390"/>
    <cellStyle name="Normal 2 2 3 3 4 4 3" xfId="51283"/>
    <cellStyle name="Normal 2 2 3 3 4 5" xfId="21596"/>
    <cellStyle name="Normal 2 2 3 3 4 6" xfId="41355"/>
    <cellStyle name="Normal 2 2 3 3 5" xfId="2681"/>
    <cellStyle name="Normal 2 2 3 3 5 2" xfId="8118"/>
    <cellStyle name="Normal 2 2 3 3 5 2 2" xfId="17841"/>
    <cellStyle name="Normal 2 2 3 3 5 2 2 2" xfId="37354"/>
    <cellStyle name="Normal 2 2 3 3 5 2 2 3" xfId="57247"/>
    <cellStyle name="Normal 2 2 3 3 5 2 3" xfId="28749"/>
    <cellStyle name="Normal 2 2 3 3 5 2 4" xfId="48637"/>
    <cellStyle name="Normal 2 2 3 3 5 3" xfId="12535"/>
    <cellStyle name="Normal 2 2 3 3 5 3 2" xfId="32049"/>
    <cellStyle name="Normal 2 2 3 3 5 3 3" xfId="51942"/>
    <cellStyle name="Normal 2 2 3 3 5 4" xfId="23454"/>
    <cellStyle name="Normal 2 2 3 3 5 5" xfId="43220"/>
    <cellStyle name="Normal 2 2 3 3 6" xfId="4941"/>
    <cellStyle name="Normal 2 2 3 3 6 2" xfId="14681"/>
    <cellStyle name="Normal 2 2 3 3 6 2 2" xfId="34194"/>
    <cellStyle name="Normal 2 2 3 3 6 2 3" xfId="54087"/>
    <cellStyle name="Normal 2 2 3 3 6 3" xfId="26763"/>
    <cellStyle name="Normal 2 2 3 3 6 4" xfId="46649"/>
    <cellStyle name="Normal 2 2 3 3 7" xfId="10267"/>
    <cellStyle name="Normal 2 2 3 3 7 2" xfId="29782"/>
    <cellStyle name="Normal 2 2 3 3 7 3" xfId="49675"/>
    <cellStyle name="Normal 2 2 3 3 8" xfId="19988"/>
    <cellStyle name="Normal 2 2 3 3 9" xfId="39630"/>
    <cellStyle name="Normal 2 2 3 4" xfId="472"/>
    <cellStyle name="Normal 2 2 3 4 2" xfId="1558"/>
    <cellStyle name="Normal 2 2 3 4 2 2" xfId="3930"/>
    <cellStyle name="Normal 2 2 3 4 2 2 2" xfId="9367"/>
    <cellStyle name="Normal 2 2 3 4 2 2 2 2" xfId="19090"/>
    <cellStyle name="Normal 2 2 3 4 2 2 2 2 2" xfId="38603"/>
    <cellStyle name="Normal 2 2 3 4 2 2 2 2 3" xfId="58496"/>
    <cellStyle name="Normal 2 2 3 4 2 2 2 3" xfId="28958"/>
    <cellStyle name="Normal 2 2 3 4 2 2 2 4" xfId="48846"/>
    <cellStyle name="Normal 2 2 3 4 2 2 3" xfId="13784"/>
    <cellStyle name="Normal 2 2 3 4 2 2 3 2" xfId="33298"/>
    <cellStyle name="Normal 2 2 3 4 2 2 3 3" xfId="53191"/>
    <cellStyle name="Normal 2 2 3 4 2 2 4" xfId="24703"/>
    <cellStyle name="Normal 2 2 3 4 2 2 5" xfId="44469"/>
    <cellStyle name="Normal 2 2 3 4 2 3" xfId="5657"/>
    <cellStyle name="Normal 2 2 3 4 2 3 2" xfId="15394"/>
    <cellStyle name="Normal 2 2 3 4 2 3 2 2" xfId="34907"/>
    <cellStyle name="Normal 2 2 3 4 2 3 2 3" xfId="54800"/>
    <cellStyle name="Normal 2 2 3 4 2 3 3" xfId="27477"/>
    <cellStyle name="Normal 2 2 3 4 2 3 4" xfId="47365"/>
    <cellStyle name="Normal 2 2 3 4 2 4" xfId="11516"/>
    <cellStyle name="Normal 2 2 3 4 2 4 2" xfId="31031"/>
    <cellStyle name="Normal 2 2 3 4 2 4 3" xfId="50924"/>
    <cellStyle name="Normal 2 2 3 4 2 5" xfId="21237"/>
    <cellStyle name="Normal 2 2 3 4 2 6" xfId="40892"/>
    <cellStyle name="Normal 2 2 3 4 3" xfId="1007"/>
    <cellStyle name="Normal 2 2 3 4 3 2" xfId="3392"/>
    <cellStyle name="Normal 2 2 3 4 3 2 2" xfId="8829"/>
    <cellStyle name="Normal 2 2 3 4 3 2 2 2" xfId="18552"/>
    <cellStyle name="Normal 2 2 3 4 3 2 2 2 2" xfId="38065"/>
    <cellStyle name="Normal 2 2 3 4 3 2 2 2 3" xfId="57958"/>
    <cellStyle name="Normal 2 2 3 4 3 2 2 3" xfId="28867"/>
    <cellStyle name="Normal 2 2 3 4 3 2 2 4" xfId="48755"/>
    <cellStyle name="Normal 2 2 3 4 3 2 3" xfId="13246"/>
    <cellStyle name="Normal 2 2 3 4 3 2 3 2" xfId="32760"/>
    <cellStyle name="Normal 2 2 3 4 3 2 3 3" xfId="52653"/>
    <cellStyle name="Normal 2 2 3 4 3 2 4" xfId="24165"/>
    <cellStyle name="Normal 2 2 3 4 3 2 5" xfId="43931"/>
    <cellStyle name="Normal 2 2 3 4 3 3" xfId="6192"/>
    <cellStyle name="Normal 2 2 3 4 3 3 2" xfId="15929"/>
    <cellStyle name="Normal 2 2 3 4 3 3 2 2" xfId="35442"/>
    <cellStyle name="Normal 2 2 3 4 3 3 2 3" xfId="55335"/>
    <cellStyle name="Normal 2 2 3 4 3 3 3" xfId="28012"/>
    <cellStyle name="Normal 2 2 3 4 3 3 4" xfId="47900"/>
    <cellStyle name="Normal 2 2 3 4 3 4" xfId="10978"/>
    <cellStyle name="Normal 2 2 3 4 3 4 2" xfId="30493"/>
    <cellStyle name="Normal 2 2 3 4 3 4 3" xfId="50386"/>
    <cellStyle name="Normal 2 2 3 4 3 5" xfId="20699"/>
    <cellStyle name="Normal 2 2 3 4 3 6" xfId="40341"/>
    <cellStyle name="Normal 2 2 3 4 4" xfId="2197"/>
    <cellStyle name="Normal 2 2 3 4 4 2" xfId="4466"/>
    <cellStyle name="Normal 2 2 3 4 4 2 2" xfId="9902"/>
    <cellStyle name="Normal 2 2 3 4 4 2 2 2" xfId="19625"/>
    <cellStyle name="Normal 2 2 3 4 4 2 2 2 2" xfId="39138"/>
    <cellStyle name="Normal 2 2 3 4 4 2 2 2 3" xfId="59031"/>
    <cellStyle name="Normal 2 2 3 4 4 2 2 3" xfId="29351"/>
    <cellStyle name="Normal 2 2 3 4 4 2 2 4" xfId="49239"/>
    <cellStyle name="Normal 2 2 3 4 4 2 3" xfId="14319"/>
    <cellStyle name="Normal 2 2 3 4 4 2 3 2" xfId="33833"/>
    <cellStyle name="Normal 2 2 3 4 4 2 3 3" xfId="53726"/>
    <cellStyle name="Normal 2 2 3 4 4 2 4" xfId="25238"/>
    <cellStyle name="Normal 2 2 3 4 4 2 5" xfId="45005"/>
    <cellStyle name="Normal 2 2 3 4 4 3" xfId="6727"/>
    <cellStyle name="Normal 2 2 3 4 4 3 2" xfId="16464"/>
    <cellStyle name="Normal 2 2 3 4 4 3 2 2" xfId="35977"/>
    <cellStyle name="Normal 2 2 3 4 4 3 2 3" xfId="55870"/>
    <cellStyle name="Normal 2 2 3 4 4 3 3" xfId="28547"/>
    <cellStyle name="Normal 2 2 3 4 4 3 4" xfId="48435"/>
    <cellStyle name="Normal 2 2 3 4 4 4" xfId="12051"/>
    <cellStyle name="Normal 2 2 3 4 4 4 2" xfId="31566"/>
    <cellStyle name="Normal 2 2 3 4 4 4 3" xfId="51459"/>
    <cellStyle name="Normal 2 2 3 4 4 5" xfId="21772"/>
    <cellStyle name="Normal 2 2 3 4 4 6" xfId="41531"/>
    <cellStyle name="Normal 2 2 3 4 5" xfId="2857"/>
    <cellStyle name="Normal 2 2 3 4 5 2" xfId="8294"/>
    <cellStyle name="Normal 2 2 3 4 5 2 2" xfId="18017"/>
    <cellStyle name="Normal 2 2 3 4 5 2 2 2" xfId="37530"/>
    <cellStyle name="Normal 2 2 3 4 5 2 2 3" xfId="57423"/>
    <cellStyle name="Normal 2 2 3 4 5 2 3" xfId="28778"/>
    <cellStyle name="Normal 2 2 3 4 5 2 4" xfId="48666"/>
    <cellStyle name="Normal 2 2 3 4 5 3" xfId="12711"/>
    <cellStyle name="Normal 2 2 3 4 5 3 2" xfId="32225"/>
    <cellStyle name="Normal 2 2 3 4 5 3 3" xfId="52118"/>
    <cellStyle name="Normal 2 2 3 4 5 4" xfId="23630"/>
    <cellStyle name="Normal 2 2 3 4 5 5" xfId="43396"/>
    <cellStyle name="Normal 2 2 3 4 6" xfId="5117"/>
    <cellStyle name="Normal 2 2 3 4 6 2" xfId="14857"/>
    <cellStyle name="Normal 2 2 3 4 6 2 2" xfId="34370"/>
    <cellStyle name="Normal 2 2 3 4 6 2 3" xfId="54263"/>
    <cellStyle name="Normal 2 2 3 4 6 3" xfId="26939"/>
    <cellStyle name="Normal 2 2 3 4 6 4" xfId="46825"/>
    <cellStyle name="Normal 2 2 3 4 7" xfId="10443"/>
    <cellStyle name="Normal 2 2 3 4 7 2" xfId="29958"/>
    <cellStyle name="Normal 2 2 3 4 7 3" xfId="49851"/>
    <cellStyle name="Normal 2 2 3 4 8" xfId="20164"/>
    <cellStyle name="Normal 2 2 3 4 9" xfId="39806"/>
    <cellStyle name="Normal 2 2 3 5" xfId="1188"/>
    <cellStyle name="Normal 2 2 3 5 2" xfId="3571"/>
    <cellStyle name="Normal 2 2 3 5 2 2" xfId="9008"/>
    <cellStyle name="Normal 2 2 3 5 2 2 2" xfId="18731"/>
    <cellStyle name="Normal 2 2 3 5 2 2 2 2" xfId="38244"/>
    <cellStyle name="Normal 2 2 3 5 2 2 2 3" xfId="58137"/>
    <cellStyle name="Normal 2 2 3 5 2 2 3" xfId="28898"/>
    <cellStyle name="Normal 2 2 3 5 2 2 4" xfId="48786"/>
    <cellStyle name="Normal 2 2 3 5 2 3" xfId="13425"/>
    <cellStyle name="Normal 2 2 3 5 2 3 2" xfId="32939"/>
    <cellStyle name="Normal 2 2 3 5 2 3 3" xfId="52832"/>
    <cellStyle name="Normal 2 2 3 5 2 4" xfId="24344"/>
    <cellStyle name="Normal 2 2 3 5 2 5" xfId="44110"/>
    <cellStyle name="Normal 2 2 3 5 3" xfId="5299"/>
    <cellStyle name="Normal 2 2 3 5 3 2" xfId="15036"/>
    <cellStyle name="Normal 2 2 3 5 3 2 2" xfId="34549"/>
    <cellStyle name="Normal 2 2 3 5 3 2 3" xfId="54442"/>
    <cellStyle name="Normal 2 2 3 5 3 3" xfId="27119"/>
    <cellStyle name="Normal 2 2 3 5 3 4" xfId="47007"/>
    <cellStyle name="Normal 2 2 3 5 4" xfId="11157"/>
    <cellStyle name="Normal 2 2 3 5 4 2" xfId="30672"/>
    <cellStyle name="Normal 2 2 3 5 4 3" xfId="50565"/>
    <cellStyle name="Normal 2 2 3 5 5" xfId="20878"/>
    <cellStyle name="Normal 2 2 3 5 6" xfId="40522"/>
    <cellStyle name="Normal 2 2 3 6" xfId="648"/>
    <cellStyle name="Normal 2 2 3 6 2" xfId="3033"/>
    <cellStyle name="Normal 2 2 3 6 2 2" xfId="8470"/>
    <cellStyle name="Normal 2 2 3 6 2 2 2" xfId="18193"/>
    <cellStyle name="Normal 2 2 3 6 2 2 2 2" xfId="37706"/>
    <cellStyle name="Normal 2 2 3 6 2 2 2 3" xfId="57599"/>
    <cellStyle name="Normal 2 2 3 6 2 2 3" xfId="28807"/>
    <cellStyle name="Normal 2 2 3 6 2 2 4" xfId="48695"/>
    <cellStyle name="Normal 2 2 3 6 2 3" xfId="12887"/>
    <cellStyle name="Normal 2 2 3 6 2 3 2" xfId="32401"/>
    <cellStyle name="Normal 2 2 3 6 2 3 3" xfId="52294"/>
    <cellStyle name="Normal 2 2 3 6 2 4" xfId="23806"/>
    <cellStyle name="Normal 2 2 3 6 2 5" xfId="43572"/>
    <cellStyle name="Normal 2 2 3 6 3" xfId="5833"/>
    <cellStyle name="Normal 2 2 3 6 3 2" xfId="15570"/>
    <cellStyle name="Normal 2 2 3 6 3 2 2" xfId="35083"/>
    <cellStyle name="Normal 2 2 3 6 3 2 3" xfId="54976"/>
    <cellStyle name="Normal 2 2 3 6 3 3" xfId="27653"/>
    <cellStyle name="Normal 2 2 3 6 3 4" xfId="47541"/>
    <cellStyle name="Normal 2 2 3 6 4" xfId="10619"/>
    <cellStyle name="Normal 2 2 3 6 4 2" xfId="30134"/>
    <cellStyle name="Normal 2 2 3 6 4 3" xfId="50027"/>
    <cellStyle name="Normal 2 2 3 6 5" xfId="20340"/>
    <cellStyle name="Normal 2 2 3 6 6" xfId="39982"/>
    <cellStyle name="Normal 2 2 3 7" xfId="1739"/>
    <cellStyle name="Normal 2 2 3 7 2" xfId="4107"/>
    <cellStyle name="Normal 2 2 3 7 2 2" xfId="9543"/>
    <cellStyle name="Normal 2 2 3 7 2 2 2" xfId="19266"/>
    <cellStyle name="Normal 2 2 3 7 2 2 2 2" xfId="38779"/>
    <cellStyle name="Normal 2 2 3 7 2 2 2 3" xfId="58672"/>
    <cellStyle name="Normal 2 2 3 7 2 2 3" xfId="28992"/>
    <cellStyle name="Normal 2 2 3 7 2 2 4" xfId="48880"/>
    <cellStyle name="Normal 2 2 3 7 2 3" xfId="13960"/>
    <cellStyle name="Normal 2 2 3 7 2 3 2" xfId="33474"/>
    <cellStyle name="Normal 2 2 3 7 2 3 3" xfId="53367"/>
    <cellStyle name="Normal 2 2 3 7 2 4" xfId="24879"/>
    <cellStyle name="Normal 2 2 3 7 2 5" xfId="44646"/>
    <cellStyle name="Normal 2 2 3 7 3" xfId="6368"/>
    <cellStyle name="Normal 2 2 3 7 3 2" xfId="16105"/>
    <cellStyle name="Normal 2 2 3 7 3 2 2" xfId="35618"/>
    <cellStyle name="Normal 2 2 3 7 3 2 3" xfId="55511"/>
    <cellStyle name="Normal 2 2 3 7 3 3" xfId="28188"/>
    <cellStyle name="Normal 2 2 3 7 3 4" xfId="48076"/>
    <cellStyle name="Normal 2 2 3 7 4" xfId="11692"/>
    <cellStyle name="Normal 2 2 3 7 4 2" xfId="31207"/>
    <cellStyle name="Normal 2 2 3 7 4 3" xfId="51100"/>
    <cellStyle name="Normal 2 2 3 7 5" xfId="21413"/>
    <cellStyle name="Normal 2 2 3 7 6" xfId="41073"/>
    <cellStyle name="Normal 2 2 3 8" xfId="2498"/>
    <cellStyle name="Normal 2 2 3 8 2" xfId="7935"/>
    <cellStyle name="Normal 2 2 3 8 2 2" xfId="17658"/>
    <cellStyle name="Normal 2 2 3 8 2 2 2" xfId="37171"/>
    <cellStyle name="Normal 2 2 3 8 2 2 3" xfId="57064"/>
    <cellStyle name="Normal 2 2 3 8 2 3" xfId="28718"/>
    <cellStyle name="Normal 2 2 3 8 2 4" xfId="48606"/>
    <cellStyle name="Normal 2 2 3 8 3" xfId="12352"/>
    <cellStyle name="Normal 2 2 3 8 3 2" xfId="31866"/>
    <cellStyle name="Normal 2 2 3 8 3 3" xfId="51759"/>
    <cellStyle name="Normal 2 2 3 8 4" xfId="23271"/>
    <cellStyle name="Normal 2 2 3 8 5" xfId="43037"/>
    <cellStyle name="Normal 2 2 3 9" xfId="4651"/>
    <cellStyle name="Normal 2 2 3 9 2" xfId="14498"/>
    <cellStyle name="Normal 2 2 3 9 2 2" xfId="34011"/>
    <cellStyle name="Normal 2 2 3 9 2 3" xfId="53904"/>
    <cellStyle name="Normal 2 2 3 9 3" xfId="26580"/>
    <cellStyle name="Normal 2 2 3 9 4" xfId="46359"/>
    <cellStyle name="Normal 2 2 4" xfId="73"/>
    <cellStyle name="Normal 2 2 4 2" xfId="1207"/>
    <cellStyle name="Normal 2 2 4 2 2" xfId="7368"/>
    <cellStyle name="Normal 2 2 4 2 2 2" xfId="42233"/>
    <cellStyle name="Normal 2 2 4 2 3" xfId="4718"/>
    <cellStyle name="Normal 2 2 4 2 3 2" xfId="46426"/>
    <cellStyle name="Normal 2 2 4 2 4" xfId="40541"/>
    <cellStyle name="Normal 2 2 4 3" xfId="1183"/>
    <cellStyle name="Normal 2 2 4 3 2" xfId="3566"/>
    <cellStyle name="Normal 2 2 4 3 2 2" xfId="9003"/>
    <cellStyle name="Normal 2 2 4 3 2 2 2" xfId="18726"/>
    <cellStyle name="Normal 2 2 4 3 2 2 2 2" xfId="38239"/>
    <cellStyle name="Normal 2 2 4 3 2 2 2 3" xfId="58132"/>
    <cellStyle name="Normal 2 2 4 3 2 2 3" xfId="22556"/>
    <cellStyle name="Normal 2 2 4 3 2 2 4" xfId="42319"/>
    <cellStyle name="Normal 2 2 4 3 2 3" xfId="13420"/>
    <cellStyle name="Normal 2 2 4 3 2 3 2" xfId="32934"/>
    <cellStyle name="Normal 2 2 4 3 2 3 3" xfId="52827"/>
    <cellStyle name="Normal 2 2 4 3 2 4" xfId="24339"/>
    <cellStyle name="Normal 2 2 4 3 2 5" xfId="44105"/>
    <cellStyle name="Normal 2 2 4 3 3" xfId="7348"/>
    <cellStyle name="Normal 2 2 4 3 3 2" xfId="17082"/>
    <cellStyle name="Normal 2 2 4 3 3 2 2" xfId="36595"/>
    <cellStyle name="Normal 2 2 4 3 3 2 3" xfId="56488"/>
    <cellStyle name="Normal 2 2 4 3 3 3" xfId="22370"/>
    <cellStyle name="Normal 2 2 4 3 3 4" xfId="42132"/>
    <cellStyle name="Normal 2 2 4 3 4" xfId="5294"/>
    <cellStyle name="Normal 2 2 4 3 4 2" xfId="15031"/>
    <cellStyle name="Normal 2 2 4 3 4 2 2" xfId="34544"/>
    <cellStyle name="Normal 2 2 4 3 4 2 3" xfId="54437"/>
    <cellStyle name="Normal 2 2 4 3 4 3" xfId="27114"/>
    <cellStyle name="Normal 2 2 4 3 4 4" xfId="47002"/>
    <cellStyle name="Normal 2 2 4 3 5" xfId="11152"/>
    <cellStyle name="Normal 2 2 4 3 5 2" xfId="30667"/>
    <cellStyle name="Normal 2 2 4 3 5 3" xfId="50560"/>
    <cellStyle name="Normal 2 2 4 3 6" xfId="20873"/>
    <cellStyle name="Normal 2 2 4 3 7" xfId="40517"/>
    <cellStyle name="Normal 2 2 4 4" xfId="1798"/>
    <cellStyle name="Normal 2 2 4 4 2" xfId="41132"/>
    <cellStyle name="Normal 2 2 4 5" xfId="4642"/>
    <cellStyle name="Normal 2 2 4 5 2" xfId="14493"/>
    <cellStyle name="Normal 2 2 4 5 2 2" xfId="34006"/>
    <cellStyle name="Normal 2 2 4 5 2 3" xfId="53899"/>
    <cellStyle name="Normal 2 2 4 5 3" xfId="26575"/>
    <cellStyle name="Normal 2 2 4 5 4" xfId="46350"/>
    <cellStyle name="Normal 2 2 4 6" xfId="39407"/>
    <cellStyle name="Normal 2 2 5" xfId="21"/>
    <cellStyle name="Normal 2 2 5 2" xfId="1198"/>
    <cellStyle name="Normal 2 2 5 2 2" xfId="3573"/>
    <cellStyle name="Normal 2 2 5 2 2 2" xfId="9010"/>
    <cellStyle name="Normal 2 2 5 2 2 2 2" xfId="18733"/>
    <cellStyle name="Normal 2 2 5 2 2 2 2 2" xfId="38246"/>
    <cellStyle name="Normal 2 2 5 2 2 2 2 3" xfId="58139"/>
    <cellStyle name="Normal 2 2 5 2 2 2 3" xfId="22345"/>
    <cellStyle name="Normal 2 2 5 2 2 2 4" xfId="42107"/>
    <cellStyle name="Normal 2 2 5 2 2 3" xfId="13427"/>
    <cellStyle name="Normal 2 2 5 2 2 3 2" xfId="32941"/>
    <cellStyle name="Normal 2 2 5 2 2 3 3" xfId="52834"/>
    <cellStyle name="Normal 2 2 5 2 2 4" xfId="24346"/>
    <cellStyle name="Normal 2 2 5 2 2 5" xfId="44112"/>
    <cellStyle name="Normal 2 2 5 2 3" xfId="7361"/>
    <cellStyle name="Normal 2 2 5 2 3 2" xfId="17087"/>
    <cellStyle name="Normal 2 2 5 2 3 2 2" xfId="36600"/>
    <cellStyle name="Normal 2 2 5 2 3 2 3" xfId="56493"/>
    <cellStyle name="Normal 2 2 5 2 3 3" xfId="22025"/>
    <cellStyle name="Normal 2 2 5 2 3 4" xfId="41785"/>
    <cellStyle name="Normal 2 2 5 2 4" xfId="5301"/>
    <cellStyle name="Normal 2 2 5 2 4 2" xfId="15038"/>
    <cellStyle name="Normal 2 2 5 2 4 2 2" xfId="34551"/>
    <cellStyle name="Normal 2 2 5 2 4 2 3" xfId="54444"/>
    <cellStyle name="Normal 2 2 5 2 4 3" xfId="27121"/>
    <cellStyle name="Normal 2 2 5 2 4 4" xfId="47009"/>
    <cellStyle name="Normal 2 2 5 2 5" xfId="11159"/>
    <cellStyle name="Normal 2 2 5 2 5 2" xfId="30674"/>
    <cellStyle name="Normal 2 2 5 2 5 3" xfId="50567"/>
    <cellStyle name="Normal 2 2 5 2 6" xfId="20880"/>
    <cellStyle name="Normal 2 2 5 2 7" xfId="40532"/>
    <cellStyle name="Normal 2 2 5 3" xfId="650"/>
    <cellStyle name="Normal 2 2 5 3 2" xfId="3035"/>
    <cellStyle name="Normal 2 2 5 3 2 2" xfId="8472"/>
    <cellStyle name="Normal 2 2 5 3 2 2 2" xfId="18195"/>
    <cellStyle name="Normal 2 2 5 3 2 2 2 2" xfId="37708"/>
    <cellStyle name="Normal 2 2 5 3 2 2 2 3" xfId="57601"/>
    <cellStyle name="Normal 2 2 5 3 2 2 3" xfId="26412"/>
    <cellStyle name="Normal 2 2 5 3 2 2 4" xfId="46185"/>
    <cellStyle name="Normal 2 2 5 3 2 3" xfId="12889"/>
    <cellStyle name="Normal 2 2 5 3 2 3 2" xfId="32403"/>
    <cellStyle name="Normal 2 2 5 3 2 3 3" xfId="52296"/>
    <cellStyle name="Normal 2 2 5 3 2 4" xfId="23808"/>
    <cellStyle name="Normal 2 2 5 3 2 5" xfId="43574"/>
    <cellStyle name="Normal 2 2 5 3 3" xfId="6904"/>
    <cellStyle name="Normal 2 2 5 3 3 2" xfId="16640"/>
    <cellStyle name="Normal 2 2 5 3 3 2 2" xfId="36153"/>
    <cellStyle name="Normal 2 2 5 3 3 2 3" xfId="56046"/>
    <cellStyle name="Normal 2 2 5 3 3 3" xfId="25920"/>
    <cellStyle name="Normal 2 2 5 3 3 4" xfId="45690"/>
    <cellStyle name="Normal 2 2 5 3 4" xfId="5835"/>
    <cellStyle name="Normal 2 2 5 3 4 2" xfId="15572"/>
    <cellStyle name="Normal 2 2 5 3 4 2 2" xfId="35085"/>
    <cellStyle name="Normal 2 2 5 3 4 2 3" xfId="54978"/>
    <cellStyle name="Normal 2 2 5 3 4 3" xfId="27655"/>
    <cellStyle name="Normal 2 2 5 3 4 4" xfId="47543"/>
    <cellStyle name="Normal 2 2 5 3 5" xfId="10621"/>
    <cellStyle name="Normal 2 2 5 3 5 2" xfId="30136"/>
    <cellStyle name="Normal 2 2 5 3 5 3" xfId="50029"/>
    <cellStyle name="Normal 2 2 5 3 6" xfId="20342"/>
    <cellStyle name="Normal 2 2 5 3 7" xfId="39984"/>
    <cellStyle name="Normal 2 2 5 4" xfId="1746"/>
    <cellStyle name="Normal 2 2 5 4 2" xfId="4109"/>
    <cellStyle name="Normal 2 2 5 4 2 2" xfId="9545"/>
    <cellStyle name="Normal 2 2 5 4 2 2 2" xfId="19268"/>
    <cellStyle name="Normal 2 2 5 4 2 2 2 2" xfId="38781"/>
    <cellStyle name="Normal 2 2 5 4 2 2 2 3" xfId="58674"/>
    <cellStyle name="Normal 2 2 5 4 2 2 3" xfId="28994"/>
    <cellStyle name="Normal 2 2 5 4 2 2 4" xfId="48882"/>
    <cellStyle name="Normal 2 2 5 4 2 3" xfId="13962"/>
    <cellStyle name="Normal 2 2 5 4 2 3 2" xfId="33476"/>
    <cellStyle name="Normal 2 2 5 4 2 3 3" xfId="53369"/>
    <cellStyle name="Normal 2 2 5 4 2 4" xfId="24881"/>
    <cellStyle name="Normal 2 2 5 4 2 5" xfId="44648"/>
    <cellStyle name="Normal 2 2 5 4 3" xfId="6370"/>
    <cellStyle name="Normal 2 2 5 4 3 2" xfId="16107"/>
    <cellStyle name="Normal 2 2 5 4 3 2 2" xfId="35620"/>
    <cellStyle name="Normal 2 2 5 4 3 2 3" xfId="55513"/>
    <cellStyle name="Normal 2 2 5 4 3 3" xfId="28190"/>
    <cellStyle name="Normal 2 2 5 4 3 4" xfId="48078"/>
    <cellStyle name="Normal 2 2 5 4 4" xfId="11694"/>
    <cellStyle name="Normal 2 2 5 4 4 2" xfId="31209"/>
    <cellStyle name="Normal 2 2 5 4 4 3" xfId="51102"/>
    <cellStyle name="Normal 2 2 5 4 5" xfId="21415"/>
    <cellStyle name="Normal 2 2 5 4 6" xfId="41080"/>
    <cellStyle name="Normal 2 2 5 5" xfId="2500"/>
    <cellStyle name="Normal 2 2 5 5 2" xfId="7937"/>
    <cellStyle name="Normal 2 2 5 5 2 2" xfId="17660"/>
    <cellStyle name="Normal 2 2 5 5 2 2 2" xfId="37173"/>
    <cellStyle name="Normal 2 2 5 5 2 2 3" xfId="57066"/>
    <cellStyle name="Normal 2 2 5 5 2 3" xfId="26503"/>
    <cellStyle name="Normal 2 2 5 5 2 4" xfId="46276"/>
    <cellStyle name="Normal 2 2 5 5 3" xfId="12354"/>
    <cellStyle name="Normal 2 2 5 5 3 2" xfId="31868"/>
    <cellStyle name="Normal 2 2 5 5 3 3" xfId="51761"/>
    <cellStyle name="Normal 2 2 5 5 4" xfId="23273"/>
    <cellStyle name="Normal 2 2 5 5 5" xfId="43039"/>
    <cellStyle name="Normal 2 2 5 6" xfId="4666"/>
    <cellStyle name="Normal 2 2 5 6 2" xfId="14500"/>
    <cellStyle name="Normal 2 2 5 6 2 2" xfId="34013"/>
    <cellStyle name="Normal 2 2 5 6 2 3" xfId="53906"/>
    <cellStyle name="Normal 2 2 5 6 3" xfId="26582"/>
    <cellStyle name="Normal 2 2 5 6 4" xfId="46374"/>
    <cellStyle name="Normal 2 2 5 7" xfId="10086"/>
    <cellStyle name="Normal 2 2 5 7 2" xfId="29601"/>
    <cellStyle name="Normal 2 2 5 7 3" xfId="49494"/>
    <cellStyle name="Normal 2 2 5 8" xfId="19807"/>
    <cellStyle name="Normal 2 2 5 9" xfId="39355"/>
    <cellStyle name="Normal 2 2 6" xfId="291"/>
    <cellStyle name="Normal 2 2 6 2" xfId="1377"/>
    <cellStyle name="Normal 2 2 6 2 2" xfId="3749"/>
    <cellStyle name="Normal 2 2 6 2 2 2" xfId="9186"/>
    <cellStyle name="Normal 2 2 6 2 2 2 2" xfId="18909"/>
    <cellStyle name="Normal 2 2 6 2 2 2 2 2" xfId="38422"/>
    <cellStyle name="Normal 2 2 6 2 2 2 2 3" xfId="58315"/>
    <cellStyle name="Normal 2 2 6 2 2 2 3" xfId="23129"/>
    <cellStyle name="Normal 2 2 6 2 2 2 4" xfId="42895"/>
    <cellStyle name="Normal 2 2 6 2 2 3" xfId="13603"/>
    <cellStyle name="Normal 2 2 6 2 2 3 2" xfId="33117"/>
    <cellStyle name="Normal 2 2 6 2 2 3 3" xfId="53010"/>
    <cellStyle name="Normal 2 2 6 2 2 4" xfId="24522"/>
    <cellStyle name="Normal 2 2 6 2 2 5" xfId="44288"/>
    <cellStyle name="Normal 2 2 6 2 3" xfId="7511"/>
    <cellStyle name="Normal 2 2 6 2 3 2" xfId="17234"/>
    <cellStyle name="Normal 2 2 6 2 3 2 2" xfId="36747"/>
    <cellStyle name="Normal 2 2 6 2 3 2 3" xfId="56640"/>
    <cellStyle name="Normal 2 2 6 2 3 3" xfId="25534"/>
    <cellStyle name="Normal 2 2 6 2 3 4" xfId="45302"/>
    <cellStyle name="Normal 2 2 6 2 4" xfId="5476"/>
    <cellStyle name="Normal 2 2 6 2 4 2" xfId="15213"/>
    <cellStyle name="Normal 2 2 6 2 4 2 2" xfId="34726"/>
    <cellStyle name="Normal 2 2 6 2 4 2 3" xfId="54619"/>
    <cellStyle name="Normal 2 2 6 2 4 3" xfId="27296"/>
    <cellStyle name="Normal 2 2 6 2 4 4" xfId="47184"/>
    <cellStyle name="Normal 2 2 6 2 5" xfId="11335"/>
    <cellStyle name="Normal 2 2 6 2 5 2" xfId="30850"/>
    <cellStyle name="Normal 2 2 6 2 5 3" xfId="50743"/>
    <cellStyle name="Normal 2 2 6 2 6" xfId="21056"/>
    <cellStyle name="Normal 2 2 6 2 7" xfId="40711"/>
    <cellStyle name="Normal 2 2 6 3" xfId="826"/>
    <cellStyle name="Normal 2 2 6 3 2" xfId="3211"/>
    <cellStyle name="Normal 2 2 6 3 2 2" xfId="8648"/>
    <cellStyle name="Normal 2 2 6 3 2 2 2" xfId="18371"/>
    <cellStyle name="Normal 2 2 6 3 2 2 2 2" xfId="37884"/>
    <cellStyle name="Normal 2 2 6 3 2 2 2 3" xfId="57777"/>
    <cellStyle name="Normal 2 2 6 3 2 2 3" xfId="22085"/>
    <cellStyle name="Normal 2 2 6 3 2 2 4" xfId="41845"/>
    <cellStyle name="Normal 2 2 6 3 2 3" xfId="13065"/>
    <cellStyle name="Normal 2 2 6 3 2 3 2" xfId="32579"/>
    <cellStyle name="Normal 2 2 6 3 2 3 3" xfId="52472"/>
    <cellStyle name="Normal 2 2 6 3 2 4" xfId="23984"/>
    <cellStyle name="Normal 2 2 6 3 2 5" xfId="43750"/>
    <cellStyle name="Normal 2 2 6 3 3" xfId="7051"/>
    <cellStyle name="Normal 2 2 6 3 3 2" xfId="16787"/>
    <cellStyle name="Normal 2 2 6 3 3 2 2" xfId="36300"/>
    <cellStyle name="Normal 2 2 6 3 3 2 3" xfId="56193"/>
    <cellStyle name="Normal 2 2 6 3 3 3" xfId="21958"/>
    <cellStyle name="Normal 2 2 6 3 3 4" xfId="41717"/>
    <cellStyle name="Normal 2 2 6 3 4" xfId="6011"/>
    <cellStyle name="Normal 2 2 6 3 4 2" xfId="15748"/>
    <cellStyle name="Normal 2 2 6 3 4 2 2" xfId="35261"/>
    <cellStyle name="Normal 2 2 6 3 4 2 3" xfId="55154"/>
    <cellStyle name="Normal 2 2 6 3 4 3" xfId="27831"/>
    <cellStyle name="Normal 2 2 6 3 4 4" xfId="47719"/>
    <cellStyle name="Normal 2 2 6 3 5" xfId="10797"/>
    <cellStyle name="Normal 2 2 6 3 5 2" xfId="30312"/>
    <cellStyle name="Normal 2 2 6 3 5 3" xfId="50205"/>
    <cellStyle name="Normal 2 2 6 3 6" xfId="20518"/>
    <cellStyle name="Normal 2 2 6 3 7" xfId="40160"/>
    <cellStyle name="Normal 2 2 6 4" xfId="2016"/>
    <cellStyle name="Normal 2 2 6 4 2" xfId="4285"/>
    <cellStyle name="Normal 2 2 6 4 2 2" xfId="9721"/>
    <cellStyle name="Normal 2 2 6 4 2 2 2" xfId="19444"/>
    <cellStyle name="Normal 2 2 6 4 2 2 2 2" xfId="38957"/>
    <cellStyle name="Normal 2 2 6 4 2 2 2 3" xfId="58850"/>
    <cellStyle name="Normal 2 2 6 4 2 2 3" xfId="29170"/>
    <cellStyle name="Normal 2 2 6 4 2 2 4" xfId="49058"/>
    <cellStyle name="Normal 2 2 6 4 2 3" xfId="14138"/>
    <cellStyle name="Normal 2 2 6 4 2 3 2" xfId="33652"/>
    <cellStyle name="Normal 2 2 6 4 2 3 3" xfId="53545"/>
    <cellStyle name="Normal 2 2 6 4 2 4" xfId="25057"/>
    <cellStyle name="Normal 2 2 6 4 2 5" xfId="44824"/>
    <cellStyle name="Normal 2 2 6 4 3" xfId="6546"/>
    <cellStyle name="Normal 2 2 6 4 3 2" xfId="16283"/>
    <cellStyle name="Normal 2 2 6 4 3 2 2" xfId="35796"/>
    <cellStyle name="Normal 2 2 6 4 3 2 3" xfId="55689"/>
    <cellStyle name="Normal 2 2 6 4 3 3" xfId="28366"/>
    <cellStyle name="Normal 2 2 6 4 3 4" xfId="48254"/>
    <cellStyle name="Normal 2 2 6 4 4" xfId="11870"/>
    <cellStyle name="Normal 2 2 6 4 4 2" xfId="31385"/>
    <cellStyle name="Normal 2 2 6 4 4 3" xfId="51278"/>
    <cellStyle name="Normal 2 2 6 4 5" xfId="21591"/>
    <cellStyle name="Normal 2 2 6 4 6" xfId="41350"/>
    <cellStyle name="Normal 2 2 6 5" xfId="2676"/>
    <cellStyle name="Normal 2 2 6 5 2" xfId="8113"/>
    <cellStyle name="Normal 2 2 6 5 2 2" xfId="17836"/>
    <cellStyle name="Normal 2 2 6 5 2 2 2" xfId="37349"/>
    <cellStyle name="Normal 2 2 6 5 2 2 3" xfId="57242"/>
    <cellStyle name="Normal 2 2 6 5 2 3" xfId="22472"/>
    <cellStyle name="Normal 2 2 6 5 2 4" xfId="42235"/>
    <cellStyle name="Normal 2 2 6 5 3" xfId="12530"/>
    <cellStyle name="Normal 2 2 6 5 3 2" xfId="32044"/>
    <cellStyle name="Normal 2 2 6 5 3 3" xfId="51937"/>
    <cellStyle name="Normal 2 2 6 5 4" xfId="23449"/>
    <cellStyle name="Normal 2 2 6 5 5" xfId="43215"/>
    <cellStyle name="Normal 2 2 6 6" xfId="4936"/>
    <cellStyle name="Normal 2 2 6 6 2" xfId="14676"/>
    <cellStyle name="Normal 2 2 6 6 2 2" xfId="34189"/>
    <cellStyle name="Normal 2 2 6 6 2 3" xfId="54082"/>
    <cellStyle name="Normal 2 2 6 6 3" xfId="26758"/>
    <cellStyle name="Normal 2 2 6 6 4" xfId="46644"/>
    <cellStyle name="Normal 2 2 6 7" xfId="10262"/>
    <cellStyle name="Normal 2 2 6 7 2" xfId="29777"/>
    <cellStyle name="Normal 2 2 6 7 3" xfId="49670"/>
    <cellStyle name="Normal 2 2 6 8" xfId="19983"/>
    <cellStyle name="Normal 2 2 6 9" xfId="39625"/>
    <cellStyle name="Normal 2 2 7" xfId="467"/>
    <cellStyle name="Normal 2 2 7 2" xfId="1553"/>
    <cellStyle name="Normal 2 2 7 2 2" xfId="3925"/>
    <cellStyle name="Normal 2 2 7 2 2 2" xfId="9362"/>
    <cellStyle name="Normal 2 2 7 2 2 2 2" xfId="19085"/>
    <cellStyle name="Normal 2 2 7 2 2 2 2 2" xfId="38598"/>
    <cellStyle name="Normal 2 2 7 2 2 2 2 3" xfId="58491"/>
    <cellStyle name="Normal 2 2 7 2 2 2 3" xfId="26229"/>
    <cellStyle name="Normal 2 2 7 2 2 2 4" xfId="46000"/>
    <cellStyle name="Normal 2 2 7 2 2 3" xfId="13779"/>
    <cellStyle name="Normal 2 2 7 2 2 3 2" xfId="33293"/>
    <cellStyle name="Normal 2 2 7 2 2 3 3" xfId="53186"/>
    <cellStyle name="Normal 2 2 7 2 2 4" xfId="24698"/>
    <cellStyle name="Normal 2 2 7 2 2 5" xfId="44464"/>
    <cellStyle name="Normal 2 2 7 2 3" xfId="7658"/>
    <cellStyle name="Normal 2 2 7 2 3 2" xfId="17381"/>
    <cellStyle name="Normal 2 2 7 2 3 2 2" xfId="36894"/>
    <cellStyle name="Normal 2 2 7 2 3 2 3" xfId="56787"/>
    <cellStyle name="Normal 2 2 7 2 3 3" xfId="25576"/>
    <cellStyle name="Normal 2 2 7 2 3 4" xfId="45344"/>
    <cellStyle name="Normal 2 2 7 2 4" xfId="5652"/>
    <cellStyle name="Normal 2 2 7 2 4 2" xfId="15389"/>
    <cellStyle name="Normal 2 2 7 2 4 2 2" xfId="34902"/>
    <cellStyle name="Normal 2 2 7 2 4 2 3" xfId="54795"/>
    <cellStyle name="Normal 2 2 7 2 4 3" xfId="27472"/>
    <cellStyle name="Normal 2 2 7 2 4 4" xfId="47360"/>
    <cellStyle name="Normal 2 2 7 2 5" xfId="11511"/>
    <cellStyle name="Normal 2 2 7 2 5 2" xfId="31026"/>
    <cellStyle name="Normal 2 2 7 2 5 3" xfId="50919"/>
    <cellStyle name="Normal 2 2 7 2 6" xfId="21232"/>
    <cellStyle name="Normal 2 2 7 2 7" xfId="40887"/>
    <cellStyle name="Normal 2 2 7 3" xfId="1002"/>
    <cellStyle name="Normal 2 2 7 3 2" xfId="3387"/>
    <cellStyle name="Normal 2 2 7 3 2 2" xfId="8824"/>
    <cellStyle name="Normal 2 2 7 3 2 2 2" xfId="18547"/>
    <cellStyle name="Normal 2 2 7 3 2 2 2 2" xfId="38060"/>
    <cellStyle name="Normal 2 2 7 3 2 2 2 3" xfId="57953"/>
    <cellStyle name="Normal 2 2 7 3 2 2 3" xfId="23056"/>
    <cellStyle name="Normal 2 2 7 3 2 2 4" xfId="42821"/>
    <cellStyle name="Normal 2 2 7 3 2 3" xfId="13241"/>
    <cellStyle name="Normal 2 2 7 3 2 3 2" xfId="32755"/>
    <cellStyle name="Normal 2 2 7 3 2 3 3" xfId="52648"/>
    <cellStyle name="Normal 2 2 7 3 2 4" xfId="24160"/>
    <cellStyle name="Normal 2 2 7 3 2 5" xfId="43926"/>
    <cellStyle name="Normal 2 2 7 3 3" xfId="7198"/>
    <cellStyle name="Normal 2 2 7 3 3 2" xfId="16934"/>
    <cellStyle name="Normal 2 2 7 3 3 2 2" xfId="36447"/>
    <cellStyle name="Normal 2 2 7 3 3 2 3" xfId="56340"/>
    <cellStyle name="Normal 2 2 7 3 3 3" xfId="26253"/>
    <cellStyle name="Normal 2 2 7 3 3 4" xfId="46025"/>
    <cellStyle name="Normal 2 2 7 3 4" xfId="6187"/>
    <cellStyle name="Normal 2 2 7 3 4 2" xfId="15924"/>
    <cellStyle name="Normal 2 2 7 3 4 2 2" xfId="35437"/>
    <cellStyle name="Normal 2 2 7 3 4 2 3" xfId="55330"/>
    <cellStyle name="Normal 2 2 7 3 4 3" xfId="28007"/>
    <cellStyle name="Normal 2 2 7 3 4 4" xfId="47895"/>
    <cellStyle name="Normal 2 2 7 3 5" xfId="10973"/>
    <cellStyle name="Normal 2 2 7 3 5 2" xfId="30488"/>
    <cellStyle name="Normal 2 2 7 3 5 3" xfId="50381"/>
    <cellStyle name="Normal 2 2 7 3 6" xfId="20694"/>
    <cellStyle name="Normal 2 2 7 3 7" xfId="40336"/>
    <cellStyle name="Normal 2 2 7 4" xfId="2192"/>
    <cellStyle name="Normal 2 2 7 4 2" xfId="4461"/>
    <cellStyle name="Normal 2 2 7 4 2 2" xfId="9897"/>
    <cellStyle name="Normal 2 2 7 4 2 2 2" xfId="19620"/>
    <cellStyle name="Normal 2 2 7 4 2 2 2 2" xfId="39133"/>
    <cellStyle name="Normal 2 2 7 4 2 2 2 3" xfId="59026"/>
    <cellStyle name="Normal 2 2 7 4 2 2 3" xfId="29346"/>
    <cellStyle name="Normal 2 2 7 4 2 2 4" xfId="49234"/>
    <cellStyle name="Normal 2 2 7 4 2 3" xfId="14314"/>
    <cellStyle name="Normal 2 2 7 4 2 3 2" xfId="33828"/>
    <cellStyle name="Normal 2 2 7 4 2 3 3" xfId="53721"/>
    <cellStyle name="Normal 2 2 7 4 2 4" xfId="25233"/>
    <cellStyle name="Normal 2 2 7 4 2 5" xfId="45000"/>
    <cellStyle name="Normal 2 2 7 4 3" xfId="6722"/>
    <cellStyle name="Normal 2 2 7 4 3 2" xfId="16459"/>
    <cellStyle name="Normal 2 2 7 4 3 2 2" xfId="35972"/>
    <cellStyle name="Normal 2 2 7 4 3 2 3" xfId="55865"/>
    <cellStyle name="Normal 2 2 7 4 3 3" xfId="28542"/>
    <cellStyle name="Normal 2 2 7 4 3 4" xfId="48430"/>
    <cellStyle name="Normal 2 2 7 4 4" xfId="12046"/>
    <cellStyle name="Normal 2 2 7 4 4 2" xfId="31561"/>
    <cellStyle name="Normal 2 2 7 4 4 3" xfId="51454"/>
    <cellStyle name="Normal 2 2 7 4 5" xfId="21767"/>
    <cellStyle name="Normal 2 2 7 4 6" xfId="41526"/>
    <cellStyle name="Normal 2 2 7 5" xfId="2852"/>
    <cellStyle name="Normal 2 2 7 5 2" xfId="8289"/>
    <cellStyle name="Normal 2 2 7 5 2 2" xfId="18012"/>
    <cellStyle name="Normal 2 2 7 5 2 2 2" xfId="37525"/>
    <cellStyle name="Normal 2 2 7 5 2 2 3" xfId="57418"/>
    <cellStyle name="Normal 2 2 7 5 2 3" xfId="25663"/>
    <cellStyle name="Normal 2 2 7 5 2 4" xfId="45432"/>
    <cellStyle name="Normal 2 2 7 5 3" xfId="12706"/>
    <cellStyle name="Normal 2 2 7 5 3 2" xfId="32220"/>
    <cellStyle name="Normal 2 2 7 5 3 3" xfId="52113"/>
    <cellStyle name="Normal 2 2 7 5 4" xfId="23625"/>
    <cellStyle name="Normal 2 2 7 5 5" xfId="43391"/>
    <cellStyle name="Normal 2 2 7 6" xfId="5112"/>
    <cellStyle name="Normal 2 2 7 6 2" xfId="14852"/>
    <cellStyle name="Normal 2 2 7 6 2 2" xfId="34365"/>
    <cellStyle name="Normal 2 2 7 6 2 3" xfId="54258"/>
    <cellStyle name="Normal 2 2 7 6 3" xfId="26934"/>
    <cellStyle name="Normal 2 2 7 6 4" xfId="46820"/>
    <cellStyle name="Normal 2 2 7 7" xfId="10438"/>
    <cellStyle name="Normal 2 2 7 7 2" xfId="29953"/>
    <cellStyle name="Normal 2 2 7 7 3" xfId="49846"/>
    <cellStyle name="Normal 2 2 7 8" xfId="20159"/>
    <cellStyle name="Normal 2 2 7 9" xfId="39801"/>
    <cellStyle name="Normal 2 2 8" xfId="1180"/>
    <cellStyle name="Normal 2 2 8 2" xfId="3564"/>
    <cellStyle name="Normal 2 2 8 2 2" xfId="9001"/>
    <cellStyle name="Normal 2 2 8 2 2 2" xfId="18724"/>
    <cellStyle name="Normal 2 2 8 2 2 2 2" xfId="38237"/>
    <cellStyle name="Normal 2 2 8 2 2 2 3" xfId="58130"/>
    <cellStyle name="Normal 2 2 8 2 2 3" xfId="28896"/>
    <cellStyle name="Normal 2 2 8 2 2 4" xfId="48784"/>
    <cellStyle name="Normal 2 2 8 2 3" xfId="13418"/>
    <cellStyle name="Normal 2 2 8 2 3 2" xfId="32932"/>
    <cellStyle name="Normal 2 2 8 2 3 3" xfId="52825"/>
    <cellStyle name="Normal 2 2 8 2 4" xfId="24337"/>
    <cellStyle name="Normal 2 2 8 2 5" xfId="44103"/>
    <cellStyle name="Normal 2 2 8 3" xfId="5291"/>
    <cellStyle name="Normal 2 2 8 3 2" xfId="15029"/>
    <cellStyle name="Normal 2 2 8 3 2 2" xfId="34542"/>
    <cellStyle name="Normal 2 2 8 3 2 3" xfId="54435"/>
    <cellStyle name="Normal 2 2 8 3 3" xfId="27112"/>
    <cellStyle name="Normal 2 2 8 3 4" xfId="46999"/>
    <cellStyle name="Normal 2 2 8 4" xfId="11150"/>
    <cellStyle name="Normal 2 2 8 4 2" xfId="30665"/>
    <cellStyle name="Normal 2 2 8 4 3" xfId="50558"/>
    <cellStyle name="Normal 2 2 8 5" xfId="20871"/>
    <cellStyle name="Normal 2 2 8 6" xfId="40514"/>
    <cellStyle name="Normal 2 2 9" xfId="643"/>
    <cellStyle name="Normal 2 2 9 2" xfId="3028"/>
    <cellStyle name="Normal 2 2 9 2 2" xfId="8465"/>
    <cellStyle name="Normal 2 2 9 2 2 2" xfId="18188"/>
    <cellStyle name="Normal 2 2 9 2 2 2 2" xfId="37701"/>
    <cellStyle name="Normal 2 2 9 2 2 2 3" xfId="57594"/>
    <cellStyle name="Normal 2 2 9 2 2 3" xfId="26419"/>
    <cellStyle name="Normal 2 2 9 2 2 4" xfId="46192"/>
    <cellStyle name="Normal 2 2 9 2 3" xfId="12882"/>
    <cellStyle name="Normal 2 2 9 2 3 2" xfId="32396"/>
    <cellStyle name="Normal 2 2 9 2 3 3" xfId="52289"/>
    <cellStyle name="Normal 2 2 9 2 4" xfId="23801"/>
    <cellStyle name="Normal 2 2 9 2 5" xfId="43567"/>
    <cellStyle name="Normal 2 2 9 3" xfId="6899"/>
    <cellStyle name="Normal 2 2 9 3 2" xfId="16635"/>
    <cellStyle name="Normal 2 2 9 3 2 2" xfId="36148"/>
    <cellStyle name="Normal 2 2 9 3 2 3" xfId="56041"/>
    <cellStyle name="Normal 2 2 9 3 3" xfId="26273"/>
    <cellStyle name="Normal 2 2 9 3 4" xfId="46045"/>
    <cellStyle name="Normal 2 2 9 4" xfId="5828"/>
    <cellStyle name="Normal 2 2 9 4 2" xfId="15565"/>
    <cellStyle name="Normal 2 2 9 4 2 2" xfId="35078"/>
    <cellStyle name="Normal 2 2 9 4 2 3" xfId="54971"/>
    <cellStyle name="Normal 2 2 9 4 3" xfId="27648"/>
    <cellStyle name="Normal 2 2 9 4 4" xfId="47536"/>
    <cellStyle name="Normal 2 2 9 5" xfId="10614"/>
    <cellStyle name="Normal 2 2 9 5 2" xfId="30129"/>
    <cellStyle name="Normal 2 2 9 5 3" xfId="50022"/>
    <cellStyle name="Normal 2 2 9 6" xfId="20335"/>
    <cellStyle name="Normal 2 2 9 7" xfId="39977"/>
    <cellStyle name="Normal 2 3" xfId="7"/>
    <cellStyle name="Normal 2 3 10" xfId="4644"/>
    <cellStyle name="Normal 2 3 10 2" xfId="14494"/>
    <cellStyle name="Normal 2 3 10 2 2" xfId="34007"/>
    <cellStyle name="Normal 2 3 10 2 3" xfId="53900"/>
    <cellStyle name="Normal 2 3 10 3" xfId="26576"/>
    <cellStyle name="Normal 2 3 10 4" xfId="46352"/>
    <cellStyle name="Normal 2 3 11" xfId="10080"/>
    <cellStyle name="Normal 2 3 11 2" xfId="29595"/>
    <cellStyle name="Normal 2 3 11 3" xfId="49488"/>
    <cellStyle name="Normal 2 3 12" xfId="19801"/>
    <cellStyle name="Normal 2 3 13" xfId="39341"/>
    <cellStyle name="Normal 2 3 2" xfId="205"/>
    <cellStyle name="Normal 2 3 2 10" xfId="19939"/>
    <cellStyle name="Normal 2 3 2 11" xfId="39539"/>
    <cellStyle name="Normal 2 3 2 2" xfId="423"/>
    <cellStyle name="Normal 2 3 2 2 2" xfId="1509"/>
    <cellStyle name="Normal 2 3 2 2 2 2" xfId="3881"/>
    <cellStyle name="Normal 2 3 2 2 2 2 2" xfId="9318"/>
    <cellStyle name="Normal 2 3 2 2 2 2 2 2" xfId="19041"/>
    <cellStyle name="Normal 2 3 2 2 2 2 2 2 2" xfId="38554"/>
    <cellStyle name="Normal 2 3 2 2 2 2 2 2 3" xfId="58447"/>
    <cellStyle name="Normal 2 3 2 2 2 2 2 3" xfId="28931"/>
    <cellStyle name="Normal 2 3 2 2 2 2 2 4" xfId="48819"/>
    <cellStyle name="Normal 2 3 2 2 2 2 3" xfId="13735"/>
    <cellStyle name="Normal 2 3 2 2 2 2 3 2" xfId="33249"/>
    <cellStyle name="Normal 2 3 2 2 2 2 3 3" xfId="53142"/>
    <cellStyle name="Normal 2 3 2 2 2 2 4" xfId="24654"/>
    <cellStyle name="Normal 2 3 2 2 2 2 5" xfId="44420"/>
    <cellStyle name="Normal 2 3 2 2 2 3" xfId="5608"/>
    <cellStyle name="Normal 2 3 2 2 2 3 2" xfId="15345"/>
    <cellStyle name="Normal 2 3 2 2 2 3 2 2" xfId="34858"/>
    <cellStyle name="Normal 2 3 2 2 2 3 2 3" xfId="54751"/>
    <cellStyle name="Normal 2 3 2 2 2 3 3" xfId="27428"/>
    <cellStyle name="Normal 2 3 2 2 2 3 4" xfId="47316"/>
    <cellStyle name="Normal 2 3 2 2 2 4" xfId="11467"/>
    <cellStyle name="Normal 2 3 2 2 2 4 2" xfId="30982"/>
    <cellStyle name="Normal 2 3 2 2 2 4 3" xfId="50875"/>
    <cellStyle name="Normal 2 3 2 2 2 5" xfId="21188"/>
    <cellStyle name="Normal 2 3 2 2 2 6" xfId="40843"/>
    <cellStyle name="Normal 2 3 2 2 3" xfId="958"/>
    <cellStyle name="Normal 2 3 2 2 3 2" xfId="3343"/>
    <cellStyle name="Normal 2 3 2 2 3 2 2" xfId="8780"/>
    <cellStyle name="Normal 2 3 2 2 3 2 2 2" xfId="18503"/>
    <cellStyle name="Normal 2 3 2 2 3 2 2 2 2" xfId="38016"/>
    <cellStyle name="Normal 2 3 2 2 3 2 2 2 3" xfId="57909"/>
    <cellStyle name="Normal 2 3 2 2 3 2 2 3" xfId="28840"/>
    <cellStyle name="Normal 2 3 2 2 3 2 2 4" xfId="48728"/>
    <cellStyle name="Normal 2 3 2 2 3 2 3" xfId="13197"/>
    <cellStyle name="Normal 2 3 2 2 3 2 3 2" xfId="32711"/>
    <cellStyle name="Normal 2 3 2 2 3 2 3 3" xfId="52604"/>
    <cellStyle name="Normal 2 3 2 2 3 2 4" xfId="24116"/>
    <cellStyle name="Normal 2 3 2 2 3 2 5" xfId="43882"/>
    <cellStyle name="Normal 2 3 2 2 3 3" xfId="6143"/>
    <cellStyle name="Normal 2 3 2 2 3 3 2" xfId="15880"/>
    <cellStyle name="Normal 2 3 2 2 3 3 2 2" xfId="35393"/>
    <cellStyle name="Normal 2 3 2 2 3 3 2 3" xfId="55286"/>
    <cellStyle name="Normal 2 3 2 2 3 3 3" xfId="27963"/>
    <cellStyle name="Normal 2 3 2 2 3 3 4" xfId="47851"/>
    <cellStyle name="Normal 2 3 2 2 3 4" xfId="10929"/>
    <cellStyle name="Normal 2 3 2 2 3 4 2" xfId="30444"/>
    <cellStyle name="Normal 2 3 2 2 3 4 3" xfId="50337"/>
    <cellStyle name="Normal 2 3 2 2 3 5" xfId="20650"/>
    <cellStyle name="Normal 2 3 2 2 3 6" xfId="40292"/>
    <cellStyle name="Normal 2 3 2 2 4" xfId="2148"/>
    <cellStyle name="Normal 2 3 2 2 4 2" xfId="4417"/>
    <cellStyle name="Normal 2 3 2 2 4 2 2" xfId="9853"/>
    <cellStyle name="Normal 2 3 2 2 4 2 2 2" xfId="19576"/>
    <cellStyle name="Normal 2 3 2 2 4 2 2 2 2" xfId="39089"/>
    <cellStyle name="Normal 2 3 2 2 4 2 2 2 3" xfId="58982"/>
    <cellStyle name="Normal 2 3 2 2 4 2 2 3" xfId="29302"/>
    <cellStyle name="Normal 2 3 2 2 4 2 2 4" xfId="49190"/>
    <cellStyle name="Normal 2 3 2 2 4 2 3" xfId="14270"/>
    <cellStyle name="Normal 2 3 2 2 4 2 3 2" xfId="33784"/>
    <cellStyle name="Normal 2 3 2 2 4 2 3 3" xfId="53677"/>
    <cellStyle name="Normal 2 3 2 2 4 2 4" xfId="25189"/>
    <cellStyle name="Normal 2 3 2 2 4 2 5" xfId="44956"/>
    <cellStyle name="Normal 2 3 2 2 4 3" xfId="6678"/>
    <cellStyle name="Normal 2 3 2 2 4 3 2" xfId="16415"/>
    <cellStyle name="Normal 2 3 2 2 4 3 2 2" xfId="35928"/>
    <cellStyle name="Normal 2 3 2 2 4 3 2 3" xfId="55821"/>
    <cellStyle name="Normal 2 3 2 2 4 3 3" xfId="28498"/>
    <cellStyle name="Normal 2 3 2 2 4 3 4" xfId="48386"/>
    <cellStyle name="Normal 2 3 2 2 4 4" xfId="12002"/>
    <cellStyle name="Normal 2 3 2 2 4 4 2" xfId="31517"/>
    <cellStyle name="Normal 2 3 2 2 4 4 3" xfId="51410"/>
    <cellStyle name="Normal 2 3 2 2 4 5" xfId="21723"/>
    <cellStyle name="Normal 2 3 2 2 4 6" xfId="41482"/>
    <cellStyle name="Normal 2 3 2 2 5" xfId="2808"/>
    <cellStyle name="Normal 2 3 2 2 5 2" xfId="8245"/>
    <cellStyle name="Normal 2 3 2 2 5 2 2" xfId="17968"/>
    <cellStyle name="Normal 2 3 2 2 5 2 2 2" xfId="37481"/>
    <cellStyle name="Normal 2 3 2 2 5 2 2 3" xfId="57374"/>
    <cellStyle name="Normal 2 3 2 2 5 2 3" xfId="28751"/>
    <cellStyle name="Normal 2 3 2 2 5 2 4" xfId="48639"/>
    <cellStyle name="Normal 2 3 2 2 5 3" xfId="12662"/>
    <cellStyle name="Normal 2 3 2 2 5 3 2" xfId="32176"/>
    <cellStyle name="Normal 2 3 2 2 5 3 3" xfId="52069"/>
    <cellStyle name="Normal 2 3 2 2 5 4" xfId="23581"/>
    <cellStyle name="Normal 2 3 2 2 5 5" xfId="43347"/>
    <cellStyle name="Normal 2 3 2 2 6" xfId="5068"/>
    <cellStyle name="Normal 2 3 2 2 6 2" xfId="14808"/>
    <cellStyle name="Normal 2 3 2 2 6 2 2" xfId="34321"/>
    <cellStyle name="Normal 2 3 2 2 6 2 3" xfId="54214"/>
    <cellStyle name="Normal 2 3 2 2 6 3" xfId="26890"/>
    <cellStyle name="Normal 2 3 2 2 6 4" xfId="46776"/>
    <cellStyle name="Normal 2 3 2 2 7" xfId="10394"/>
    <cellStyle name="Normal 2 3 2 2 7 2" xfId="29909"/>
    <cellStyle name="Normal 2 3 2 2 7 3" xfId="49802"/>
    <cellStyle name="Normal 2 3 2 2 8" xfId="20115"/>
    <cellStyle name="Normal 2 3 2 2 9" xfId="39757"/>
    <cellStyle name="Normal 2 3 2 3" xfId="599"/>
    <cellStyle name="Normal 2 3 2 3 2" xfId="1685"/>
    <cellStyle name="Normal 2 3 2 3 2 2" xfId="4057"/>
    <cellStyle name="Normal 2 3 2 3 2 2 2" xfId="9494"/>
    <cellStyle name="Normal 2 3 2 3 2 2 2 2" xfId="19217"/>
    <cellStyle name="Normal 2 3 2 3 2 2 2 2 2" xfId="38730"/>
    <cellStyle name="Normal 2 3 2 3 2 2 2 2 3" xfId="58623"/>
    <cellStyle name="Normal 2 3 2 3 2 2 2 3" xfId="28960"/>
    <cellStyle name="Normal 2 3 2 3 2 2 2 4" xfId="48848"/>
    <cellStyle name="Normal 2 3 2 3 2 2 3" xfId="13911"/>
    <cellStyle name="Normal 2 3 2 3 2 2 3 2" xfId="33425"/>
    <cellStyle name="Normal 2 3 2 3 2 2 3 3" xfId="53318"/>
    <cellStyle name="Normal 2 3 2 3 2 2 4" xfId="24830"/>
    <cellStyle name="Normal 2 3 2 3 2 2 5" xfId="44596"/>
    <cellStyle name="Normal 2 3 2 3 2 3" xfId="5784"/>
    <cellStyle name="Normal 2 3 2 3 2 3 2" xfId="15521"/>
    <cellStyle name="Normal 2 3 2 3 2 3 2 2" xfId="35034"/>
    <cellStyle name="Normal 2 3 2 3 2 3 2 3" xfId="54927"/>
    <cellStyle name="Normal 2 3 2 3 2 3 3" xfId="27604"/>
    <cellStyle name="Normal 2 3 2 3 2 3 4" xfId="47492"/>
    <cellStyle name="Normal 2 3 2 3 2 4" xfId="11643"/>
    <cellStyle name="Normal 2 3 2 3 2 4 2" xfId="31158"/>
    <cellStyle name="Normal 2 3 2 3 2 4 3" xfId="51051"/>
    <cellStyle name="Normal 2 3 2 3 2 5" xfId="21364"/>
    <cellStyle name="Normal 2 3 2 3 2 6" xfId="41019"/>
    <cellStyle name="Normal 2 3 2 3 3" xfId="1134"/>
    <cellStyle name="Normal 2 3 2 3 3 2" xfId="3519"/>
    <cellStyle name="Normal 2 3 2 3 3 2 2" xfId="8956"/>
    <cellStyle name="Normal 2 3 2 3 3 2 2 2" xfId="18679"/>
    <cellStyle name="Normal 2 3 2 3 3 2 2 2 2" xfId="38192"/>
    <cellStyle name="Normal 2 3 2 3 3 2 2 2 3" xfId="58085"/>
    <cellStyle name="Normal 2 3 2 3 3 2 2 3" xfId="28869"/>
    <cellStyle name="Normal 2 3 2 3 3 2 2 4" xfId="48757"/>
    <cellStyle name="Normal 2 3 2 3 3 2 3" xfId="13373"/>
    <cellStyle name="Normal 2 3 2 3 3 2 3 2" xfId="32887"/>
    <cellStyle name="Normal 2 3 2 3 3 2 3 3" xfId="52780"/>
    <cellStyle name="Normal 2 3 2 3 3 2 4" xfId="24292"/>
    <cellStyle name="Normal 2 3 2 3 3 2 5" xfId="44058"/>
    <cellStyle name="Normal 2 3 2 3 3 3" xfId="6319"/>
    <cellStyle name="Normal 2 3 2 3 3 3 2" xfId="16056"/>
    <cellStyle name="Normal 2 3 2 3 3 3 2 2" xfId="35569"/>
    <cellStyle name="Normal 2 3 2 3 3 3 2 3" xfId="55462"/>
    <cellStyle name="Normal 2 3 2 3 3 3 3" xfId="28139"/>
    <cellStyle name="Normal 2 3 2 3 3 3 4" xfId="48027"/>
    <cellStyle name="Normal 2 3 2 3 3 4" xfId="11105"/>
    <cellStyle name="Normal 2 3 2 3 3 4 2" xfId="30620"/>
    <cellStyle name="Normal 2 3 2 3 3 4 3" xfId="50513"/>
    <cellStyle name="Normal 2 3 2 3 3 5" xfId="20826"/>
    <cellStyle name="Normal 2 3 2 3 3 6" xfId="40468"/>
    <cellStyle name="Normal 2 3 2 3 4" xfId="2324"/>
    <cellStyle name="Normal 2 3 2 3 4 2" xfId="4593"/>
    <cellStyle name="Normal 2 3 2 3 4 2 2" xfId="10029"/>
    <cellStyle name="Normal 2 3 2 3 4 2 2 2" xfId="19752"/>
    <cellStyle name="Normal 2 3 2 3 4 2 2 2 2" xfId="39265"/>
    <cellStyle name="Normal 2 3 2 3 4 2 2 2 3" xfId="59158"/>
    <cellStyle name="Normal 2 3 2 3 4 2 2 3" xfId="29478"/>
    <cellStyle name="Normal 2 3 2 3 4 2 2 4" xfId="49366"/>
    <cellStyle name="Normal 2 3 2 3 4 2 3" xfId="14446"/>
    <cellStyle name="Normal 2 3 2 3 4 2 3 2" xfId="33960"/>
    <cellStyle name="Normal 2 3 2 3 4 2 3 3" xfId="53853"/>
    <cellStyle name="Normal 2 3 2 3 4 2 4" xfId="25365"/>
    <cellStyle name="Normal 2 3 2 3 4 2 5" xfId="45132"/>
    <cellStyle name="Normal 2 3 2 3 4 3" xfId="6854"/>
    <cellStyle name="Normal 2 3 2 3 4 3 2" xfId="16591"/>
    <cellStyle name="Normal 2 3 2 3 4 3 2 2" xfId="36104"/>
    <cellStyle name="Normal 2 3 2 3 4 3 2 3" xfId="55997"/>
    <cellStyle name="Normal 2 3 2 3 4 3 3" xfId="28674"/>
    <cellStyle name="Normal 2 3 2 3 4 3 4" xfId="48562"/>
    <cellStyle name="Normal 2 3 2 3 4 4" xfId="12178"/>
    <cellStyle name="Normal 2 3 2 3 4 4 2" xfId="31693"/>
    <cellStyle name="Normal 2 3 2 3 4 4 3" xfId="51586"/>
    <cellStyle name="Normal 2 3 2 3 4 5" xfId="21899"/>
    <cellStyle name="Normal 2 3 2 3 4 6" xfId="41658"/>
    <cellStyle name="Normal 2 3 2 3 5" xfId="2984"/>
    <cellStyle name="Normal 2 3 2 3 5 2" xfId="8421"/>
    <cellStyle name="Normal 2 3 2 3 5 2 2" xfId="18144"/>
    <cellStyle name="Normal 2 3 2 3 5 2 2 2" xfId="37657"/>
    <cellStyle name="Normal 2 3 2 3 5 2 2 3" xfId="57550"/>
    <cellStyle name="Normal 2 3 2 3 5 2 3" xfId="28780"/>
    <cellStyle name="Normal 2 3 2 3 5 2 4" xfId="48668"/>
    <cellStyle name="Normal 2 3 2 3 5 3" xfId="12838"/>
    <cellStyle name="Normal 2 3 2 3 5 3 2" xfId="32352"/>
    <cellStyle name="Normal 2 3 2 3 5 3 3" xfId="52245"/>
    <cellStyle name="Normal 2 3 2 3 5 4" xfId="23757"/>
    <cellStyle name="Normal 2 3 2 3 5 5" xfId="43523"/>
    <cellStyle name="Normal 2 3 2 3 6" xfId="5244"/>
    <cellStyle name="Normal 2 3 2 3 6 2" xfId="14984"/>
    <cellStyle name="Normal 2 3 2 3 6 2 2" xfId="34497"/>
    <cellStyle name="Normal 2 3 2 3 6 2 3" xfId="54390"/>
    <cellStyle name="Normal 2 3 2 3 6 3" xfId="27066"/>
    <cellStyle name="Normal 2 3 2 3 6 4" xfId="46952"/>
    <cellStyle name="Normal 2 3 2 3 7" xfId="10570"/>
    <cellStyle name="Normal 2 3 2 3 7 2" xfId="30085"/>
    <cellStyle name="Normal 2 3 2 3 7 3" xfId="49978"/>
    <cellStyle name="Normal 2 3 2 3 8" xfId="20291"/>
    <cellStyle name="Normal 2 3 2 3 9" xfId="39933"/>
    <cellStyle name="Normal 2 3 2 4" xfId="1333"/>
    <cellStyle name="Normal 2 3 2 4 2" xfId="3705"/>
    <cellStyle name="Normal 2 3 2 4 2 2" xfId="9142"/>
    <cellStyle name="Normal 2 3 2 4 2 2 2" xfId="18865"/>
    <cellStyle name="Normal 2 3 2 4 2 2 2 2" xfId="38378"/>
    <cellStyle name="Normal 2 3 2 4 2 2 2 3" xfId="58271"/>
    <cellStyle name="Normal 2 3 2 4 2 2 3" xfId="28902"/>
    <cellStyle name="Normal 2 3 2 4 2 2 4" xfId="48790"/>
    <cellStyle name="Normal 2 3 2 4 2 3" xfId="13559"/>
    <cellStyle name="Normal 2 3 2 4 2 3 2" xfId="33073"/>
    <cellStyle name="Normal 2 3 2 4 2 3 3" xfId="52966"/>
    <cellStyle name="Normal 2 3 2 4 2 4" xfId="24478"/>
    <cellStyle name="Normal 2 3 2 4 2 5" xfId="44244"/>
    <cellStyle name="Normal 2 3 2 4 3" xfId="5432"/>
    <cellStyle name="Normal 2 3 2 4 3 2" xfId="15169"/>
    <cellStyle name="Normal 2 3 2 4 3 2 2" xfId="34682"/>
    <cellStyle name="Normal 2 3 2 4 3 2 3" xfId="54575"/>
    <cellStyle name="Normal 2 3 2 4 3 3" xfId="27252"/>
    <cellStyle name="Normal 2 3 2 4 3 4" xfId="47140"/>
    <cellStyle name="Normal 2 3 2 4 4" xfId="11291"/>
    <cellStyle name="Normal 2 3 2 4 4 2" xfId="30806"/>
    <cellStyle name="Normal 2 3 2 4 4 3" xfId="50699"/>
    <cellStyle name="Normal 2 3 2 4 5" xfId="21012"/>
    <cellStyle name="Normal 2 3 2 4 6" xfId="40667"/>
    <cellStyle name="Normal 2 3 2 5" xfId="782"/>
    <cellStyle name="Normal 2 3 2 5 2" xfId="3167"/>
    <cellStyle name="Normal 2 3 2 5 2 2" xfId="8604"/>
    <cellStyle name="Normal 2 3 2 5 2 2 2" xfId="18327"/>
    <cellStyle name="Normal 2 3 2 5 2 2 2 2" xfId="37840"/>
    <cellStyle name="Normal 2 3 2 5 2 2 2 3" xfId="57733"/>
    <cellStyle name="Normal 2 3 2 5 2 2 3" xfId="28811"/>
    <cellStyle name="Normal 2 3 2 5 2 2 4" xfId="48699"/>
    <cellStyle name="Normal 2 3 2 5 2 3" xfId="13021"/>
    <cellStyle name="Normal 2 3 2 5 2 3 2" xfId="32535"/>
    <cellStyle name="Normal 2 3 2 5 2 3 3" xfId="52428"/>
    <cellStyle name="Normal 2 3 2 5 2 4" xfId="23940"/>
    <cellStyle name="Normal 2 3 2 5 2 5" xfId="43706"/>
    <cellStyle name="Normal 2 3 2 5 3" xfId="5967"/>
    <cellStyle name="Normal 2 3 2 5 3 2" xfId="15704"/>
    <cellStyle name="Normal 2 3 2 5 3 2 2" xfId="35217"/>
    <cellStyle name="Normal 2 3 2 5 3 2 3" xfId="55110"/>
    <cellStyle name="Normal 2 3 2 5 3 3" xfId="27787"/>
    <cellStyle name="Normal 2 3 2 5 3 4" xfId="47675"/>
    <cellStyle name="Normal 2 3 2 5 4" xfId="10753"/>
    <cellStyle name="Normal 2 3 2 5 4 2" xfId="30268"/>
    <cellStyle name="Normal 2 3 2 5 4 3" xfId="50161"/>
    <cellStyle name="Normal 2 3 2 5 5" xfId="20474"/>
    <cellStyle name="Normal 2 3 2 5 6" xfId="40116"/>
    <cellStyle name="Normal 2 3 2 6" xfId="1930"/>
    <cellStyle name="Normal 2 3 2 6 2" xfId="4241"/>
    <cellStyle name="Normal 2 3 2 6 2 2" xfId="9677"/>
    <cellStyle name="Normal 2 3 2 6 2 2 2" xfId="19400"/>
    <cellStyle name="Normal 2 3 2 6 2 2 2 2" xfId="38913"/>
    <cellStyle name="Normal 2 3 2 6 2 2 2 3" xfId="58806"/>
    <cellStyle name="Normal 2 3 2 6 2 2 3" xfId="29126"/>
    <cellStyle name="Normal 2 3 2 6 2 2 4" xfId="49014"/>
    <cellStyle name="Normal 2 3 2 6 2 3" xfId="14094"/>
    <cellStyle name="Normal 2 3 2 6 2 3 2" xfId="33608"/>
    <cellStyle name="Normal 2 3 2 6 2 3 3" xfId="53501"/>
    <cellStyle name="Normal 2 3 2 6 2 4" xfId="25013"/>
    <cellStyle name="Normal 2 3 2 6 2 5" xfId="44780"/>
    <cellStyle name="Normal 2 3 2 6 3" xfId="6502"/>
    <cellStyle name="Normal 2 3 2 6 3 2" xfId="16239"/>
    <cellStyle name="Normal 2 3 2 6 3 2 2" xfId="35752"/>
    <cellStyle name="Normal 2 3 2 6 3 2 3" xfId="55645"/>
    <cellStyle name="Normal 2 3 2 6 3 3" xfId="28322"/>
    <cellStyle name="Normal 2 3 2 6 3 4" xfId="48210"/>
    <cellStyle name="Normal 2 3 2 6 4" xfId="11826"/>
    <cellStyle name="Normal 2 3 2 6 4 2" xfId="31341"/>
    <cellStyle name="Normal 2 3 2 6 4 3" xfId="51234"/>
    <cellStyle name="Normal 2 3 2 6 5" xfId="21547"/>
    <cellStyle name="Normal 2 3 2 6 6" xfId="41264"/>
    <cellStyle name="Normal 2 3 2 7" xfId="2632"/>
    <cellStyle name="Normal 2 3 2 7 2" xfId="8069"/>
    <cellStyle name="Normal 2 3 2 7 2 2" xfId="17792"/>
    <cellStyle name="Normal 2 3 2 7 2 2 2" xfId="37305"/>
    <cellStyle name="Normal 2 3 2 7 2 2 3" xfId="57198"/>
    <cellStyle name="Normal 2 3 2 7 2 3" xfId="28722"/>
    <cellStyle name="Normal 2 3 2 7 2 4" xfId="48610"/>
    <cellStyle name="Normal 2 3 2 7 3" xfId="12486"/>
    <cellStyle name="Normal 2 3 2 7 3 2" xfId="32000"/>
    <cellStyle name="Normal 2 3 2 7 3 3" xfId="51893"/>
    <cellStyle name="Normal 2 3 2 7 4" xfId="23405"/>
    <cellStyle name="Normal 2 3 2 7 5" xfId="43171"/>
    <cellStyle name="Normal 2 3 2 8" xfId="4850"/>
    <cellStyle name="Normal 2 3 2 8 2" xfId="14632"/>
    <cellStyle name="Normal 2 3 2 8 2 2" xfId="34145"/>
    <cellStyle name="Normal 2 3 2 8 2 3" xfId="54038"/>
    <cellStyle name="Normal 2 3 2 8 3" xfId="26714"/>
    <cellStyle name="Normal 2 3 2 8 4" xfId="46558"/>
    <cellStyle name="Normal 2 3 2 9" xfId="10218"/>
    <cellStyle name="Normal 2 3 2 9 2" xfId="29733"/>
    <cellStyle name="Normal 2 3 2 9 3" xfId="49626"/>
    <cellStyle name="Normal 2 3 3" xfId="22"/>
    <cellStyle name="Normal 2 3 3 2" xfId="1199"/>
    <cellStyle name="Normal 2 3 3 2 2" xfId="3574"/>
    <cellStyle name="Normal 2 3 3 2 2 2" xfId="9011"/>
    <cellStyle name="Normal 2 3 3 2 2 2 2" xfId="18734"/>
    <cellStyle name="Normal 2 3 3 2 2 2 2 2" xfId="38247"/>
    <cellStyle name="Normal 2 3 3 2 2 2 2 3" xfId="58140"/>
    <cellStyle name="Normal 2 3 3 2 2 2 3" xfId="25907"/>
    <cellStyle name="Normal 2 3 3 2 2 2 4" xfId="45677"/>
    <cellStyle name="Normal 2 3 3 2 2 3" xfId="13428"/>
    <cellStyle name="Normal 2 3 3 2 2 3 2" xfId="32942"/>
    <cellStyle name="Normal 2 3 3 2 2 3 3" xfId="52835"/>
    <cellStyle name="Normal 2 3 3 2 2 4" xfId="24347"/>
    <cellStyle name="Normal 2 3 3 2 2 5" xfId="44113"/>
    <cellStyle name="Normal 2 3 3 2 3" xfId="7362"/>
    <cellStyle name="Normal 2 3 3 2 3 2" xfId="17088"/>
    <cellStyle name="Normal 2 3 3 2 3 2 2" xfId="36601"/>
    <cellStyle name="Normal 2 3 3 2 3 2 3" xfId="56494"/>
    <cellStyle name="Normal 2 3 3 2 3 3" xfId="26042"/>
    <cellStyle name="Normal 2 3 3 2 3 4" xfId="45813"/>
    <cellStyle name="Normal 2 3 3 2 4" xfId="5302"/>
    <cellStyle name="Normal 2 3 3 2 4 2" xfId="15039"/>
    <cellStyle name="Normal 2 3 3 2 4 2 2" xfId="34552"/>
    <cellStyle name="Normal 2 3 3 2 4 2 3" xfId="54445"/>
    <cellStyle name="Normal 2 3 3 2 4 3" xfId="27122"/>
    <cellStyle name="Normal 2 3 3 2 4 4" xfId="47010"/>
    <cellStyle name="Normal 2 3 3 2 5" xfId="11160"/>
    <cellStyle name="Normal 2 3 3 2 5 2" xfId="30675"/>
    <cellStyle name="Normal 2 3 3 2 5 3" xfId="50568"/>
    <cellStyle name="Normal 2 3 3 2 6" xfId="20881"/>
    <cellStyle name="Normal 2 3 3 2 7" xfId="40533"/>
    <cellStyle name="Normal 2 3 3 3" xfId="651"/>
    <cellStyle name="Normal 2 3 3 3 2" xfId="3036"/>
    <cellStyle name="Normal 2 3 3 3 2 2" xfId="8473"/>
    <cellStyle name="Normal 2 3 3 3 2 2 2" xfId="18196"/>
    <cellStyle name="Normal 2 3 3 3 2 2 2 2" xfId="37709"/>
    <cellStyle name="Normal 2 3 3 3 2 2 2 3" xfId="57602"/>
    <cellStyle name="Normal 2 3 3 3 2 2 3" xfId="22073"/>
    <cellStyle name="Normal 2 3 3 3 2 2 4" xfId="41833"/>
    <cellStyle name="Normal 2 3 3 3 2 3" xfId="12890"/>
    <cellStyle name="Normal 2 3 3 3 2 3 2" xfId="32404"/>
    <cellStyle name="Normal 2 3 3 3 2 3 3" xfId="52297"/>
    <cellStyle name="Normal 2 3 3 3 2 4" xfId="23809"/>
    <cellStyle name="Normal 2 3 3 3 2 5" xfId="43575"/>
    <cellStyle name="Normal 2 3 3 3 3" xfId="6905"/>
    <cellStyle name="Normal 2 3 3 3 3 2" xfId="16641"/>
    <cellStyle name="Normal 2 3 3 3 3 2 2" xfId="36154"/>
    <cellStyle name="Normal 2 3 3 3 3 2 3" xfId="56047"/>
    <cellStyle name="Normal 2 3 3 3 3 3" xfId="22215"/>
    <cellStyle name="Normal 2 3 3 3 3 4" xfId="41975"/>
    <cellStyle name="Normal 2 3 3 3 4" xfId="5836"/>
    <cellStyle name="Normal 2 3 3 3 4 2" xfId="15573"/>
    <cellStyle name="Normal 2 3 3 3 4 2 2" xfId="35086"/>
    <cellStyle name="Normal 2 3 3 3 4 2 3" xfId="54979"/>
    <cellStyle name="Normal 2 3 3 3 4 3" xfId="27656"/>
    <cellStyle name="Normal 2 3 3 3 4 4" xfId="47544"/>
    <cellStyle name="Normal 2 3 3 3 5" xfId="10622"/>
    <cellStyle name="Normal 2 3 3 3 5 2" xfId="30137"/>
    <cellStyle name="Normal 2 3 3 3 5 3" xfId="50030"/>
    <cellStyle name="Normal 2 3 3 3 6" xfId="20343"/>
    <cellStyle name="Normal 2 3 3 3 7" xfId="39985"/>
    <cellStyle name="Normal 2 3 3 4" xfId="1747"/>
    <cellStyle name="Normal 2 3 3 4 2" xfId="4110"/>
    <cellStyle name="Normal 2 3 3 4 2 2" xfId="9546"/>
    <cellStyle name="Normal 2 3 3 4 2 2 2" xfId="19269"/>
    <cellStyle name="Normal 2 3 3 4 2 2 2 2" xfId="38782"/>
    <cellStyle name="Normal 2 3 3 4 2 2 2 3" xfId="58675"/>
    <cellStyle name="Normal 2 3 3 4 2 2 3" xfId="28995"/>
    <cellStyle name="Normal 2 3 3 4 2 2 4" xfId="48883"/>
    <cellStyle name="Normal 2 3 3 4 2 3" xfId="13963"/>
    <cellStyle name="Normal 2 3 3 4 2 3 2" xfId="33477"/>
    <cellStyle name="Normal 2 3 3 4 2 3 3" xfId="53370"/>
    <cellStyle name="Normal 2 3 3 4 2 4" xfId="24882"/>
    <cellStyle name="Normal 2 3 3 4 2 5" xfId="44649"/>
    <cellStyle name="Normal 2 3 3 4 3" xfId="6371"/>
    <cellStyle name="Normal 2 3 3 4 3 2" xfId="16108"/>
    <cellStyle name="Normal 2 3 3 4 3 2 2" xfId="35621"/>
    <cellStyle name="Normal 2 3 3 4 3 2 3" xfId="55514"/>
    <cellStyle name="Normal 2 3 3 4 3 3" xfId="28191"/>
    <cellStyle name="Normal 2 3 3 4 3 4" xfId="48079"/>
    <cellStyle name="Normal 2 3 3 4 4" xfId="11695"/>
    <cellStyle name="Normal 2 3 3 4 4 2" xfId="31210"/>
    <cellStyle name="Normal 2 3 3 4 4 3" xfId="51103"/>
    <cellStyle name="Normal 2 3 3 4 5" xfId="21416"/>
    <cellStyle name="Normal 2 3 3 4 6" xfId="41081"/>
    <cellStyle name="Normal 2 3 3 5" xfId="2501"/>
    <cellStyle name="Normal 2 3 3 5 2" xfId="7938"/>
    <cellStyle name="Normal 2 3 3 5 2 2" xfId="17661"/>
    <cellStyle name="Normal 2 3 3 5 2 2 2" xfId="37174"/>
    <cellStyle name="Normal 2 3 3 5 2 2 3" xfId="57067"/>
    <cellStyle name="Normal 2 3 3 5 2 3" xfId="22122"/>
    <cellStyle name="Normal 2 3 3 5 2 4" xfId="41882"/>
    <cellStyle name="Normal 2 3 3 5 3" xfId="12355"/>
    <cellStyle name="Normal 2 3 3 5 3 2" xfId="31869"/>
    <cellStyle name="Normal 2 3 3 5 3 3" xfId="51762"/>
    <cellStyle name="Normal 2 3 3 5 4" xfId="23274"/>
    <cellStyle name="Normal 2 3 3 5 5" xfId="43040"/>
    <cellStyle name="Normal 2 3 3 6" xfId="4667"/>
    <cellStyle name="Normal 2 3 3 6 2" xfId="14501"/>
    <cellStyle name="Normal 2 3 3 6 2 2" xfId="34014"/>
    <cellStyle name="Normal 2 3 3 6 2 3" xfId="53907"/>
    <cellStyle name="Normal 2 3 3 6 3" xfId="26583"/>
    <cellStyle name="Normal 2 3 3 6 4" xfId="46375"/>
    <cellStyle name="Normal 2 3 3 7" xfId="10087"/>
    <cellStyle name="Normal 2 3 3 7 2" xfId="29602"/>
    <cellStyle name="Normal 2 3 3 7 3" xfId="49495"/>
    <cellStyle name="Normal 2 3 3 8" xfId="19808"/>
    <cellStyle name="Normal 2 3 3 9" xfId="39356"/>
    <cellStyle name="Normal 2 3 4" xfId="292"/>
    <cellStyle name="Normal 2 3 4 2" xfId="1378"/>
    <cellStyle name="Normal 2 3 4 2 2" xfId="3750"/>
    <cellStyle name="Normal 2 3 4 2 2 2" xfId="9187"/>
    <cellStyle name="Normal 2 3 4 2 2 2 2" xfId="18910"/>
    <cellStyle name="Normal 2 3 4 2 2 2 2 2" xfId="38423"/>
    <cellStyle name="Normal 2 3 4 2 2 2 2 3" xfId="58316"/>
    <cellStyle name="Normal 2 3 4 2 2 2 3" xfId="23120"/>
    <cellStyle name="Normal 2 3 4 2 2 2 4" xfId="42886"/>
    <cellStyle name="Normal 2 3 4 2 2 3" xfId="13604"/>
    <cellStyle name="Normal 2 3 4 2 2 3 2" xfId="33118"/>
    <cellStyle name="Normal 2 3 4 2 2 3 3" xfId="53011"/>
    <cellStyle name="Normal 2 3 4 2 2 4" xfId="24523"/>
    <cellStyle name="Normal 2 3 4 2 2 5" xfId="44289"/>
    <cellStyle name="Normal 2 3 4 2 3" xfId="7512"/>
    <cellStyle name="Normal 2 3 4 2 3 2" xfId="17235"/>
    <cellStyle name="Normal 2 3 4 2 3 2 2" xfId="36748"/>
    <cellStyle name="Normal 2 3 4 2 3 2 3" xfId="56641"/>
    <cellStyle name="Normal 2 3 4 2 3 3" xfId="25958"/>
    <cellStyle name="Normal 2 3 4 2 3 4" xfId="45728"/>
    <cellStyle name="Normal 2 3 4 2 4" xfId="5477"/>
    <cellStyle name="Normal 2 3 4 2 4 2" xfId="15214"/>
    <cellStyle name="Normal 2 3 4 2 4 2 2" xfId="34727"/>
    <cellStyle name="Normal 2 3 4 2 4 2 3" xfId="54620"/>
    <cellStyle name="Normal 2 3 4 2 4 3" xfId="27297"/>
    <cellStyle name="Normal 2 3 4 2 4 4" xfId="47185"/>
    <cellStyle name="Normal 2 3 4 2 5" xfId="11336"/>
    <cellStyle name="Normal 2 3 4 2 5 2" xfId="30851"/>
    <cellStyle name="Normal 2 3 4 2 5 3" xfId="50744"/>
    <cellStyle name="Normal 2 3 4 2 6" xfId="21057"/>
    <cellStyle name="Normal 2 3 4 2 7" xfId="40712"/>
    <cellStyle name="Normal 2 3 4 3" xfId="827"/>
    <cellStyle name="Normal 2 3 4 3 2" xfId="3212"/>
    <cellStyle name="Normal 2 3 4 3 2 2" xfId="8649"/>
    <cellStyle name="Normal 2 3 4 3 2 2 2" xfId="18372"/>
    <cellStyle name="Normal 2 3 4 3 2 2 2 2" xfId="37885"/>
    <cellStyle name="Normal 2 3 4 3 2 2 2 3" xfId="57778"/>
    <cellStyle name="Normal 2 3 4 3 2 2 3" xfId="25481"/>
    <cellStyle name="Normal 2 3 4 3 2 2 4" xfId="45248"/>
    <cellStyle name="Normal 2 3 4 3 2 3" xfId="13066"/>
    <cellStyle name="Normal 2 3 4 3 2 3 2" xfId="32580"/>
    <cellStyle name="Normal 2 3 4 3 2 3 3" xfId="52473"/>
    <cellStyle name="Normal 2 3 4 3 2 4" xfId="23985"/>
    <cellStyle name="Normal 2 3 4 3 2 5" xfId="43751"/>
    <cellStyle name="Normal 2 3 4 3 3" xfId="7052"/>
    <cellStyle name="Normal 2 3 4 3 3 2" xfId="16788"/>
    <cellStyle name="Normal 2 3 4 3 3 2 2" xfId="36301"/>
    <cellStyle name="Normal 2 3 4 3 3 2 3" xfId="56194"/>
    <cellStyle name="Normal 2 3 4 3 3 3" xfId="26000"/>
    <cellStyle name="Normal 2 3 4 3 3 4" xfId="45771"/>
    <cellStyle name="Normal 2 3 4 3 4" xfId="6012"/>
    <cellStyle name="Normal 2 3 4 3 4 2" xfId="15749"/>
    <cellStyle name="Normal 2 3 4 3 4 2 2" xfId="35262"/>
    <cellStyle name="Normal 2 3 4 3 4 2 3" xfId="55155"/>
    <cellStyle name="Normal 2 3 4 3 4 3" xfId="27832"/>
    <cellStyle name="Normal 2 3 4 3 4 4" xfId="47720"/>
    <cellStyle name="Normal 2 3 4 3 5" xfId="10798"/>
    <cellStyle name="Normal 2 3 4 3 5 2" xfId="30313"/>
    <cellStyle name="Normal 2 3 4 3 5 3" xfId="50206"/>
    <cellStyle name="Normal 2 3 4 3 6" xfId="20519"/>
    <cellStyle name="Normal 2 3 4 3 7" xfId="40161"/>
    <cellStyle name="Normal 2 3 4 4" xfId="2017"/>
    <cellStyle name="Normal 2 3 4 4 2" xfId="4286"/>
    <cellStyle name="Normal 2 3 4 4 2 2" xfId="9722"/>
    <cellStyle name="Normal 2 3 4 4 2 2 2" xfId="19445"/>
    <cellStyle name="Normal 2 3 4 4 2 2 2 2" xfId="38958"/>
    <cellStyle name="Normal 2 3 4 4 2 2 2 3" xfId="58851"/>
    <cellStyle name="Normal 2 3 4 4 2 2 3" xfId="29171"/>
    <cellStyle name="Normal 2 3 4 4 2 2 4" xfId="49059"/>
    <cellStyle name="Normal 2 3 4 4 2 3" xfId="14139"/>
    <cellStyle name="Normal 2 3 4 4 2 3 2" xfId="33653"/>
    <cellStyle name="Normal 2 3 4 4 2 3 3" xfId="53546"/>
    <cellStyle name="Normal 2 3 4 4 2 4" xfId="25058"/>
    <cellStyle name="Normal 2 3 4 4 2 5" xfId="44825"/>
    <cellStyle name="Normal 2 3 4 4 3" xfId="6547"/>
    <cellStyle name="Normal 2 3 4 4 3 2" xfId="16284"/>
    <cellStyle name="Normal 2 3 4 4 3 2 2" xfId="35797"/>
    <cellStyle name="Normal 2 3 4 4 3 2 3" xfId="55690"/>
    <cellStyle name="Normal 2 3 4 4 3 3" xfId="28367"/>
    <cellStyle name="Normal 2 3 4 4 3 4" xfId="48255"/>
    <cellStyle name="Normal 2 3 4 4 4" xfId="11871"/>
    <cellStyle name="Normal 2 3 4 4 4 2" xfId="31386"/>
    <cellStyle name="Normal 2 3 4 4 4 3" xfId="51279"/>
    <cellStyle name="Normal 2 3 4 4 5" xfId="21592"/>
    <cellStyle name="Normal 2 3 4 4 6" xfId="41351"/>
    <cellStyle name="Normal 2 3 4 5" xfId="2677"/>
    <cellStyle name="Normal 2 3 4 5 2" xfId="8114"/>
    <cellStyle name="Normal 2 3 4 5 2 2" xfId="17837"/>
    <cellStyle name="Normal 2 3 4 5 2 2 2" xfId="37350"/>
    <cellStyle name="Normal 2 3 4 5 2 2 3" xfId="57243"/>
    <cellStyle name="Normal 2 3 4 5 2 3" xfId="22326"/>
    <cellStyle name="Normal 2 3 4 5 2 4" xfId="42088"/>
    <cellStyle name="Normal 2 3 4 5 3" xfId="12531"/>
    <cellStyle name="Normal 2 3 4 5 3 2" xfId="32045"/>
    <cellStyle name="Normal 2 3 4 5 3 3" xfId="51938"/>
    <cellStyle name="Normal 2 3 4 5 4" xfId="23450"/>
    <cellStyle name="Normal 2 3 4 5 5" xfId="43216"/>
    <cellStyle name="Normal 2 3 4 6" xfId="4937"/>
    <cellStyle name="Normal 2 3 4 6 2" xfId="14677"/>
    <cellStyle name="Normal 2 3 4 6 2 2" xfId="34190"/>
    <cellStyle name="Normal 2 3 4 6 2 3" xfId="54083"/>
    <cellStyle name="Normal 2 3 4 6 3" xfId="26759"/>
    <cellStyle name="Normal 2 3 4 6 4" xfId="46645"/>
    <cellStyle name="Normal 2 3 4 7" xfId="10263"/>
    <cellStyle name="Normal 2 3 4 7 2" xfId="29778"/>
    <cellStyle name="Normal 2 3 4 7 3" xfId="49671"/>
    <cellStyle name="Normal 2 3 4 8" xfId="19984"/>
    <cellStyle name="Normal 2 3 4 9" xfId="39626"/>
    <cellStyle name="Normal 2 3 5" xfId="468"/>
    <cellStyle name="Normal 2 3 5 2" xfId="1554"/>
    <cellStyle name="Normal 2 3 5 2 2" xfId="3926"/>
    <cellStyle name="Normal 2 3 5 2 2 2" xfId="9363"/>
    <cellStyle name="Normal 2 3 5 2 2 2 2" xfId="19086"/>
    <cellStyle name="Normal 2 3 5 2 2 2 2 2" xfId="38599"/>
    <cellStyle name="Normal 2 3 5 2 2 2 2 3" xfId="58492"/>
    <cellStyle name="Normal 2 3 5 2 2 2 3" xfId="26549"/>
    <cellStyle name="Normal 2 3 5 2 2 2 4" xfId="46322"/>
    <cellStyle name="Normal 2 3 5 2 2 3" xfId="13780"/>
    <cellStyle name="Normal 2 3 5 2 2 3 2" xfId="33294"/>
    <cellStyle name="Normal 2 3 5 2 2 3 3" xfId="53187"/>
    <cellStyle name="Normal 2 3 5 2 2 4" xfId="24699"/>
    <cellStyle name="Normal 2 3 5 2 2 5" xfId="44465"/>
    <cellStyle name="Normal 2 3 5 2 3" xfId="7659"/>
    <cellStyle name="Normal 2 3 5 2 3 2" xfId="17382"/>
    <cellStyle name="Normal 2 3 5 2 3 2 2" xfId="36895"/>
    <cellStyle name="Normal 2 3 5 2 3 2 3" xfId="56788"/>
    <cellStyle name="Normal 2 3 5 2 3 3" xfId="26480"/>
    <cellStyle name="Normal 2 3 5 2 3 4" xfId="46253"/>
    <cellStyle name="Normal 2 3 5 2 4" xfId="5653"/>
    <cellStyle name="Normal 2 3 5 2 4 2" xfId="15390"/>
    <cellStyle name="Normal 2 3 5 2 4 2 2" xfId="34903"/>
    <cellStyle name="Normal 2 3 5 2 4 2 3" xfId="54796"/>
    <cellStyle name="Normal 2 3 5 2 4 3" xfId="27473"/>
    <cellStyle name="Normal 2 3 5 2 4 4" xfId="47361"/>
    <cellStyle name="Normal 2 3 5 2 5" xfId="11512"/>
    <cellStyle name="Normal 2 3 5 2 5 2" xfId="31027"/>
    <cellStyle name="Normal 2 3 5 2 5 3" xfId="50920"/>
    <cellStyle name="Normal 2 3 5 2 6" xfId="21233"/>
    <cellStyle name="Normal 2 3 5 2 7" xfId="40888"/>
    <cellStyle name="Normal 2 3 5 3" xfId="1003"/>
    <cellStyle name="Normal 2 3 5 3 2" xfId="3388"/>
    <cellStyle name="Normal 2 3 5 3 2 2" xfId="8825"/>
    <cellStyle name="Normal 2 3 5 3 2 2 2" xfId="18548"/>
    <cellStyle name="Normal 2 3 5 3 2 2 2 2" xfId="38061"/>
    <cellStyle name="Normal 2 3 5 3 2 2 2 3" xfId="57954"/>
    <cellStyle name="Normal 2 3 5 3 2 2 3" xfId="23028"/>
    <cellStyle name="Normal 2 3 5 3 2 2 4" xfId="42793"/>
    <cellStyle name="Normal 2 3 5 3 2 3" xfId="13242"/>
    <cellStyle name="Normal 2 3 5 3 2 3 2" xfId="32756"/>
    <cellStyle name="Normal 2 3 5 3 2 3 3" xfId="52649"/>
    <cellStyle name="Normal 2 3 5 3 2 4" xfId="24161"/>
    <cellStyle name="Normal 2 3 5 3 2 5" xfId="43927"/>
    <cellStyle name="Normal 2 3 5 3 3" xfId="7199"/>
    <cellStyle name="Normal 2 3 5 3 3 2" xfId="16935"/>
    <cellStyle name="Normal 2 3 5 3 3 2 2" xfId="36448"/>
    <cellStyle name="Normal 2 3 5 3 3 2 3" xfId="56341"/>
    <cellStyle name="Normal 2 3 5 3 3 3" xfId="25543"/>
    <cellStyle name="Normal 2 3 5 3 3 4" xfId="45311"/>
    <cellStyle name="Normal 2 3 5 3 4" xfId="6188"/>
    <cellStyle name="Normal 2 3 5 3 4 2" xfId="15925"/>
    <cellStyle name="Normal 2 3 5 3 4 2 2" xfId="35438"/>
    <cellStyle name="Normal 2 3 5 3 4 2 3" xfId="55331"/>
    <cellStyle name="Normal 2 3 5 3 4 3" xfId="28008"/>
    <cellStyle name="Normal 2 3 5 3 4 4" xfId="47896"/>
    <cellStyle name="Normal 2 3 5 3 5" xfId="10974"/>
    <cellStyle name="Normal 2 3 5 3 5 2" xfId="30489"/>
    <cellStyle name="Normal 2 3 5 3 5 3" xfId="50382"/>
    <cellStyle name="Normal 2 3 5 3 6" xfId="20695"/>
    <cellStyle name="Normal 2 3 5 3 7" xfId="40337"/>
    <cellStyle name="Normal 2 3 5 4" xfId="2193"/>
    <cellStyle name="Normal 2 3 5 4 2" xfId="4462"/>
    <cellStyle name="Normal 2 3 5 4 2 2" xfId="9898"/>
    <cellStyle name="Normal 2 3 5 4 2 2 2" xfId="19621"/>
    <cellStyle name="Normal 2 3 5 4 2 2 2 2" xfId="39134"/>
    <cellStyle name="Normal 2 3 5 4 2 2 2 3" xfId="59027"/>
    <cellStyle name="Normal 2 3 5 4 2 2 3" xfId="29347"/>
    <cellStyle name="Normal 2 3 5 4 2 2 4" xfId="49235"/>
    <cellStyle name="Normal 2 3 5 4 2 3" xfId="14315"/>
    <cellStyle name="Normal 2 3 5 4 2 3 2" xfId="33829"/>
    <cellStyle name="Normal 2 3 5 4 2 3 3" xfId="53722"/>
    <cellStyle name="Normal 2 3 5 4 2 4" xfId="25234"/>
    <cellStyle name="Normal 2 3 5 4 2 5" xfId="45001"/>
    <cellStyle name="Normal 2 3 5 4 3" xfId="6723"/>
    <cellStyle name="Normal 2 3 5 4 3 2" xfId="16460"/>
    <cellStyle name="Normal 2 3 5 4 3 2 2" xfId="35973"/>
    <cellStyle name="Normal 2 3 5 4 3 2 3" xfId="55866"/>
    <cellStyle name="Normal 2 3 5 4 3 3" xfId="28543"/>
    <cellStyle name="Normal 2 3 5 4 3 4" xfId="48431"/>
    <cellStyle name="Normal 2 3 5 4 4" xfId="12047"/>
    <cellStyle name="Normal 2 3 5 4 4 2" xfId="31562"/>
    <cellStyle name="Normal 2 3 5 4 4 3" xfId="51455"/>
    <cellStyle name="Normal 2 3 5 4 5" xfId="21768"/>
    <cellStyle name="Normal 2 3 5 4 6" xfId="41527"/>
    <cellStyle name="Normal 2 3 5 5" xfId="2853"/>
    <cellStyle name="Normal 2 3 5 5 2" xfId="8290"/>
    <cellStyle name="Normal 2 3 5 5 2 2" xfId="18013"/>
    <cellStyle name="Normal 2 3 5 5 2 2 2" xfId="37526"/>
    <cellStyle name="Normal 2 3 5 5 2 2 3" xfId="57419"/>
    <cellStyle name="Normal 2 3 5 5 2 3" xfId="22299"/>
    <cellStyle name="Normal 2 3 5 5 2 4" xfId="42061"/>
    <cellStyle name="Normal 2 3 5 5 3" xfId="12707"/>
    <cellStyle name="Normal 2 3 5 5 3 2" xfId="32221"/>
    <cellStyle name="Normal 2 3 5 5 3 3" xfId="52114"/>
    <cellStyle name="Normal 2 3 5 5 4" xfId="23626"/>
    <cellStyle name="Normal 2 3 5 5 5" xfId="43392"/>
    <cellStyle name="Normal 2 3 5 6" xfId="5113"/>
    <cellStyle name="Normal 2 3 5 6 2" xfId="14853"/>
    <cellStyle name="Normal 2 3 5 6 2 2" xfId="34366"/>
    <cellStyle name="Normal 2 3 5 6 2 3" xfId="54259"/>
    <cellStyle name="Normal 2 3 5 6 3" xfId="26935"/>
    <cellStyle name="Normal 2 3 5 6 4" xfId="46821"/>
    <cellStyle name="Normal 2 3 5 7" xfId="10439"/>
    <cellStyle name="Normal 2 3 5 7 2" xfId="29954"/>
    <cellStyle name="Normal 2 3 5 7 3" xfId="49847"/>
    <cellStyle name="Normal 2 3 5 8" xfId="20160"/>
    <cellStyle name="Normal 2 3 5 9" xfId="39802"/>
    <cellStyle name="Normal 2 3 6" xfId="1184"/>
    <cellStyle name="Normal 2 3 6 2" xfId="3567"/>
    <cellStyle name="Normal 2 3 6 2 2" xfId="9004"/>
    <cellStyle name="Normal 2 3 6 2 2 2" xfId="18727"/>
    <cellStyle name="Normal 2 3 6 2 2 2 2" xfId="38240"/>
    <cellStyle name="Normal 2 3 6 2 2 2 3" xfId="58133"/>
    <cellStyle name="Normal 2 3 6 2 2 3" xfId="22933"/>
    <cellStyle name="Normal 2 3 6 2 2 4" xfId="42698"/>
    <cellStyle name="Normal 2 3 6 2 3" xfId="13421"/>
    <cellStyle name="Normal 2 3 6 2 3 2" xfId="32935"/>
    <cellStyle name="Normal 2 3 6 2 3 3" xfId="52828"/>
    <cellStyle name="Normal 2 3 6 2 4" xfId="24340"/>
    <cellStyle name="Normal 2 3 6 2 5" xfId="44106"/>
    <cellStyle name="Normal 2 3 6 3" xfId="7349"/>
    <cellStyle name="Normal 2 3 6 3 2" xfId="17083"/>
    <cellStyle name="Normal 2 3 6 3 2 2" xfId="36596"/>
    <cellStyle name="Normal 2 3 6 3 2 3" xfId="56489"/>
    <cellStyle name="Normal 2 3 6 3 3" xfId="22111"/>
    <cellStyle name="Normal 2 3 6 3 4" xfId="41871"/>
    <cellStyle name="Normal 2 3 6 4" xfId="5295"/>
    <cellStyle name="Normal 2 3 6 4 2" xfId="15032"/>
    <cellStyle name="Normal 2 3 6 4 2 2" xfId="34545"/>
    <cellStyle name="Normal 2 3 6 4 2 3" xfId="54438"/>
    <cellStyle name="Normal 2 3 6 4 3" xfId="27115"/>
    <cellStyle name="Normal 2 3 6 4 4" xfId="47003"/>
    <cellStyle name="Normal 2 3 6 5" xfId="11153"/>
    <cellStyle name="Normal 2 3 6 5 2" xfId="30668"/>
    <cellStyle name="Normal 2 3 6 5 3" xfId="50561"/>
    <cellStyle name="Normal 2 3 6 6" xfId="20874"/>
    <cellStyle name="Normal 2 3 6 7" xfId="40518"/>
    <cellStyle name="Normal 2 3 7" xfId="644"/>
    <cellStyle name="Normal 2 3 7 2" xfId="3029"/>
    <cellStyle name="Normal 2 3 7 2 2" xfId="8466"/>
    <cellStyle name="Normal 2 3 7 2 2 2" xfId="18189"/>
    <cellStyle name="Normal 2 3 7 2 2 2 2" xfId="37702"/>
    <cellStyle name="Normal 2 3 7 2 2 2 3" xfId="57595"/>
    <cellStyle name="Normal 2 3 7 2 2 3" xfId="26264"/>
    <cellStyle name="Normal 2 3 7 2 2 4" xfId="46036"/>
    <cellStyle name="Normal 2 3 7 2 3" xfId="12883"/>
    <cellStyle name="Normal 2 3 7 2 3 2" xfId="32397"/>
    <cellStyle name="Normal 2 3 7 2 3 3" xfId="52290"/>
    <cellStyle name="Normal 2 3 7 2 4" xfId="23802"/>
    <cellStyle name="Normal 2 3 7 2 5" xfId="43568"/>
    <cellStyle name="Normal 2 3 7 3" xfId="6900"/>
    <cellStyle name="Normal 2 3 7 3 2" xfId="16636"/>
    <cellStyle name="Normal 2 3 7 3 2 2" xfId="36149"/>
    <cellStyle name="Normal 2 3 7 3 2 3" xfId="56042"/>
    <cellStyle name="Normal 2 3 7 3 3" xfId="26156"/>
    <cellStyle name="Normal 2 3 7 3 4" xfId="45927"/>
    <cellStyle name="Normal 2 3 7 4" xfId="5829"/>
    <cellStyle name="Normal 2 3 7 4 2" xfId="15566"/>
    <cellStyle name="Normal 2 3 7 4 2 2" xfId="35079"/>
    <cellStyle name="Normal 2 3 7 4 2 3" xfId="54972"/>
    <cellStyle name="Normal 2 3 7 4 3" xfId="27649"/>
    <cellStyle name="Normal 2 3 7 4 4" xfId="47537"/>
    <cellStyle name="Normal 2 3 7 5" xfId="10615"/>
    <cellStyle name="Normal 2 3 7 5 2" xfId="30130"/>
    <cellStyle name="Normal 2 3 7 5 3" xfId="50023"/>
    <cellStyle name="Normal 2 3 7 6" xfId="20336"/>
    <cellStyle name="Normal 2 3 7 7" xfId="39978"/>
    <cellStyle name="Normal 2 3 8" xfId="1732"/>
    <cellStyle name="Normal 2 3 8 2" xfId="4103"/>
    <cellStyle name="Normal 2 3 8 2 2" xfId="9539"/>
    <cellStyle name="Normal 2 3 8 2 2 2" xfId="19262"/>
    <cellStyle name="Normal 2 3 8 2 2 2 2" xfId="38775"/>
    <cellStyle name="Normal 2 3 8 2 2 2 3" xfId="58668"/>
    <cellStyle name="Normal 2 3 8 2 2 3" xfId="28988"/>
    <cellStyle name="Normal 2 3 8 2 2 4" xfId="48876"/>
    <cellStyle name="Normal 2 3 8 2 3" xfId="13956"/>
    <cellStyle name="Normal 2 3 8 2 3 2" xfId="33470"/>
    <cellStyle name="Normal 2 3 8 2 3 3" xfId="53363"/>
    <cellStyle name="Normal 2 3 8 2 4" xfId="24875"/>
    <cellStyle name="Normal 2 3 8 2 5" xfId="44642"/>
    <cellStyle name="Normal 2 3 8 3" xfId="6364"/>
    <cellStyle name="Normal 2 3 8 3 2" xfId="16101"/>
    <cellStyle name="Normal 2 3 8 3 2 2" xfId="35614"/>
    <cellStyle name="Normal 2 3 8 3 2 3" xfId="55507"/>
    <cellStyle name="Normal 2 3 8 3 3" xfId="28184"/>
    <cellStyle name="Normal 2 3 8 3 4" xfId="48072"/>
    <cellStyle name="Normal 2 3 8 4" xfId="11688"/>
    <cellStyle name="Normal 2 3 8 4 2" xfId="31203"/>
    <cellStyle name="Normal 2 3 8 4 3" xfId="51096"/>
    <cellStyle name="Normal 2 3 8 5" xfId="21409"/>
    <cellStyle name="Normal 2 3 8 6" xfId="41066"/>
    <cellStyle name="Normal 2 3 9" xfId="2494"/>
    <cellStyle name="Normal 2 3 9 2" xfId="7931"/>
    <cellStyle name="Normal 2 3 9 2 2" xfId="17654"/>
    <cellStyle name="Normal 2 3 9 2 2 2" xfId="37167"/>
    <cellStyle name="Normal 2 3 9 2 2 3" xfId="57060"/>
    <cellStyle name="Normal 2 3 9 2 3" xfId="26299"/>
    <cellStyle name="Normal 2 3 9 2 4" xfId="46072"/>
    <cellStyle name="Normal 2 3 9 3" xfId="12348"/>
    <cellStyle name="Normal 2 3 9 3 2" xfId="31862"/>
    <cellStyle name="Normal 2 3 9 3 3" xfId="51755"/>
    <cellStyle name="Normal 2 3 9 4" xfId="23267"/>
    <cellStyle name="Normal 2 3 9 5" xfId="43033"/>
    <cellStyle name="Normal 2 4" xfId="13"/>
    <cellStyle name="Normal 2 4 10" xfId="10083"/>
    <cellStyle name="Normal 2 4 10 2" xfId="29598"/>
    <cellStyle name="Normal 2 4 10 3" xfId="49491"/>
    <cellStyle name="Normal 2 4 11" xfId="19804"/>
    <cellStyle name="Normal 2 4 12" xfId="39347"/>
    <cellStyle name="Normal 2 4 2" xfId="27"/>
    <cellStyle name="Normal 2 4 2 2" xfId="1202"/>
    <cellStyle name="Normal 2 4 2 2 2" xfId="3577"/>
    <cellStyle name="Normal 2 4 2 2 2 2" xfId="9014"/>
    <cellStyle name="Normal 2 4 2 2 2 2 2" xfId="18737"/>
    <cellStyle name="Normal 2 4 2 2 2 2 2 2" xfId="38250"/>
    <cellStyle name="Normal 2 4 2 2 2 2 2 3" xfId="58143"/>
    <cellStyle name="Normal 2 4 2 2 2 2 3" xfId="28899"/>
    <cellStyle name="Normal 2 4 2 2 2 2 4" xfId="48787"/>
    <cellStyle name="Normal 2 4 2 2 2 3" xfId="13431"/>
    <cellStyle name="Normal 2 4 2 2 2 3 2" xfId="32945"/>
    <cellStyle name="Normal 2 4 2 2 2 3 3" xfId="52838"/>
    <cellStyle name="Normal 2 4 2 2 2 4" xfId="24350"/>
    <cellStyle name="Normal 2 4 2 2 2 5" xfId="44116"/>
    <cellStyle name="Normal 2 4 2 2 3" xfId="5305"/>
    <cellStyle name="Normal 2 4 2 2 3 2" xfId="15042"/>
    <cellStyle name="Normal 2 4 2 2 3 2 2" xfId="34555"/>
    <cellStyle name="Normal 2 4 2 2 3 2 3" xfId="54448"/>
    <cellStyle name="Normal 2 4 2 2 3 3" xfId="27125"/>
    <cellStyle name="Normal 2 4 2 2 3 4" xfId="47013"/>
    <cellStyle name="Normal 2 4 2 2 4" xfId="11163"/>
    <cellStyle name="Normal 2 4 2 2 4 2" xfId="30678"/>
    <cellStyle name="Normal 2 4 2 2 4 3" xfId="50571"/>
    <cellStyle name="Normal 2 4 2 2 5" xfId="20884"/>
    <cellStyle name="Normal 2 4 2 2 6" xfId="40536"/>
    <cellStyle name="Normal 2 4 2 3" xfId="654"/>
    <cellStyle name="Normal 2 4 2 3 2" xfId="3039"/>
    <cellStyle name="Normal 2 4 2 3 2 2" xfId="8476"/>
    <cellStyle name="Normal 2 4 2 3 2 2 2" xfId="18199"/>
    <cellStyle name="Normal 2 4 2 3 2 2 2 2" xfId="37712"/>
    <cellStyle name="Normal 2 4 2 3 2 2 2 3" xfId="57605"/>
    <cellStyle name="Normal 2 4 2 3 2 2 3" xfId="28808"/>
    <cellStyle name="Normal 2 4 2 3 2 2 4" xfId="48696"/>
    <cellStyle name="Normal 2 4 2 3 2 3" xfId="12893"/>
    <cellStyle name="Normal 2 4 2 3 2 3 2" xfId="32407"/>
    <cellStyle name="Normal 2 4 2 3 2 3 3" xfId="52300"/>
    <cellStyle name="Normal 2 4 2 3 2 4" xfId="23812"/>
    <cellStyle name="Normal 2 4 2 3 2 5" xfId="43578"/>
    <cellStyle name="Normal 2 4 2 3 3" xfId="5839"/>
    <cellStyle name="Normal 2 4 2 3 3 2" xfId="15576"/>
    <cellStyle name="Normal 2 4 2 3 3 2 2" xfId="35089"/>
    <cellStyle name="Normal 2 4 2 3 3 2 3" xfId="54982"/>
    <cellStyle name="Normal 2 4 2 3 3 3" xfId="27659"/>
    <cellStyle name="Normal 2 4 2 3 3 4" xfId="47547"/>
    <cellStyle name="Normal 2 4 2 3 4" xfId="10625"/>
    <cellStyle name="Normal 2 4 2 3 4 2" xfId="30140"/>
    <cellStyle name="Normal 2 4 2 3 4 3" xfId="50033"/>
    <cellStyle name="Normal 2 4 2 3 5" xfId="20346"/>
    <cellStyle name="Normal 2 4 2 3 6" xfId="39988"/>
    <cellStyle name="Normal 2 4 2 4" xfId="1752"/>
    <cellStyle name="Normal 2 4 2 4 2" xfId="4113"/>
    <cellStyle name="Normal 2 4 2 4 2 2" xfId="9549"/>
    <cellStyle name="Normal 2 4 2 4 2 2 2" xfId="19272"/>
    <cellStyle name="Normal 2 4 2 4 2 2 2 2" xfId="38785"/>
    <cellStyle name="Normal 2 4 2 4 2 2 2 3" xfId="58678"/>
    <cellStyle name="Normal 2 4 2 4 2 2 3" xfId="28998"/>
    <cellStyle name="Normal 2 4 2 4 2 2 4" xfId="48886"/>
    <cellStyle name="Normal 2 4 2 4 2 3" xfId="13966"/>
    <cellStyle name="Normal 2 4 2 4 2 3 2" xfId="33480"/>
    <cellStyle name="Normal 2 4 2 4 2 3 3" xfId="53373"/>
    <cellStyle name="Normal 2 4 2 4 2 4" xfId="24885"/>
    <cellStyle name="Normal 2 4 2 4 2 5" xfId="44652"/>
    <cellStyle name="Normal 2 4 2 4 3" xfId="6374"/>
    <cellStyle name="Normal 2 4 2 4 3 2" xfId="16111"/>
    <cellStyle name="Normal 2 4 2 4 3 2 2" xfId="35624"/>
    <cellStyle name="Normal 2 4 2 4 3 2 3" xfId="55517"/>
    <cellStyle name="Normal 2 4 2 4 3 3" xfId="28194"/>
    <cellStyle name="Normal 2 4 2 4 3 4" xfId="48082"/>
    <cellStyle name="Normal 2 4 2 4 4" xfId="11698"/>
    <cellStyle name="Normal 2 4 2 4 4 2" xfId="31213"/>
    <cellStyle name="Normal 2 4 2 4 4 3" xfId="51106"/>
    <cellStyle name="Normal 2 4 2 4 5" xfId="21419"/>
    <cellStyle name="Normal 2 4 2 4 6" xfId="41086"/>
    <cellStyle name="Normal 2 4 2 5" xfId="2504"/>
    <cellStyle name="Normal 2 4 2 5 2" xfId="7941"/>
    <cellStyle name="Normal 2 4 2 5 2 2" xfId="17664"/>
    <cellStyle name="Normal 2 4 2 5 2 2 2" xfId="37177"/>
    <cellStyle name="Normal 2 4 2 5 2 2 3" xfId="57070"/>
    <cellStyle name="Normal 2 4 2 5 2 3" xfId="28719"/>
    <cellStyle name="Normal 2 4 2 5 2 4" xfId="48607"/>
    <cellStyle name="Normal 2 4 2 5 3" xfId="12358"/>
    <cellStyle name="Normal 2 4 2 5 3 2" xfId="31872"/>
    <cellStyle name="Normal 2 4 2 5 3 3" xfId="51765"/>
    <cellStyle name="Normal 2 4 2 5 4" xfId="23277"/>
    <cellStyle name="Normal 2 4 2 5 5" xfId="43043"/>
    <cellStyle name="Normal 2 4 2 6" xfId="4672"/>
    <cellStyle name="Normal 2 4 2 6 2" xfId="14504"/>
    <cellStyle name="Normal 2 4 2 6 2 2" xfId="34017"/>
    <cellStyle name="Normal 2 4 2 6 2 3" xfId="53910"/>
    <cellStyle name="Normal 2 4 2 6 3" xfId="26586"/>
    <cellStyle name="Normal 2 4 2 6 4" xfId="46380"/>
    <cellStyle name="Normal 2 4 2 7" xfId="10090"/>
    <cellStyle name="Normal 2 4 2 7 2" xfId="29605"/>
    <cellStyle name="Normal 2 4 2 7 3" xfId="49498"/>
    <cellStyle name="Normal 2 4 2 8" xfId="19811"/>
    <cellStyle name="Normal 2 4 2 9" xfId="39361"/>
    <cellStyle name="Normal 2 4 3" xfId="295"/>
    <cellStyle name="Normal 2 4 3 2" xfId="1381"/>
    <cellStyle name="Normal 2 4 3 2 2" xfId="3753"/>
    <cellStyle name="Normal 2 4 3 2 2 2" xfId="9190"/>
    <cellStyle name="Normal 2 4 3 2 2 2 2" xfId="18913"/>
    <cellStyle name="Normal 2 4 3 2 2 2 2 2" xfId="38426"/>
    <cellStyle name="Normal 2 4 3 2 2 2 2 3" xfId="58319"/>
    <cellStyle name="Normal 2 4 3 2 2 2 3" xfId="28928"/>
    <cellStyle name="Normal 2 4 3 2 2 2 4" xfId="48816"/>
    <cellStyle name="Normal 2 4 3 2 2 3" xfId="13607"/>
    <cellStyle name="Normal 2 4 3 2 2 3 2" xfId="33121"/>
    <cellStyle name="Normal 2 4 3 2 2 3 3" xfId="53014"/>
    <cellStyle name="Normal 2 4 3 2 2 4" xfId="24526"/>
    <cellStyle name="Normal 2 4 3 2 2 5" xfId="44292"/>
    <cellStyle name="Normal 2 4 3 2 3" xfId="5480"/>
    <cellStyle name="Normal 2 4 3 2 3 2" xfId="15217"/>
    <cellStyle name="Normal 2 4 3 2 3 2 2" xfId="34730"/>
    <cellStyle name="Normal 2 4 3 2 3 2 3" xfId="54623"/>
    <cellStyle name="Normal 2 4 3 2 3 3" xfId="27300"/>
    <cellStyle name="Normal 2 4 3 2 3 4" xfId="47188"/>
    <cellStyle name="Normal 2 4 3 2 4" xfId="11339"/>
    <cellStyle name="Normal 2 4 3 2 4 2" xfId="30854"/>
    <cellStyle name="Normal 2 4 3 2 4 3" xfId="50747"/>
    <cellStyle name="Normal 2 4 3 2 5" xfId="21060"/>
    <cellStyle name="Normal 2 4 3 2 6" xfId="40715"/>
    <cellStyle name="Normal 2 4 3 3" xfId="830"/>
    <cellStyle name="Normal 2 4 3 3 2" xfId="3215"/>
    <cellStyle name="Normal 2 4 3 3 2 2" xfId="8652"/>
    <cellStyle name="Normal 2 4 3 3 2 2 2" xfId="18375"/>
    <cellStyle name="Normal 2 4 3 3 2 2 2 2" xfId="37888"/>
    <cellStyle name="Normal 2 4 3 3 2 2 2 3" xfId="57781"/>
    <cellStyle name="Normal 2 4 3 3 2 2 3" xfId="28837"/>
    <cellStyle name="Normal 2 4 3 3 2 2 4" xfId="48725"/>
    <cellStyle name="Normal 2 4 3 3 2 3" xfId="13069"/>
    <cellStyle name="Normal 2 4 3 3 2 3 2" xfId="32583"/>
    <cellStyle name="Normal 2 4 3 3 2 3 3" xfId="52476"/>
    <cellStyle name="Normal 2 4 3 3 2 4" xfId="23988"/>
    <cellStyle name="Normal 2 4 3 3 2 5" xfId="43754"/>
    <cellStyle name="Normal 2 4 3 3 3" xfId="6015"/>
    <cellStyle name="Normal 2 4 3 3 3 2" xfId="15752"/>
    <cellStyle name="Normal 2 4 3 3 3 2 2" xfId="35265"/>
    <cellStyle name="Normal 2 4 3 3 3 2 3" xfId="55158"/>
    <cellStyle name="Normal 2 4 3 3 3 3" xfId="27835"/>
    <cellStyle name="Normal 2 4 3 3 3 4" xfId="47723"/>
    <cellStyle name="Normal 2 4 3 3 4" xfId="10801"/>
    <cellStyle name="Normal 2 4 3 3 4 2" xfId="30316"/>
    <cellStyle name="Normal 2 4 3 3 4 3" xfId="50209"/>
    <cellStyle name="Normal 2 4 3 3 5" xfId="20522"/>
    <cellStyle name="Normal 2 4 3 3 6" xfId="40164"/>
    <cellStyle name="Normal 2 4 3 4" xfId="2020"/>
    <cellStyle name="Normal 2 4 3 4 2" xfId="4289"/>
    <cellStyle name="Normal 2 4 3 4 2 2" xfId="9725"/>
    <cellStyle name="Normal 2 4 3 4 2 2 2" xfId="19448"/>
    <cellStyle name="Normal 2 4 3 4 2 2 2 2" xfId="38961"/>
    <cellStyle name="Normal 2 4 3 4 2 2 2 3" xfId="58854"/>
    <cellStyle name="Normal 2 4 3 4 2 2 3" xfId="29174"/>
    <cellStyle name="Normal 2 4 3 4 2 2 4" xfId="49062"/>
    <cellStyle name="Normal 2 4 3 4 2 3" xfId="14142"/>
    <cellStyle name="Normal 2 4 3 4 2 3 2" xfId="33656"/>
    <cellStyle name="Normal 2 4 3 4 2 3 3" xfId="53549"/>
    <cellStyle name="Normal 2 4 3 4 2 4" xfId="25061"/>
    <cellStyle name="Normal 2 4 3 4 2 5" xfId="44828"/>
    <cellStyle name="Normal 2 4 3 4 3" xfId="6550"/>
    <cellStyle name="Normal 2 4 3 4 3 2" xfId="16287"/>
    <cellStyle name="Normal 2 4 3 4 3 2 2" xfId="35800"/>
    <cellStyle name="Normal 2 4 3 4 3 2 3" xfId="55693"/>
    <cellStyle name="Normal 2 4 3 4 3 3" xfId="28370"/>
    <cellStyle name="Normal 2 4 3 4 3 4" xfId="48258"/>
    <cellStyle name="Normal 2 4 3 4 4" xfId="11874"/>
    <cellStyle name="Normal 2 4 3 4 4 2" xfId="31389"/>
    <cellStyle name="Normal 2 4 3 4 4 3" xfId="51282"/>
    <cellStyle name="Normal 2 4 3 4 5" xfId="21595"/>
    <cellStyle name="Normal 2 4 3 4 6" xfId="41354"/>
    <cellStyle name="Normal 2 4 3 5" xfId="2680"/>
    <cellStyle name="Normal 2 4 3 5 2" xfId="8117"/>
    <cellStyle name="Normal 2 4 3 5 2 2" xfId="17840"/>
    <cellStyle name="Normal 2 4 3 5 2 2 2" xfId="37353"/>
    <cellStyle name="Normal 2 4 3 5 2 2 3" xfId="57246"/>
    <cellStyle name="Normal 2 4 3 5 2 3" xfId="28748"/>
    <cellStyle name="Normal 2 4 3 5 2 4" xfId="48636"/>
    <cellStyle name="Normal 2 4 3 5 3" xfId="12534"/>
    <cellStyle name="Normal 2 4 3 5 3 2" xfId="32048"/>
    <cellStyle name="Normal 2 4 3 5 3 3" xfId="51941"/>
    <cellStyle name="Normal 2 4 3 5 4" xfId="23453"/>
    <cellStyle name="Normal 2 4 3 5 5" xfId="43219"/>
    <cellStyle name="Normal 2 4 3 6" xfId="4940"/>
    <cellStyle name="Normal 2 4 3 6 2" xfId="14680"/>
    <cellStyle name="Normal 2 4 3 6 2 2" xfId="34193"/>
    <cellStyle name="Normal 2 4 3 6 2 3" xfId="54086"/>
    <cellStyle name="Normal 2 4 3 6 3" xfId="26762"/>
    <cellStyle name="Normal 2 4 3 6 4" xfId="46648"/>
    <cellStyle name="Normal 2 4 3 7" xfId="10266"/>
    <cellStyle name="Normal 2 4 3 7 2" xfId="29781"/>
    <cellStyle name="Normal 2 4 3 7 3" xfId="49674"/>
    <cellStyle name="Normal 2 4 3 8" xfId="19987"/>
    <cellStyle name="Normal 2 4 3 9" xfId="39629"/>
    <cellStyle name="Normal 2 4 4" xfId="471"/>
    <cellStyle name="Normal 2 4 4 2" xfId="1557"/>
    <cellStyle name="Normal 2 4 4 2 2" xfId="3929"/>
    <cellStyle name="Normal 2 4 4 2 2 2" xfId="9366"/>
    <cellStyle name="Normal 2 4 4 2 2 2 2" xfId="19089"/>
    <cellStyle name="Normal 2 4 4 2 2 2 2 2" xfId="38602"/>
    <cellStyle name="Normal 2 4 4 2 2 2 2 3" xfId="58495"/>
    <cellStyle name="Normal 2 4 4 2 2 2 3" xfId="28957"/>
    <cellStyle name="Normal 2 4 4 2 2 2 4" xfId="48845"/>
    <cellStyle name="Normal 2 4 4 2 2 3" xfId="13783"/>
    <cellStyle name="Normal 2 4 4 2 2 3 2" xfId="33297"/>
    <cellStyle name="Normal 2 4 4 2 2 3 3" xfId="53190"/>
    <cellStyle name="Normal 2 4 4 2 2 4" xfId="24702"/>
    <cellStyle name="Normal 2 4 4 2 2 5" xfId="44468"/>
    <cellStyle name="Normal 2 4 4 2 3" xfId="5656"/>
    <cellStyle name="Normal 2 4 4 2 3 2" xfId="15393"/>
    <cellStyle name="Normal 2 4 4 2 3 2 2" xfId="34906"/>
    <cellStyle name="Normal 2 4 4 2 3 2 3" xfId="54799"/>
    <cellStyle name="Normal 2 4 4 2 3 3" xfId="27476"/>
    <cellStyle name="Normal 2 4 4 2 3 4" xfId="47364"/>
    <cellStyle name="Normal 2 4 4 2 4" xfId="11515"/>
    <cellStyle name="Normal 2 4 4 2 4 2" xfId="31030"/>
    <cellStyle name="Normal 2 4 4 2 4 3" xfId="50923"/>
    <cellStyle name="Normal 2 4 4 2 5" xfId="21236"/>
    <cellStyle name="Normal 2 4 4 2 6" xfId="40891"/>
    <cellStyle name="Normal 2 4 4 3" xfId="1006"/>
    <cellStyle name="Normal 2 4 4 3 2" xfId="3391"/>
    <cellStyle name="Normal 2 4 4 3 2 2" xfId="8828"/>
    <cellStyle name="Normal 2 4 4 3 2 2 2" xfId="18551"/>
    <cellStyle name="Normal 2 4 4 3 2 2 2 2" xfId="38064"/>
    <cellStyle name="Normal 2 4 4 3 2 2 2 3" xfId="57957"/>
    <cellStyle name="Normal 2 4 4 3 2 2 3" xfId="28866"/>
    <cellStyle name="Normal 2 4 4 3 2 2 4" xfId="48754"/>
    <cellStyle name="Normal 2 4 4 3 2 3" xfId="13245"/>
    <cellStyle name="Normal 2 4 4 3 2 3 2" xfId="32759"/>
    <cellStyle name="Normal 2 4 4 3 2 3 3" xfId="52652"/>
    <cellStyle name="Normal 2 4 4 3 2 4" xfId="24164"/>
    <cellStyle name="Normal 2 4 4 3 2 5" xfId="43930"/>
    <cellStyle name="Normal 2 4 4 3 3" xfId="6191"/>
    <cellStyle name="Normal 2 4 4 3 3 2" xfId="15928"/>
    <cellStyle name="Normal 2 4 4 3 3 2 2" xfId="35441"/>
    <cellStyle name="Normal 2 4 4 3 3 2 3" xfId="55334"/>
    <cellStyle name="Normal 2 4 4 3 3 3" xfId="28011"/>
    <cellStyle name="Normal 2 4 4 3 3 4" xfId="47899"/>
    <cellStyle name="Normal 2 4 4 3 4" xfId="10977"/>
    <cellStyle name="Normal 2 4 4 3 4 2" xfId="30492"/>
    <cellStyle name="Normal 2 4 4 3 4 3" xfId="50385"/>
    <cellStyle name="Normal 2 4 4 3 5" xfId="20698"/>
    <cellStyle name="Normal 2 4 4 3 6" xfId="40340"/>
    <cellStyle name="Normal 2 4 4 4" xfId="2196"/>
    <cellStyle name="Normal 2 4 4 4 2" xfId="4465"/>
    <cellStyle name="Normal 2 4 4 4 2 2" xfId="9901"/>
    <cellStyle name="Normal 2 4 4 4 2 2 2" xfId="19624"/>
    <cellStyle name="Normal 2 4 4 4 2 2 2 2" xfId="39137"/>
    <cellStyle name="Normal 2 4 4 4 2 2 2 3" xfId="59030"/>
    <cellStyle name="Normal 2 4 4 4 2 2 3" xfId="29350"/>
    <cellStyle name="Normal 2 4 4 4 2 2 4" xfId="49238"/>
    <cellStyle name="Normal 2 4 4 4 2 3" xfId="14318"/>
    <cellStyle name="Normal 2 4 4 4 2 3 2" xfId="33832"/>
    <cellStyle name="Normal 2 4 4 4 2 3 3" xfId="53725"/>
    <cellStyle name="Normal 2 4 4 4 2 4" xfId="25237"/>
    <cellStyle name="Normal 2 4 4 4 2 5" xfId="45004"/>
    <cellStyle name="Normal 2 4 4 4 3" xfId="6726"/>
    <cellStyle name="Normal 2 4 4 4 3 2" xfId="16463"/>
    <cellStyle name="Normal 2 4 4 4 3 2 2" xfId="35976"/>
    <cellStyle name="Normal 2 4 4 4 3 2 3" xfId="55869"/>
    <cellStyle name="Normal 2 4 4 4 3 3" xfId="28546"/>
    <cellStyle name="Normal 2 4 4 4 3 4" xfId="48434"/>
    <cellStyle name="Normal 2 4 4 4 4" xfId="12050"/>
    <cellStyle name="Normal 2 4 4 4 4 2" xfId="31565"/>
    <cellStyle name="Normal 2 4 4 4 4 3" xfId="51458"/>
    <cellStyle name="Normal 2 4 4 4 5" xfId="21771"/>
    <cellStyle name="Normal 2 4 4 4 6" xfId="41530"/>
    <cellStyle name="Normal 2 4 4 5" xfId="2856"/>
    <cellStyle name="Normal 2 4 4 5 2" xfId="8293"/>
    <cellStyle name="Normal 2 4 4 5 2 2" xfId="18016"/>
    <cellStyle name="Normal 2 4 4 5 2 2 2" xfId="37529"/>
    <cellStyle name="Normal 2 4 4 5 2 2 3" xfId="57422"/>
    <cellStyle name="Normal 2 4 4 5 2 3" xfId="28777"/>
    <cellStyle name="Normal 2 4 4 5 2 4" xfId="48665"/>
    <cellStyle name="Normal 2 4 4 5 3" xfId="12710"/>
    <cellStyle name="Normal 2 4 4 5 3 2" xfId="32224"/>
    <cellStyle name="Normal 2 4 4 5 3 3" xfId="52117"/>
    <cellStyle name="Normal 2 4 4 5 4" xfId="23629"/>
    <cellStyle name="Normal 2 4 4 5 5" xfId="43395"/>
    <cellStyle name="Normal 2 4 4 6" xfId="5116"/>
    <cellStyle name="Normal 2 4 4 6 2" xfId="14856"/>
    <cellStyle name="Normal 2 4 4 6 2 2" xfId="34369"/>
    <cellStyle name="Normal 2 4 4 6 2 3" xfId="54262"/>
    <cellStyle name="Normal 2 4 4 6 3" xfId="26938"/>
    <cellStyle name="Normal 2 4 4 6 4" xfId="46824"/>
    <cellStyle name="Normal 2 4 4 7" xfId="10442"/>
    <cellStyle name="Normal 2 4 4 7 2" xfId="29957"/>
    <cellStyle name="Normal 2 4 4 7 3" xfId="49850"/>
    <cellStyle name="Normal 2 4 4 8" xfId="20163"/>
    <cellStyle name="Normal 2 4 4 9" xfId="39805"/>
    <cellStyle name="Normal 2 4 5" xfId="1187"/>
    <cellStyle name="Normal 2 4 5 2" xfId="3570"/>
    <cellStyle name="Normal 2 4 5 2 2" xfId="9007"/>
    <cellStyle name="Normal 2 4 5 2 2 2" xfId="18730"/>
    <cellStyle name="Normal 2 4 5 2 2 2 2" xfId="38243"/>
    <cellStyle name="Normal 2 4 5 2 2 2 3" xfId="58136"/>
    <cellStyle name="Normal 2 4 5 2 2 3" xfId="28897"/>
    <cellStyle name="Normal 2 4 5 2 2 4" xfId="48785"/>
    <cellStyle name="Normal 2 4 5 2 3" xfId="13424"/>
    <cellStyle name="Normal 2 4 5 2 3 2" xfId="32938"/>
    <cellStyle name="Normal 2 4 5 2 3 3" xfId="52831"/>
    <cellStyle name="Normal 2 4 5 2 4" xfId="24343"/>
    <cellStyle name="Normal 2 4 5 2 5" xfId="44109"/>
    <cellStyle name="Normal 2 4 5 3" xfId="5298"/>
    <cellStyle name="Normal 2 4 5 3 2" xfId="15035"/>
    <cellStyle name="Normal 2 4 5 3 2 2" xfId="34548"/>
    <cellStyle name="Normal 2 4 5 3 2 3" xfId="54441"/>
    <cellStyle name="Normal 2 4 5 3 3" xfId="27118"/>
    <cellStyle name="Normal 2 4 5 3 4" xfId="47006"/>
    <cellStyle name="Normal 2 4 5 4" xfId="11156"/>
    <cellStyle name="Normal 2 4 5 4 2" xfId="30671"/>
    <cellStyle name="Normal 2 4 5 4 3" xfId="50564"/>
    <cellStyle name="Normal 2 4 5 5" xfId="20877"/>
    <cellStyle name="Normal 2 4 5 6" xfId="40521"/>
    <cellStyle name="Normal 2 4 6" xfId="647"/>
    <cellStyle name="Normal 2 4 6 2" xfId="3032"/>
    <cellStyle name="Normal 2 4 6 2 2" xfId="8469"/>
    <cellStyle name="Normal 2 4 6 2 2 2" xfId="18192"/>
    <cellStyle name="Normal 2 4 6 2 2 2 2" xfId="37705"/>
    <cellStyle name="Normal 2 4 6 2 2 2 3" xfId="57598"/>
    <cellStyle name="Normal 2 4 6 2 2 3" xfId="28806"/>
    <cellStyle name="Normal 2 4 6 2 2 4" xfId="48694"/>
    <cellStyle name="Normal 2 4 6 2 3" xfId="12886"/>
    <cellStyle name="Normal 2 4 6 2 3 2" xfId="32400"/>
    <cellStyle name="Normal 2 4 6 2 3 3" xfId="52293"/>
    <cellStyle name="Normal 2 4 6 2 4" xfId="23805"/>
    <cellStyle name="Normal 2 4 6 2 5" xfId="43571"/>
    <cellStyle name="Normal 2 4 6 3" xfId="5832"/>
    <cellStyle name="Normal 2 4 6 3 2" xfId="15569"/>
    <cellStyle name="Normal 2 4 6 3 2 2" xfId="35082"/>
    <cellStyle name="Normal 2 4 6 3 2 3" xfId="54975"/>
    <cellStyle name="Normal 2 4 6 3 3" xfId="27652"/>
    <cellStyle name="Normal 2 4 6 3 4" xfId="47540"/>
    <cellStyle name="Normal 2 4 6 4" xfId="10618"/>
    <cellStyle name="Normal 2 4 6 4 2" xfId="30133"/>
    <cellStyle name="Normal 2 4 6 4 3" xfId="50026"/>
    <cellStyle name="Normal 2 4 6 5" xfId="20339"/>
    <cellStyle name="Normal 2 4 6 6" xfId="39981"/>
    <cellStyle name="Normal 2 4 7" xfId="1738"/>
    <cellStyle name="Normal 2 4 7 2" xfId="4106"/>
    <cellStyle name="Normal 2 4 7 2 2" xfId="9542"/>
    <cellStyle name="Normal 2 4 7 2 2 2" xfId="19265"/>
    <cellStyle name="Normal 2 4 7 2 2 2 2" xfId="38778"/>
    <cellStyle name="Normal 2 4 7 2 2 2 3" xfId="58671"/>
    <cellStyle name="Normal 2 4 7 2 2 3" xfId="28991"/>
    <cellStyle name="Normal 2 4 7 2 2 4" xfId="48879"/>
    <cellStyle name="Normal 2 4 7 2 3" xfId="13959"/>
    <cellStyle name="Normal 2 4 7 2 3 2" xfId="33473"/>
    <cellStyle name="Normal 2 4 7 2 3 3" xfId="53366"/>
    <cellStyle name="Normal 2 4 7 2 4" xfId="24878"/>
    <cellStyle name="Normal 2 4 7 2 5" xfId="44645"/>
    <cellStyle name="Normal 2 4 7 3" xfId="6367"/>
    <cellStyle name="Normal 2 4 7 3 2" xfId="16104"/>
    <cellStyle name="Normal 2 4 7 3 2 2" xfId="35617"/>
    <cellStyle name="Normal 2 4 7 3 2 3" xfId="55510"/>
    <cellStyle name="Normal 2 4 7 3 3" xfId="28187"/>
    <cellStyle name="Normal 2 4 7 3 4" xfId="48075"/>
    <cellStyle name="Normal 2 4 7 4" xfId="11691"/>
    <cellStyle name="Normal 2 4 7 4 2" xfId="31206"/>
    <cellStyle name="Normal 2 4 7 4 3" xfId="51099"/>
    <cellStyle name="Normal 2 4 7 5" xfId="21412"/>
    <cellStyle name="Normal 2 4 7 6" xfId="41072"/>
    <cellStyle name="Normal 2 4 8" xfId="2497"/>
    <cellStyle name="Normal 2 4 8 2" xfId="7934"/>
    <cellStyle name="Normal 2 4 8 2 2" xfId="17657"/>
    <cellStyle name="Normal 2 4 8 2 2 2" xfId="37170"/>
    <cellStyle name="Normal 2 4 8 2 2 3" xfId="57063"/>
    <cellStyle name="Normal 2 4 8 2 3" xfId="28717"/>
    <cellStyle name="Normal 2 4 8 2 4" xfId="48605"/>
    <cellStyle name="Normal 2 4 8 3" xfId="12351"/>
    <cellStyle name="Normal 2 4 8 3 2" xfId="31865"/>
    <cellStyle name="Normal 2 4 8 3 3" xfId="51758"/>
    <cellStyle name="Normal 2 4 8 4" xfId="23270"/>
    <cellStyle name="Normal 2 4 8 5" xfId="43036"/>
    <cellStyle name="Normal 2 4 9" xfId="4650"/>
    <cellStyle name="Normal 2 4 9 2" xfId="14497"/>
    <cellStyle name="Normal 2 4 9 2 2" xfId="34010"/>
    <cellStyle name="Normal 2 4 9 2 3" xfId="53903"/>
    <cellStyle name="Normal 2 4 9 3" xfId="26579"/>
    <cellStyle name="Normal 2 4 9 4" xfId="46358"/>
    <cellStyle name="Normal 2 5" xfId="34"/>
    <cellStyle name="Normal 2 5 2" xfId="1205"/>
    <cellStyle name="Normal 2 5 2 2" xfId="7366"/>
    <cellStyle name="Normal 2 5 2 2 2" xfId="41759"/>
    <cellStyle name="Normal 2 5 2 3" xfId="4679"/>
    <cellStyle name="Normal 2 5 2 3 2" xfId="46387"/>
    <cellStyle name="Normal 2 5 2 4" xfId="40539"/>
    <cellStyle name="Normal 2 5 3" xfId="1182"/>
    <cellStyle name="Normal 2 5 3 2" xfId="3565"/>
    <cellStyle name="Normal 2 5 3 2 2" xfId="9002"/>
    <cellStyle name="Normal 2 5 3 2 2 2" xfId="18725"/>
    <cellStyle name="Normal 2 5 3 2 2 2 2" xfId="38238"/>
    <cellStyle name="Normal 2 5 3 2 2 2 3" xfId="58131"/>
    <cellStyle name="Normal 2 5 3 2 2 3" xfId="26026"/>
    <cellStyle name="Normal 2 5 3 2 2 4" xfId="45797"/>
    <cellStyle name="Normal 2 5 3 2 3" xfId="13419"/>
    <cellStyle name="Normal 2 5 3 2 3 2" xfId="32933"/>
    <cellStyle name="Normal 2 5 3 2 3 3" xfId="52826"/>
    <cellStyle name="Normal 2 5 3 2 4" xfId="24338"/>
    <cellStyle name="Normal 2 5 3 2 5" xfId="44104"/>
    <cellStyle name="Normal 2 5 3 3" xfId="7347"/>
    <cellStyle name="Normal 2 5 3 3 2" xfId="17081"/>
    <cellStyle name="Normal 2 5 3 3 2 2" xfId="36594"/>
    <cellStyle name="Normal 2 5 3 3 2 3" xfId="56487"/>
    <cellStyle name="Normal 2 5 3 3 3" xfId="23043"/>
    <cellStyle name="Normal 2 5 3 3 4" xfId="42808"/>
    <cellStyle name="Normal 2 5 3 4" xfId="5293"/>
    <cellStyle name="Normal 2 5 3 4 2" xfId="15030"/>
    <cellStyle name="Normal 2 5 3 4 2 2" xfId="34543"/>
    <cellStyle name="Normal 2 5 3 4 2 3" xfId="54436"/>
    <cellStyle name="Normal 2 5 3 4 3" xfId="27113"/>
    <cellStyle name="Normal 2 5 3 4 4" xfId="47001"/>
    <cellStyle name="Normal 2 5 3 5" xfId="11151"/>
    <cellStyle name="Normal 2 5 3 5 2" xfId="30666"/>
    <cellStyle name="Normal 2 5 3 5 3" xfId="50559"/>
    <cellStyle name="Normal 2 5 3 6" xfId="20872"/>
    <cellStyle name="Normal 2 5 3 7" xfId="40516"/>
    <cellStyle name="Normal 2 5 4" xfId="1759"/>
    <cellStyle name="Normal 2 5 4 2" xfId="41093"/>
    <cellStyle name="Normal 2 5 5" xfId="4641"/>
    <cellStyle name="Normal 2 5 5 2" xfId="14492"/>
    <cellStyle name="Normal 2 5 5 2 2" xfId="34005"/>
    <cellStyle name="Normal 2 5 5 2 3" xfId="53898"/>
    <cellStyle name="Normal 2 5 5 3" xfId="26574"/>
    <cellStyle name="Normal 2 5 5 4" xfId="46349"/>
    <cellStyle name="Normal 2 5 6" xfId="39368"/>
    <cellStyle name="Normal 2 6" xfId="20"/>
    <cellStyle name="Normal 2 6 2" xfId="1197"/>
    <cellStyle name="Normal 2 6 2 2" xfId="3572"/>
    <cellStyle name="Normal 2 6 2 2 2" xfId="9009"/>
    <cellStyle name="Normal 2 6 2 2 2 2" xfId="18732"/>
    <cellStyle name="Normal 2 6 2 2 2 2 2" xfId="38245"/>
    <cellStyle name="Normal 2 6 2 2 2 2 3" xfId="58138"/>
    <cellStyle name="Normal 2 6 2 2 2 3" xfId="22115"/>
    <cellStyle name="Normal 2 6 2 2 2 4" xfId="41875"/>
    <cellStyle name="Normal 2 6 2 2 3" xfId="13426"/>
    <cellStyle name="Normal 2 6 2 2 3 2" xfId="32940"/>
    <cellStyle name="Normal 2 6 2 2 3 3" xfId="52833"/>
    <cellStyle name="Normal 2 6 2 2 4" xfId="24345"/>
    <cellStyle name="Normal 2 6 2 2 5" xfId="44111"/>
    <cellStyle name="Normal 2 6 2 3" xfId="7360"/>
    <cellStyle name="Normal 2 6 2 3 2" xfId="17086"/>
    <cellStyle name="Normal 2 6 2 3 2 2" xfId="36599"/>
    <cellStyle name="Normal 2 6 2 3 2 3" xfId="56492"/>
    <cellStyle name="Normal 2 6 2 3 3" xfId="25701"/>
    <cellStyle name="Normal 2 6 2 3 4" xfId="45470"/>
    <cellStyle name="Normal 2 6 2 4" xfId="5300"/>
    <cellStyle name="Normal 2 6 2 4 2" xfId="15037"/>
    <cellStyle name="Normal 2 6 2 4 2 2" xfId="34550"/>
    <cellStyle name="Normal 2 6 2 4 2 3" xfId="54443"/>
    <cellStyle name="Normal 2 6 2 4 3" xfId="27120"/>
    <cellStyle name="Normal 2 6 2 4 4" xfId="47008"/>
    <cellStyle name="Normal 2 6 2 5" xfId="11158"/>
    <cellStyle name="Normal 2 6 2 5 2" xfId="30673"/>
    <cellStyle name="Normal 2 6 2 5 3" xfId="50566"/>
    <cellStyle name="Normal 2 6 2 6" xfId="20879"/>
    <cellStyle name="Normal 2 6 2 7" xfId="40531"/>
    <cellStyle name="Normal 2 6 3" xfId="649"/>
    <cellStyle name="Normal 2 6 3 2" xfId="3034"/>
    <cellStyle name="Normal 2 6 3 2 2" xfId="8471"/>
    <cellStyle name="Normal 2 6 3 2 2 2" xfId="18194"/>
    <cellStyle name="Normal 2 6 3 2 2 2 2" xfId="37707"/>
    <cellStyle name="Normal 2 6 3 2 2 2 3" xfId="57600"/>
    <cellStyle name="Normal 2 6 3 2 2 3" xfId="26061"/>
    <cellStyle name="Normal 2 6 3 2 2 4" xfId="45832"/>
    <cellStyle name="Normal 2 6 3 2 3" xfId="12888"/>
    <cellStyle name="Normal 2 6 3 2 3 2" xfId="32402"/>
    <cellStyle name="Normal 2 6 3 2 3 3" xfId="52295"/>
    <cellStyle name="Normal 2 6 3 2 4" xfId="23807"/>
    <cellStyle name="Normal 2 6 3 2 5" xfId="43573"/>
    <cellStyle name="Normal 2 6 3 3" xfId="6903"/>
    <cellStyle name="Normal 2 6 3 3 2" xfId="16639"/>
    <cellStyle name="Normal 2 6 3 3 2 2" xfId="36152"/>
    <cellStyle name="Normal 2 6 3 3 2 3" xfId="56045"/>
    <cellStyle name="Normal 2 6 3 3 3" xfId="25751"/>
    <cellStyle name="Normal 2 6 3 3 4" xfId="45520"/>
    <cellStyle name="Normal 2 6 3 4" xfId="5834"/>
    <cellStyle name="Normal 2 6 3 4 2" xfId="15571"/>
    <cellStyle name="Normal 2 6 3 4 2 2" xfId="35084"/>
    <cellStyle name="Normal 2 6 3 4 2 3" xfId="54977"/>
    <cellStyle name="Normal 2 6 3 4 3" xfId="27654"/>
    <cellStyle name="Normal 2 6 3 4 4" xfId="47542"/>
    <cellStyle name="Normal 2 6 3 5" xfId="10620"/>
    <cellStyle name="Normal 2 6 3 5 2" xfId="30135"/>
    <cellStyle name="Normal 2 6 3 5 3" xfId="50028"/>
    <cellStyle name="Normal 2 6 3 6" xfId="20341"/>
    <cellStyle name="Normal 2 6 3 7" xfId="39983"/>
    <cellStyle name="Normal 2 6 4" xfId="1745"/>
    <cellStyle name="Normal 2 6 4 2" xfId="4108"/>
    <cellStyle name="Normal 2 6 4 2 2" xfId="9544"/>
    <cellStyle name="Normal 2 6 4 2 2 2" xfId="19267"/>
    <cellStyle name="Normal 2 6 4 2 2 2 2" xfId="38780"/>
    <cellStyle name="Normal 2 6 4 2 2 2 3" xfId="58673"/>
    <cellStyle name="Normal 2 6 4 2 2 3" xfId="28993"/>
    <cellStyle name="Normal 2 6 4 2 2 4" xfId="48881"/>
    <cellStyle name="Normal 2 6 4 2 3" xfId="13961"/>
    <cellStyle name="Normal 2 6 4 2 3 2" xfId="33475"/>
    <cellStyle name="Normal 2 6 4 2 3 3" xfId="53368"/>
    <cellStyle name="Normal 2 6 4 2 4" xfId="24880"/>
    <cellStyle name="Normal 2 6 4 2 5" xfId="44647"/>
    <cellStyle name="Normal 2 6 4 3" xfId="6369"/>
    <cellStyle name="Normal 2 6 4 3 2" xfId="16106"/>
    <cellStyle name="Normal 2 6 4 3 2 2" xfId="35619"/>
    <cellStyle name="Normal 2 6 4 3 2 3" xfId="55512"/>
    <cellStyle name="Normal 2 6 4 3 3" xfId="28189"/>
    <cellStyle name="Normal 2 6 4 3 4" xfId="48077"/>
    <cellStyle name="Normal 2 6 4 4" xfId="11693"/>
    <cellStyle name="Normal 2 6 4 4 2" xfId="31208"/>
    <cellStyle name="Normal 2 6 4 4 3" xfId="51101"/>
    <cellStyle name="Normal 2 6 4 5" xfId="21414"/>
    <cellStyle name="Normal 2 6 4 6" xfId="41079"/>
    <cellStyle name="Normal 2 6 5" xfId="2499"/>
    <cellStyle name="Normal 2 6 5 2" xfId="7936"/>
    <cellStyle name="Normal 2 6 5 2 2" xfId="17659"/>
    <cellStyle name="Normal 2 6 5 2 2 2" xfId="37172"/>
    <cellStyle name="Normal 2 6 5 2 2 3" xfId="57065"/>
    <cellStyle name="Normal 2 6 5 2 3" xfId="25457"/>
    <cellStyle name="Normal 2 6 5 2 4" xfId="45224"/>
    <cellStyle name="Normal 2 6 5 3" xfId="12353"/>
    <cellStyle name="Normal 2 6 5 3 2" xfId="31867"/>
    <cellStyle name="Normal 2 6 5 3 3" xfId="51760"/>
    <cellStyle name="Normal 2 6 5 4" xfId="23272"/>
    <cellStyle name="Normal 2 6 5 5" xfId="43038"/>
    <cellStyle name="Normal 2 6 6" xfId="4665"/>
    <cellStyle name="Normal 2 6 6 2" xfId="14499"/>
    <cellStyle name="Normal 2 6 6 2 2" xfId="34012"/>
    <cellStyle name="Normal 2 6 6 2 3" xfId="53905"/>
    <cellStyle name="Normal 2 6 6 3" xfId="26581"/>
    <cellStyle name="Normal 2 6 6 4" xfId="46373"/>
    <cellStyle name="Normal 2 6 7" xfId="10085"/>
    <cellStyle name="Normal 2 6 7 2" xfId="29600"/>
    <cellStyle name="Normal 2 6 7 3" xfId="49493"/>
    <cellStyle name="Normal 2 6 8" xfId="19806"/>
    <cellStyle name="Normal 2 6 9" xfId="39354"/>
    <cellStyle name="Normal 2 7" xfId="290"/>
    <cellStyle name="Normal 2 7 2" xfId="1376"/>
    <cellStyle name="Normal 2 7 2 2" xfId="3748"/>
    <cellStyle name="Normal 2 7 2 2 2" xfId="9185"/>
    <cellStyle name="Normal 2 7 2 2 2 2" xfId="18908"/>
    <cellStyle name="Normal 2 7 2 2 2 2 2" xfId="38421"/>
    <cellStyle name="Normal 2 7 2 2 2 2 3" xfId="58314"/>
    <cellStyle name="Normal 2 7 2 2 2 3" xfId="25887"/>
    <cellStyle name="Normal 2 7 2 2 2 4" xfId="45657"/>
    <cellStyle name="Normal 2 7 2 2 3" xfId="13602"/>
    <cellStyle name="Normal 2 7 2 2 3 2" xfId="33116"/>
    <cellStyle name="Normal 2 7 2 2 3 3" xfId="53009"/>
    <cellStyle name="Normal 2 7 2 2 4" xfId="24521"/>
    <cellStyle name="Normal 2 7 2 2 5" xfId="44287"/>
    <cellStyle name="Normal 2 7 2 3" xfId="7510"/>
    <cellStyle name="Normal 2 7 2 3 2" xfId="17233"/>
    <cellStyle name="Normal 2 7 2 3 2 2" xfId="36746"/>
    <cellStyle name="Normal 2 7 2 3 2 3" xfId="56639"/>
    <cellStyle name="Normal 2 7 2 3 3" xfId="22181"/>
    <cellStyle name="Normal 2 7 2 3 4" xfId="41941"/>
    <cellStyle name="Normal 2 7 2 4" xfId="5475"/>
    <cellStyle name="Normal 2 7 2 4 2" xfId="15212"/>
    <cellStyle name="Normal 2 7 2 4 2 2" xfId="34725"/>
    <cellStyle name="Normal 2 7 2 4 2 3" xfId="54618"/>
    <cellStyle name="Normal 2 7 2 4 3" xfId="27295"/>
    <cellStyle name="Normal 2 7 2 4 4" xfId="47183"/>
    <cellStyle name="Normal 2 7 2 5" xfId="11334"/>
    <cellStyle name="Normal 2 7 2 5 2" xfId="30849"/>
    <cellStyle name="Normal 2 7 2 5 3" xfId="50742"/>
    <cellStyle name="Normal 2 7 2 6" xfId="21055"/>
    <cellStyle name="Normal 2 7 2 7" xfId="40710"/>
    <cellStyle name="Normal 2 7 3" xfId="825"/>
    <cellStyle name="Normal 2 7 3 2" xfId="3210"/>
    <cellStyle name="Normal 2 7 3 2 2" xfId="8647"/>
    <cellStyle name="Normal 2 7 3 2 2 2" xfId="18370"/>
    <cellStyle name="Normal 2 7 3 2 2 2 2" xfId="37883"/>
    <cellStyle name="Normal 2 7 3 2 2 2 3" xfId="57776"/>
    <cellStyle name="Normal 2 7 3 2 2 3" xfId="23070"/>
    <cellStyle name="Normal 2 7 3 2 2 4" xfId="42835"/>
    <cellStyle name="Normal 2 7 3 2 3" xfId="13064"/>
    <cellStyle name="Normal 2 7 3 2 3 2" xfId="32578"/>
    <cellStyle name="Normal 2 7 3 2 3 3" xfId="52471"/>
    <cellStyle name="Normal 2 7 3 2 4" xfId="23983"/>
    <cellStyle name="Normal 2 7 3 2 5" xfId="43749"/>
    <cellStyle name="Normal 2 7 3 3" xfId="7050"/>
    <cellStyle name="Normal 2 7 3 3 2" xfId="16786"/>
    <cellStyle name="Normal 2 7 3 3 2 2" xfId="36299"/>
    <cellStyle name="Normal 2 7 3 3 2 3" xfId="56192"/>
    <cellStyle name="Normal 2 7 3 3 3" xfId="26283"/>
    <cellStyle name="Normal 2 7 3 3 4" xfId="46055"/>
    <cellStyle name="Normal 2 7 3 4" xfId="6010"/>
    <cellStyle name="Normal 2 7 3 4 2" xfId="15747"/>
    <cellStyle name="Normal 2 7 3 4 2 2" xfId="35260"/>
    <cellStyle name="Normal 2 7 3 4 2 3" xfId="55153"/>
    <cellStyle name="Normal 2 7 3 4 3" xfId="27830"/>
    <cellStyle name="Normal 2 7 3 4 4" xfId="47718"/>
    <cellStyle name="Normal 2 7 3 5" xfId="10796"/>
    <cellStyle name="Normal 2 7 3 5 2" xfId="30311"/>
    <cellStyle name="Normal 2 7 3 5 3" xfId="50204"/>
    <cellStyle name="Normal 2 7 3 6" xfId="20517"/>
    <cellStyle name="Normal 2 7 3 7" xfId="40159"/>
    <cellStyle name="Normal 2 7 4" xfId="2015"/>
    <cellStyle name="Normal 2 7 4 2" xfId="4284"/>
    <cellStyle name="Normal 2 7 4 2 2" xfId="9720"/>
    <cellStyle name="Normal 2 7 4 2 2 2" xfId="19443"/>
    <cellStyle name="Normal 2 7 4 2 2 2 2" xfId="38956"/>
    <cellStyle name="Normal 2 7 4 2 2 2 3" xfId="58849"/>
    <cellStyle name="Normal 2 7 4 2 2 3" xfId="29169"/>
    <cellStyle name="Normal 2 7 4 2 2 4" xfId="49057"/>
    <cellStyle name="Normal 2 7 4 2 3" xfId="14137"/>
    <cellStyle name="Normal 2 7 4 2 3 2" xfId="33651"/>
    <cellStyle name="Normal 2 7 4 2 3 3" xfId="53544"/>
    <cellStyle name="Normal 2 7 4 2 4" xfId="25056"/>
    <cellStyle name="Normal 2 7 4 2 5" xfId="44823"/>
    <cellStyle name="Normal 2 7 4 3" xfId="6545"/>
    <cellStyle name="Normal 2 7 4 3 2" xfId="16282"/>
    <cellStyle name="Normal 2 7 4 3 2 2" xfId="35795"/>
    <cellStyle name="Normal 2 7 4 3 2 3" xfId="55688"/>
    <cellStyle name="Normal 2 7 4 3 3" xfId="28365"/>
    <cellStyle name="Normal 2 7 4 3 4" xfId="48253"/>
    <cellStyle name="Normal 2 7 4 4" xfId="11869"/>
    <cellStyle name="Normal 2 7 4 4 2" xfId="31384"/>
    <cellStyle name="Normal 2 7 4 4 3" xfId="51277"/>
    <cellStyle name="Normal 2 7 4 5" xfId="21590"/>
    <cellStyle name="Normal 2 7 4 6" xfId="41349"/>
    <cellStyle name="Normal 2 7 5" xfId="2675"/>
    <cellStyle name="Normal 2 7 5 2" xfId="8112"/>
    <cellStyle name="Normal 2 7 5 2 2" xfId="17835"/>
    <cellStyle name="Normal 2 7 5 2 2 2" xfId="37348"/>
    <cellStyle name="Normal 2 7 5 2 2 3" xfId="57241"/>
    <cellStyle name="Normal 2 7 5 2 3" xfId="25542"/>
    <cellStyle name="Normal 2 7 5 2 4" xfId="45310"/>
    <cellStyle name="Normal 2 7 5 3" xfId="12529"/>
    <cellStyle name="Normal 2 7 5 3 2" xfId="32043"/>
    <cellStyle name="Normal 2 7 5 3 3" xfId="51936"/>
    <cellStyle name="Normal 2 7 5 4" xfId="23448"/>
    <cellStyle name="Normal 2 7 5 5" xfId="43214"/>
    <cellStyle name="Normal 2 7 6" xfId="4935"/>
    <cellStyle name="Normal 2 7 6 2" xfId="14675"/>
    <cellStyle name="Normal 2 7 6 2 2" xfId="34188"/>
    <cellStyle name="Normal 2 7 6 2 3" xfId="54081"/>
    <cellStyle name="Normal 2 7 6 3" xfId="26757"/>
    <cellStyle name="Normal 2 7 6 4" xfId="46643"/>
    <cellStyle name="Normal 2 7 7" xfId="10261"/>
    <cellStyle name="Normal 2 7 7 2" xfId="29776"/>
    <cellStyle name="Normal 2 7 7 3" xfId="49669"/>
    <cellStyle name="Normal 2 7 8" xfId="19982"/>
    <cellStyle name="Normal 2 7 9" xfId="39624"/>
    <cellStyle name="Normal 2 8" xfId="466"/>
    <cellStyle name="Normal 2 8 2" xfId="1552"/>
    <cellStyle name="Normal 2 8 2 2" xfId="3924"/>
    <cellStyle name="Normal 2 8 2 2 2" xfId="9361"/>
    <cellStyle name="Normal 2 8 2 2 2 2" xfId="19084"/>
    <cellStyle name="Normal 2 8 2 2 2 2 2" xfId="38597"/>
    <cellStyle name="Normal 2 8 2 2 2 2 3" xfId="58490"/>
    <cellStyle name="Normal 2 8 2 2 2 3" xfId="22974"/>
    <cellStyle name="Normal 2 8 2 2 2 4" xfId="42739"/>
    <cellStyle name="Normal 2 8 2 2 3" xfId="13778"/>
    <cellStyle name="Normal 2 8 2 2 3 2" xfId="33292"/>
    <cellStyle name="Normal 2 8 2 2 3 3" xfId="53185"/>
    <cellStyle name="Normal 2 8 2 2 4" xfId="24697"/>
    <cellStyle name="Normal 2 8 2 2 5" xfId="44463"/>
    <cellStyle name="Normal 2 8 2 3" xfId="7657"/>
    <cellStyle name="Normal 2 8 2 3 2" xfId="17380"/>
    <cellStyle name="Normal 2 8 2 3 2 2" xfId="36893"/>
    <cellStyle name="Normal 2 8 2 3 2 3" xfId="56786"/>
    <cellStyle name="Normal 2 8 2 3 3" xfId="25833"/>
    <cellStyle name="Normal 2 8 2 3 4" xfId="45602"/>
    <cellStyle name="Normal 2 8 2 4" xfId="5651"/>
    <cellStyle name="Normal 2 8 2 4 2" xfId="15388"/>
    <cellStyle name="Normal 2 8 2 4 2 2" xfId="34901"/>
    <cellStyle name="Normal 2 8 2 4 2 3" xfId="54794"/>
    <cellStyle name="Normal 2 8 2 4 3" xfId="27471"/>
    <cellStyle name="Normal 2 8 2 4 4" xfId="47359"/>
    <cellStyle name="Normal 2 8 2 5" xfId="11510"/>
    <cellStyle name="Normal 2 8 2 5 2" xfId="31025"/>
    <cellStyle name="Normal 2 8 2 5 3" xfId="50918"/>
    <cellStyle name="Normal 2 8 2 6" xfId="21231"/>
    <cellStyle name="Normal 2 8 2 7" xfId="40886"/>
    <cellStyle name="Normal 2 8 3" xfId="1001"/>
    <cellStyle name="Normal 2 8 3 2" xfId="3386"/>
    <cellStyle name="Normal 2 8 3 2 2" xfId="8823"/>
    <cellStyle name="Normal 2 8 3 2 2 2" xfId="18546"/>
    <cellStyle name="Normal 2 8 3 2 2 2 2" xfId="38059"/>
    <cellStyle name="Normal 2 8 3 2 2 2 3" xfId="57952"/>
    <cellStyle name="Normal 2 8 3 2 2 3" xfId="25790"/>
    <cellStyle name="Normal 2 8 3 2 2 4" xfId="45559"/>
    <cellStyle name="Normal 2 8 3 2 3" xfId="13240"/>
    <cellStyle name="Normal 2 8 3 2 3 2" xfId="32754"/>
    <cellStyle name="Normal 2 8 3 2 3 3" xfId="52647"/>
    <cellStyle name="Normal 2 8 3 2 4" xfId="24159"/>
    <cellStyle name="Normal 2 8 3 2 5" xfId="43925"/>
    <cellStyle name="Normal 2 8 3 3" xfId="7197"/>
    <cellStyle name="Normal 2 8 3 3 2" xfId="16933"/>
    <cellStyle name="Normal 2 8 3 3 2 2" xfId="36446"/>
    <cellStyle name="Normal 2 8 3 3 2 3" xfId="56339"/>
    <cellStyle name="Normal 2 8 3 3 3" xfId="22568"/>
    <cellStyle name="Normal 2 8 3 3 4" xfId="42331"/>
    <cellStyle name="Normal 2 8 3 4" xfId="6186"/>
    <cellStyle name="Normal 2 8 3 4 2" xfId="15923"/>
    <cellStyle name="Normal 2 8 3 4 2 2" xfId="35436"/>
    <cellStyle name="Normal 2 8 3 4 2 3" xfId="55329"/>
    <cellStyle name="Normal 2 8 3 4 3" xfId="28006"/>
    <cellStyle name="Normal 2 8 3 4 4" xfId="47894"/>
    <cellStyle name="Normal 2 8 3 5" xfId="10972"/>
    <cellStyle name="Normal 2 8 3 5 2" xfId="30487"/>
    <cellStyle name="Normal 2 8 3 5 3" xfId="50380"/>
    <cellStyle name="Normal 2 8 3 6" xfId="20693"/>
    <cellStyle name="Normal 2 8 3 7" xfId="40335"/>
    <cellStyle name="Normal 2 8 4" xfId="2191"/>
    <cellStyle name="Normal 2 8 4 2" xfId="4460"/>
    <cellStyle name="Normal 2 8 4 2 2" xfId="9896"/>
    <cellStyle name="Normal 2 8 4 2 2 2" xfId="19619"/>
    <cellStyle name="Normal 2 8 4 2 2 2 2" xfId="39132"/>
    <cellStyle name="Normal 2 8 4 2 2 2 3" xfId="59025"/>
    <cellStyle name="Normal 2 8 4 2 2 3" xfId="29345"/>
    <cellStyle name="Normal 2 8 4 2 2 4" xfId="49233"/>
    <cellStyle name="Normal 2 8 4 2 3" xfId="14313"/>
    <cellStyle name="Normal 2 8 4 2 3 2" xfId="33827"/>
    <cellStyle name="Normal 2 8 4 2 3 3" xfId="53720"/>
    <cellStyle name="Normal 2 8 4 2 4" xfId="25232"/>
    <cellStyle name="Normal 2 8 4 2 5" xfId="44999"/>
    <cellStyle name="Normal 2 8 4 3" xfId="6721"/>
    <cellStyle name="Normal 2 8 4 3 2" xfId="16458"/>
    <cellStyle name="Normal 2 8 4 3 2 2" xfId="35971"/>
    <cellStyle name="Normal 2 8 4 3 2 3" xfId="55864"/>
    <cellStyle name="Normal 2 8 4 3 3" xfId="28541"/>
    <cellStyle name="Normal 2 8 4 3 4" xfId="48429"/>
    <cellStyle name="Normal 2 8 4 4" xfId="12045"/>
    <cellStyle name="Normal 2 8 4 4 2" xfId="31560"/>
    <cellStyle name="Normal 2 8 4 4 3" xfId="51453"/>
    <cellStyle name="Normal 2 8 4 5" xfId="21766"/>
    <cellStyle name="Normal 2 8 4 6" xfId="41525"/>
    <cellStyle name="Normal 2 8 5" xfId="2851"/>
    <cellStyle name="Normal 2 8 5 2" xfId="8288"/>
    <cellStyle name="Normal 2 8 5 2 2" xfId="18011"/>
    <cellStyle name="Normal 2 8 5 2 2 2" xfId="37524"/>
    <cellStyle name="Normal 2 8 5 2 2 3" xfId="57417"/>
    <cellStyle name="Normal 2 8 5 2 3" xfId="25445"/>
    <cellStyle name="Normal 2 8 5 2 4" xfId="45212"/>
    <cellStyle name="Normal 2 8 5 3" xfId="12705"/>
    <cellStyle name="Normal 2 8 5 3 2" xfId="32219"/>
    <cellStyle name="Normal 2 8 5 3 3" xfId="52112"/>
    <cellStyle name="Normal 2 8 5 4" xfId="23624"/>
    <cellStyle name="Normal 2 8 5 5" xfId="43390"/>
    <cellStyle name="Normal 2 8 6" xfId="5111"/>
    <cellStyle name="Normal 2 8 6 2" xfId="14851"/>
    <cellStyle name="Normal 2 8 6 2 2" xfId="34364"/>
    <cellStyle name="Normal 2 8 6 2 3" xfId="54257"/>
    <cellStyle name="Normal 2 8 6 3" xfId="26933"/>
    <cellStyle name="Normal 2 8 6 4" xfId="46819"/>
    <cellStyle name="Normal 2 8 7" xfId="10437"/>
    <cellStyle name="Normal 2 8 7 2" xfId="29952"/>
    <cellStyle name="Normal 2 8 7 3" xfId="49845"/>
    <cellStyle name="Normal 2 8 8" xfId="20158"/>
    <cellStyle name="Normal 2 8 9" xfId="39800"/>
    <cellStyle name="Normal 2 9" xfId="1179"/>
    <cellStyle name="Normal 2 9 2" xfId="3563"/>
    <cellStyle name="Normal 2 9 2 2" xfId="9000"/>
    <cellStyle name="Normal 2 9 2 2 2" xfId="18723"/>
    <cellStyle name="Normal 2 9 2 2 2 2" xfId="38236"/>
    <cellStyle name="Normal 2 9 2 2 2 3" xfId="58129"/>
    <cellStyle name="Normal 2 9 2 2 3" xfId="28895"/>
    <cellStyle name="Normal 2 9 2 2 4" xfId="48783"/>
    <cellStyle name="Normal 2 9 2 3" xfId="13417"/>
    <cellStyle name="Normal 2 9 2 3 2" xfId="32931"/>
    <cellStyle name="Normal 2 9 2 3 3" xfId="52824"/>
    <cellStyle name="Normal 2 9 2 4" xfId="24336"/>
    <cellStyle name="Normal 2 9 2 5" xfId="44102"/>
    <cellStyle name="Normal 2 9 3" xfId="5290"/>
    <cellStyle name="Normal 2 9 3 2" xfId="15028"/>
    <cellStyle name="Normal 2 9 3 2 2" xfId="34541"/>
    <cellStyle name="Normal 2 9 3 2 3" xfId="54434"/>
    <cellStyle name="Normal 2 9 3 3" xfId="27111"/>
    <cellStyle name="Normal 2 9 3 4" xfId="46998"/>
    <cellStyle name="Normal 2 9 4" xfId="11149"/>
    <cellStyle name="Normal 2 9 4 2" xfId="30664"/>
    <cellStyle name="Normal 2 9 4 3" xfId="50557"/>
    <cellStyle name="Normal 2 9 5" xfId="20870"/>
    <cellStyle name="Normal 2 9 6" xfId="40513"/>
    <cellStyle name="Normal 20" xfId="95"/>
    <cellStyle name="Normal 20 10" xfId="4740"/>
    <cellStyle name="Normal 20 10 2" xfId="14522"/>
    <cellStyle name="Normal 20 10 2 2" xfId="34035"/>
    <cellStyle name="Normal 20 10 2 3" xfId="53928"/>
    <cellStyle name="Normal 20 10 3" xfId="26604"/>
    <cellStyle name="Normal 20 10 4" xfId="46448"/>
    <cellStyle name="Normal 20 11" xfId="10108"/>
    <cellStyle name="Normal 20 11 2" xfId="29623"/>
    <cellStyle name="Normal 20 11 3" xfId="49516"/>
    <cellStyle name="Normal 20 12" xfId="19829"/>
    <cellStyle name="Normal 20 13" xfId="39429"/>
    <cellStyle name="Normal 20 2" xfId="245"/>
    <cellStyle name="Normal 20 2 10" xfId="19979"/>
    <cellStyle name="Normal 20 2 11" xfId="39579"/>
    <cellStyle name="Normal 20 2 2" xfId="463"/>
    <cellStyle name="Normal 20 2 2 2" xfId="1549"/>
    <cellStyle name="Normal 20 2 2 2 2" xfId="3921"/>
    <cellStyle name="Normal 20 2 2 2 2 2" xfId="9358"/>
    <cellStyle name="Normal 20 2 2 2 2 2 2" xfId="19081"/>
    <cellStyle name="Normal 20 2 2 2 2 2 2 2" xfId="38594"/>
    <cellStyle name="Normal 20 2 2 2 2 2 2 3" xfId="58487"/>
    <cellStyle name="Normal 20 2 2 2 2 2 3" xfId="23037"/>
    <cellStyle name="Normal 20 2 2 2 2 2 4" xfId="42802"/>
    <cellStyle name="Normal 20 2 2 2 2 3" xfId="13775"/>
    <cellStyle name="Normal 20 2 2 2 2 3 2" xfId="33289"/>
    <cellStyle name="Normal 20 2 2 2 2 3 3" xfId="53182"/>
    <cellStyle name="Normal 20 2 2 2 2 4" xfId="24694"/>
    <cellStyle name="Normal 20 2 2 2 2 5" xfId="44460"/>
    <cellStyle name="Normal 20 2 2 2 3" xfId="7655"/>
    <cellStyle name="Normal 20 2 2 2 3 2" xfId="17378"/>
    <cellStyle name="Normal 20 2 2 2 3 2 2" xfId="36891"/>
    <cellStyle name="Normal 20 2 2 2 3 2 3" xfId="56784"/>
    <cellStyle name="Normal 20 2 2 2 3 3" xfId="25756"/>
    <cellStyle name="Normal 20 2 2 2 3 4" xfId="45525"/>
    <cellStyle name="Normal 20 2 2 2 4" xfId="5648"/>
    <cellStyle name="Normal 20 2 2 2 4 2" xfId="15385"/>
    <cellStyle name="Normal 20 2 2 2 4 2 2" xfId="34898"/>
    <cellStyle name="Normal 20 2 2 2 4 2 3" xfId="54791"/>
    <cellStyle name="Normal 20 2 2 2 4 3" xfId="27468"/>
    <cellStyle name="Normal 20 2 2 2 4 4" xfId="47356"/>
    <cellStyle name="Normal 20 2 2 2 5" xfId="11507"/>
    <cellStyle name="Normal 20 2 2 2 5 2" xfId="31022"/>
    <cellStyle name="Normal 20 2 2 2 5 3" xfId="50915"/>
    <cellStyle name="Normal 20 2 2 2 6" xfId="21228"/>
    <cellStyle name="Normal 20 2 2 2 7" xfId="40883"/>
    <cellStyle name="Normal 20 2 2 3" xfId="998"/>
    <cellStyle name="Normal 20 2 2 3 2" xfId="3383"/>
    <cellStyle name="Normal 20 2 2 3 2 2" xfId="8820"/>
    <cellStyle name="Normal 20 2 2 3 2 2 2" xfId="18543"/>
    <cellStyle name="Normal 20 2 2 3 2 2 2 2" xfId="38056"/>
    <cellStyle name="Normal 20 2 2 3 2 2 2 3" xfId="57949"/>
    <cellStyle name="Normal 20 2 2 3 2 2 3" xfId="22504"/>
    <cellStyle name="Normal 20 2 2 3 2 2 4" xfId="42267"/>
    <cellStyle name="Normal 20 2 2 3 2 3" xfId="13237"/>
    <cellStyle name="Normal 20 2 2 3 2 3 2" xfId="32751"/>
    <cellStyle name="Normal 20 2 2 3 2 3 3" xfId="52644"/>
    <cellStyle name="Normal 20 2 2 3 2 4" xfId="24156"/>
    <cellStyle name="Normal 20 2 2 3 2 5" xfId="43922"/>
    <cellStyle name="Normal 20 2 2 3 3" xfId="7195"/>
    <cellStyle name="Normal 20 2 2 3 3 2" xfId="16931"/>
    <cellStyle name="Normal 20 2 2 3 3 2 2" xfId="36444"/>
    <cellStyle name="Normal 20 2 2 3 3 2 3" xfId="56337"/>
    <cellStyle name="Normal 20 2 2 3 3 3" xfId="21945"/>
    <cellStyle name="Normal 20 2 2 3 3 4" xfId="41704"/>
    <cellStyle name="Normal 20 2 2 3 4" xfId="6183"/>
    <cellStyle name="Normal 20 2 2 3 4 2" xfId="15920"/>
    <cellStyle name="Normal 20 2 2 3 4 2 2" xfId="35433"/>
    <cellStyle name="Normal 20 2 2 3 4 2 3" xfId="55326"/>
    <cellStyle name="Normal 20 2 2 3 4 3" xfId="28003"/>
    <cellStyle name="Normal 20 2 2 3 4 4" xfId="47891"/>
    <cellStyle name="Normal 20 2 2 3 5" xfId="10969"/>
    <cellStyle name="Normal 20 2 2 3 5 2" xfId="30484"/>
    <cellStyle name="Normal 20 2 2 3 5 3" xfId="50377"/>
    <cellStyle name="Normal 20 2 2 3 6" xfId="20690"/>
    <cellStyle name="Normal 20 2 2 3 7" xfId="40332"/>
    <cellStyle name="Normal 20 2 2 4" xfId="2188"/>
    <cellStyle name="Normal 20 2 2 4 2" xfId="4457"/>
    <cellStyle name="Normal 20 2 2 4 2 2" xfId="9893"/>
    <cellStyle name="Normal 20 2 2 4 2 2 2" xfId="19616"/>
    <cellStyle name="Normal 20 2 2 4 2 2 2 2" xfId="39129"/>
    <cellStyle name="Normal 20 2 2 4 2 2 2 3" xfId="59022"/>
    <cellStyle name="Normal 20 2 2 4 2 2 3" xfId="29342"/>
    <cellStyle name="Normal 20 2 2 4 2 2 4" xfId="49230"/>
    <cellStyle name="Normal 20 2 2 4 2 3" xfId="14310"/>
    <cellStyle name="Normal 20 2 2 4 2 3 2" xfId="33824"/>
    <cellStyle name="Normal 20 2 2 4 2 3 3" xfId="53717"/>
    <cellStyle name="Normal 20 2 2 4 2 4" xfId="25229"/>
    <cellStyle name="Normal 20 2 2 4 2 5" xfId="44996"/>
    <cellStyle name="Normal 20 2 2 4 3" xfId="6718"/>
    <cellStyle name="Normal 20 2 2 4 3 2" xfId="16455"/>
    <cellStyle name="Normal 20 2 2 4 3 2 2" xfId="35968"/>
    <cellStyle name="Normal 20 2 2 4 3 2 3" xfId="55861"/>
    <cellStyle name="Normal 20 2 2 4 3 3" xfId="28538"/>
    <cellStyle name="Normal 20 2 2 4 3 4" xfId="48426"/>
    <cellStyle name="Normal 20 2 2 4 4" xfId="12042"/>
    <cellStyle name="Normal 20 2 2 4 4 2" xfId="31557"/>
    <cellStyle name="Normal 20 2 2 4 4 3" xfId="51450"/>
    <cellStyle name="Normal 20 2 2 4 5" xfId="21763"/>
    <cellStyle name="Normal 20 2 2 4 6" xfId="41522"/>
    <cellStyle name="Normal 20 2 2 5" xfId="2848"/>
    <cellStyle name="Normal 20 2 2 5 2" xfId="8285"/>
    <cellStyle name="Normal 20 2 2 5 2 2" xfId="18008"/>
    <cellStyle name="Normal 20 2 2 5 2 2 2" xfId="37521"/>
    <cellStyle name="Normal 20 2 2 5 2 2 3" xfId="57414"/>
    <cellStyle name="Normal 20 2 2 5 2 3" xfId="26344"/>
    <cellStyle name="Normal 20 2 2 5 2 4" xfId="46117"/>
    <cellStyle name="Normal 20 2 2 5 3" xfId="12702"/>
    <cellStyle name="Normal 20 2 2 5 3 2" xfId="32216"/>
    <cellStyle name="Normal 20 2 2 5 3 3" xfId="52109"/>
    <cellStyle name="Normal 20 2 2 5 4" xfId="23621"/>
    <cellStyle name="Normal 20 2 2 5 5" xfId="43387"/>
    <cellStyle name="Normal 20 2 2 6" xfId="5108"/>
    <cellStyle name="Normal 20 2 2 6 2" xfId="14848"/>
    <cellStyle name="Normal 20 2 2 6 2 2" xfId="34361"/>
    <cellStyle name="Normal 20 2 2 6 2 3" xfId="54254"/>
    <cellStyle name="Normal 20 2 2 6 3" xfId="26930"/>
    <cellStyle name="Normal 20 2 2 6 4" xfId="46816"/>
    <cellStyle name="Normal 20 2 2 7" xfId="10434"/>
    <cellStyle name="Normal 20 2 2 7 2" xfId="29949"/>
    <cellStyle name="Normal 20 2 2 7 3" xfId="49842"/>
    <cellStyle name="Normal 20 2 2 8" xfId="20155"/>
    <cellStyle name="Normal 20 2 2 9" xfId="39797"/>
    <cellStyle name="Normal 20 2 3" xfId="639"/>
    <cellStyle name="Normal 20 2 3 2" xfId="1725"/>
    <cellStyle name="Normal 20 2 3 2 2" xfId="4097"/>
    <cellStyle name="Normal 20 2 3 2 2 2" xfId="9534"/>
    <cellStyle name="Normal 20 2 3 2 2 2 2" xfId="19257"/>
    <cellStyle name="Normal 20 2 3 2 2 2 2 2" xfId="38770"/>
    <cellStyle name="Normal 20 2 3 2 2 2 2 3" xfId="58663"/>
    <cellStyle name="Normal 20 2 3 2 2 2 3" xfId="26316"/>
    <cellStyle name="Normal 20 2 3 2 2 2 4" xfId="46089"/>
    <cellStyle name="Normal 20 2 3 2 2 3" xfId="13951"/>
    <cellStyle name="Normal 20 2 3 2 2 3 2" xfId="33465"/>
    <cellStyle name="Normal 20 2 3 2 2 3 3" xfId="53358"/>
    <cellStyle name="Normal 20 2 3 2 2 4" xfId="24870"/>
    <cellStyle name="Normal 20 2 3 2 2 5" xfId="44636"/>
    <cellStyle name="Normal 20 2 3 2 3" xfId="7802"/>
    <cellStyle name="Normal 20 2 3 2 3 2" xfId="17525"/>
    <cellStyle name="Normal 20 2 3 2 3 2 2" xfId="37038"/>
    <cellStyle name="Normal 20 2 3 2 3 2 3" xfId="56931"/>
    <cellStyle name="Normal 20 2 3 2 3 3" xfId="22075"/>
    <cellStyle name="Normal 20 2 3 2 3 4" xfId="41835"/>
    <cellStyle name="Normal 20 2 3 2 4" xfId="5824"/>
    <cellStyle name="Normal 20 2 3 2 4 2" xfId="15561"/>
    <cellStyle name="Normal 20 2 3 2 4 2 2" xfId="35074"/>
    <cellStyle name="Normal 20 2 3 2 4 2 3" xfId="54967"/>
    <cellStyle name="Normal 20 2 3 2 4 3" xfId="27644"/>
    <cellStyle name="Normal 20 2 3 2 4 4" xfId="47532"/>
    <cellStyle name="Normal 20 2 3 2 5" xfId="11683"/>
    <cellStyle name="Normal 20 2 3 2 5 2" xfId="31198"/>
    <cellStyle name="Normal 20 2 3 2 5 3" xfId="51091"/>
    <cellStyle name="Normal 20 2 3 2 6" xfId="21404"/>
    <cellStyle name="Normal 20 2 3 2 7" xfId="41059"/>
    <cellStyle name="Normal 20 2 3 3" xfId="1174"/>
    <cellStyle name="Normal 20 2 3 3 2" xfId="3559"/>
    <cellStyle name="Normal 20 2 3 3 2 2" xfId="8996"/>
    <cellStyle name="Normal 20 2 3 3 2 2 2" xfId="18719"/>
    <cellStyle name="Normal 20 2 3 3 2 2 2 2" xfId="38232"/>
    <cellStyle name="Normal 20 2 3 3 2 2 2 3" xfId="58125"/>
    <cellStyle name="Normal 20 2 3 3 2 2 3" xfId="25776"/>
    <cellStyle name="Normal 20 2 3 3 2 2 4" xfId="45545"/>
    <cellStyle name="Normal 20 2 3 3 2 3" xfId="13413"/>
    <cellStyle name="Normal 20 2 3 3 2 3 2" xfId="32927"/>
    <cellStyle name="Normal 20 2 3 3 2 3 3" xfId="52820"/>
    <cellStyle name="Normal 20 2 3 3 2 4" xfId="24332"/>
    <cellStyle name="Normal 20 2 3 3 2 5" xfId="44098"/>
    <cellStyle name="Normal 20 2 3 3 3" xfId="7342"/>
    <cellStyle name="Normal 20 2 3 3 3 2" xfId="17078"/>
    <cellStyle name="Normal 20 2 3 3 3 2 2" xfId="36591"/>
    <cellStyle name="Normal 20 2 3 3 3 2 3" xfId="56484"/>
    <cellStyle name="Normal 20 2 3 3 3 3" xfId="26231"/>
    <cellStyle name="Normal 20 2 3 3 3 4" xfId="46002"/>
    <cellStyle name="Normal 20 2 3 3 4" xfId="6359"/>
    <cellStyle name="Normal 20 2 3 3 4 2" xfId="16096"/>
    <cellStyle name="Normal 20 2 3 3 4 2 2" xfId="35609"/>
    <cellStyle name="Normal 20 2 3 3 4 2 3" xfId="55502"/>
    <cellStyle name="Normal 20 2 3 3 4 3" xfId="28179"/>
    <cellStyle name="Normal 20 2 3 3 4 4" xfId="48067"/>
    <cellStyle name="Normal 20 2 3 3 5" xfId="11145"/>
    <cellStyle name="Normal 20 2 3 3 5 2" xfId="30660"/>
    <cellStyle name="Normal 20 2 3 3 5 3" xfId="50553"/>
    <cellStyle name="Normal 20 2 3 3 6" xfId="20866"/>
    <cellStyle name="Normal 20 2 3 3 7" xfId="40508"/>
    <cellStyle name="Normal 20 2 3 4" xfId="2364"/>
    <cellStyle name="Normal 20 2 3 4 2" xfId="4633"/>
    <cellStyle name="Normal 20 2 3 4 2 2" xfId="10069"/>
    <cellStyle name="Normal 20 2 3 4 2 2 2" xfId="19792"/>
    <cellStyle name="Normal 20 2 3 4 2 2 2 2" xfId="39305"/>
    <cellStyle name="Normal 20 2 3 4 2 2 2 3" xfId="59198"/>
    <cellStyle name="Normal 20 2 3 4 2 2 3" xfId="29518"/>
    <cellStyle name="Normal 20 2 3 4 2 2 4" xfId="49406"/>
    <cellStyle name="Normal 20 2 3 4 2 3" xfId="14486"/>
    <cellStyle name="Normal 20 2 3 4 2 3 2" xfId="34000"/>
    <cellStyle name="Normal 20 2 3 4 2 3 3" xfId="53893"/>
    <cellStyle name="Normal 20 2 3 4 2 4" xfId="25405"/>
    <cellStyle name="Normal 20 2 3 4 2 5" xfId="45172"/>
    <cellStyle name="Normal 20 2 3 4 3" xfId="6894"/>
    <cellStyle name="Normal 20 2 3 4 3 2" xfId="16631"/>
    <cellStyle name="Normal 20 2 3 4 3 2 2" xfId="36144"/>
    <cellStyle name="Normal 20 2 3 4 3 2 3" xfId="56037"/>
    <cellStyle name="Normal 20 2 3 4 3 3" xfId="28714"/>
    <cellStyle name="Normal 20 2 3 4 3 4" xfId="48602"/>
    <cellStyle name="Normal 20 2 3 4 4" xfId="12218"/>
    <cellStyle name="Normal 20 2 3 4 4 2" xfId="31733"/>
    <cellStyle name="Normal 20 2 3 4 4 3" xfId="51626"/>
    <cellStyle name="Normal 20 2 3 4 5" xfId="21939"/>
    <cellStyle name="Normal 20 2 3 4 6" xfId="41698"/>
    <cellStyle name="Normal 20 2 3 5" xfId="3024"/>
    <cellStyle name="Normal 20 2 3 5 2" xfId="8461"/>
    <cellStyle name="Normal 20 2 3 5 2 2" xfId="18184"/>
    <cellStyle name="Normal 20 2 3 5 2 2 2" xfId="37697"/>
    <cellStyle name="Normal 20 2 3 5 2 2 3" xfId="57590"/>
    <cellStyle name="Normal 20 2 3 5 2 3" xfId="21974"/>
    <cellStyle name="Normal 20 2 3 5 2 4" xfId="41733"/>
    <cellStyle name="Normal 20 2 3 5 3" xfId="12878"/>
    <cellStyle name="Normal 20 2 3 5 3 2" xfId="32392"/>
    <cellStyle name="Normal 20 2 3 5 3 3" xfId="52285"/>
    <cellStyle name="Normal 20 2 3 5 4" xfId="23797"/>
    <cellStyle name="Normal 20 2 3 5 5" xfId="43563"/>
    <cellStyle name="Normal 20 2 3 6" xfId="5284"/>
    <cellStyle name="Normal 20 2 3 6 2" xfId="15024"/>
    <cellStyle name="Normal 20 2 3 6 2 2" xfId="34537"/>
    <cellStyle name="Normal 20 2 3 6 2 3" xfId="54430"/>
    <cellStyle name="Normal 20 2 3 6 3" xfId="27106"/>
    <cellStyle name="Normal 20 2 3 6 4" xfId="46992"/>
    <cellStyle name="Normal 20 2 3 7" xfId="10610"/>
    <cellStyle name="Normal 20 2 3 7 2" xfId="30125"/>
    <cellStyle name="Normal 20 2 3 7 3" xfId="50018"/>
    <cellStyle name="Normal 20 2 3 8" xfId="20331"/>
    <cellStyle name="Normal 20 2 3 9" xfId="39973"/>
    <cellStyle name="Normal 20 2 4" xfId="1373"/>
    <cellStyle name="Normal 20 2 4 2" xfId="3745"/>
    <cellStyle name="Normal 20 2 4 2 2" xfId="9182"/>
    <cellStyle name="Normal 20 2 4 2 2 2" xfId="18905"/>
    <cellStyle name="Normal 20 2 4 2 2 2 2" xfId="38418"/>
    <cellStyle name="Normal 20 2 4 2 2 2 3" xfId="58311"/>
    <cellStyle name="Normal 20 2 4 2 2 3" xfId="26149"/>
    <cellStyle name="Normal 20 2 4 2 2 4" xfId="45920"/>
    <cellStyle name="Normal 20 2 4 2 3" xfId="13599"/>
    <cellStyle name="Normal 20 2 4 2 3 2" xfId="33113"/>
    <cellStyle name="Normal 20 2 4 2 3 3" xfId="53006"/>
    <cellStyle name="Normal 20 2 4 2 4" xfId="24518"/>
    <cellStyle name="Normal 20 2 4 2 5" xfId="44284"/>
    <cellStyle name="Normal 20 2 4 3" xfId="7508"/>
    <cellStyle name="Normal 20 2 4 3 2" xfId="17231"/>
    <cellStyle name="Normal 20 2 4 3 2 2" xfId="36744"/>
    <cellStyle name="Normal 20 2 4 3 2 3" xfId="56637"/>
    <cellStyle name="Normal 20 2 4 3 3" xfId="22277"/>
    <cellStyle name="Normal 20 2 4 3 4" xfId="42038"/>
    <cellStyle name="Normal 20 2 4 4" xfId="5472"/>
    <cellStyle name="Normal 20 2 4 4 2" xfId="15209"/>
    <cellStyle name="Normal 20 2 4 4 2 2" xfId="34722"/>
    <cellStyle name="Normal 20 2 4 4 2 3" xfId="54615"/>
    <cellStyle name="Normal 20 2 4 4 3" xfId="27292"/>
    <cellStyle name="Normal 20 2 4 4 4" xfId="47180"/>
    <cellStyle name="Normal 20 2 4 5" xfId="11331"/>
    <cellStyle name="Normal 20 2 4 5 2" xfId="30846"/>
    <cellStyle name="Normal 20 2 4 5 3" xfId="50739"/>
    <cellStyle name="Normal 20 2 4 6" xfId="21052"/>
    <cellStyle name="Normal 20 2 4 7" xfId="40707"/>
    <cellStyle name="Normal 20 2 5" xfId="822"/>
    <cellStyle name="Normal 20 2 5 2" xfId="3207"/>
    <cellStyle name="Normal 20 2 5 2 2" xfId="8644"/>
    <cellStyle name="Normal 20 2 5 2 2 2" xfId="18367"/>
    <cellStyle name="Normal 20 2 5 2 2 2 2" xfId="37880"/>
    <cellStyle name="Normal 20 2 5 2 2 2 3" xfId="57773"/>
    <cellStyle name="Normal 20 2 5 2 2 3" xfId="26169"/>
    <cellStyle name="Normal 20 2 5 2 2 4" xfId="45940"/>
    <cellStyle name="Normal 20 2 5 2 3" xfId="13061"/>
    <cellStyle name="Normal 20 2 5 2 3 2" xfId="32575"/>
    <cellStyle name="Normal 20 2 5 2 3 3" xfId="52468"/>
    <cellStyle name="Normal 20 2 5 2 4" xfId="23980"/>
    <cellStyle name="Normal 20 2 5 2 5" xfId="43746"/>
    <cellStyle name="Normal 20 2 5 3" xfId="7048"/>
    <cellStyle name="Normal 20 2 5 3 2" xfId="16784"/>
    <cellStyle name="Normal 20 2 5 3 2 2" xfId="36297"/>
    <cellStyle name="Normal 20 2 5 3 2 3" xfId="56190"/>
    <cellStyle name="Normal 20 2 5 3 3" xfId="22001"/>
    <cellStyle name="Normal 20 2 5 3 4" xfId="41761"/>
    <cellStyle name="Normal 20 2 5 4" xfId="6007"/>
    <cellStyle name="Normal 20 2 5 4 2" xfId="15744"/>
    <cellStyle name="Normal 20 2 5 4 2 2" xfId="35257"/>
    <cellStyle name="Normal 20 2 5 4 2 3" xfId="55150"/>
    <cellStyle name="Normal 20 2 5 4 3" xfId="27827"/>
    <cellStyle name="Normal 20 2 5 4 4" xfId="47715"/>
    <cellStyle name="Normal 20 2 5 5" xfId="10793"/>
    <cellStyle name="Normal 20 2 5 5 2" xfId="30308"/>
    <cellStyle name="Normal 20 2 5 5 3" xfId="50201"/>
    <cellStyle name="Normal 20 2 5 6" xfId="20514"/>
    <cellStyle name="Normal 20 2 5 7" xfId="40156"/>
    <cellStyle name="Normal 20 2 6" xfId="1970"/>
    <cellStyle name="Normal 20 2 6 2" xfId="4281"/>
    <cellStyle name="Normal 20 2 6 2 2" xfId="9717"/>
    <cellStyle name="Normal 20 2 6 2 2 2" xfId="19440"/>
    <cellStyle name="Normal 20 2 6 2 2 2 2" xfId="38953"/>
    <cellStyle name="Normal 20 2 6 2 2 2 3" xfId="58846"/>
    <cellStyle name="Normal 20 2 6 2 2 3" xfId="29166"/>
    <cellStyle name="Normal 20 2 6 2 2 4" xfId="49054"/>
    <cellStyle name="Normal 20 2 6 2 3" xfId="14134"/>
    <cellStyle name="Normal 20 2 6 2 3 2" xfId="33648"/>
    <cellStyle name="Normal 20 2 6 2 3 3" xfId="53541"/>
    <cellStyle name="Normal 20 2 6 2 4" xfId="25053"/>
    <cellStyle name="Normal 20 2 6 2 5" xfId="44820"/>
    <cellStyle name="Normal 20 2 6 3" xfId="6542"/>
    <cellStyle name="Normal 20 2 6 3 2" xfId="16279"/>
    <cellStyle name="Normal 20 2 6 3 2 2" xfId="35792"/>
    <cellStyle name="Normal 20 2 6 3 2 3" xfId="55685"/>
    <cellStyle name="Normal 20 2 6 3 3" xfId="28362"/>
    <cellStyle name="Normal 20 2 6 3 4" xfId="48250"/>
    <cellStyle name="Normal 20 2 6 4" xfId="11866"/>
    <cellStyle name="Normal 20 2 6 4 2" xfId="31381"/>
    <cellStyle name="Normal 20 2 6 4 3" xfId="51274"/>
    <cellStyle name="Normal 20 2 6 5" xfId="21587"/>
    <cellStyle name="Normal 20 2 6 6" xfId="41304"/>
    <cellStyle name="Normal 20 2 7" xfId="2672"/>
    <cellStyle name="Normal 20 2 7 2" xfId="8109"/>
    <cellStyle name="Normal 20 2 7 2 2" xfId="17832"/>
    <cellStyle name="Normal 20 2 7 2 2 2" xfId="37345"/>
    <cellStyle name="Normal 20 2 7 2 2 3" xfId="57238"/>
    <cellStyle name="Normal 20 2 7 2 3" xfId="22985"/>
    <cellStyle name="Normal 20 2 7 2 4" xfId="42750"/>
    <cellStyle name="Normal 20 2 7 3" xfId="12526"/>
    <cellStyle name="Normal 20 2 7 3 2" xfId="32040"/>
    <cellStyle name="Normal 20 2 7 3 3" xfId="51933"/>
    <cellStyle name="Normal 20 2 7 4" xfId="23445"/>
    <cellStyle name="Normal 20 2 7 5" xfId="43211"/>
    <cellStyle name="Normal 20 2 8" xfId="4890"/>
    <cellStyle name="Normal 20 2 8 2" xfId="14672"/>
    <cellStyle name="Normal 20 2 8 2 2" xfId="34185"/>
    <cellStyle name="Normal 20 2 8 2 3" xfId="54078"/>
    <cellStyle name="Normal 20 2 8 3" xfId="26754"/>
    <cellStyle name="Normal 20 2 8 4" xfId="46598"/>
    <cellStyle name="Normal 20 2 9" xfId="10258"/>
    <cellStyle name="Normal 20 2 9 2" xfId="29773"/>
    <cellStyle name="Normal 20 2 9 3" xfId="49666"/>
    <cellStyle name="Normal 20 3" xfId="313"/>
    <cellStyle name="Normal 20 3 2" xfId="1399"/>
    <cellStyle name="Normal 20 3 2 2" xfId="3771"/>
    <cellStyle name="Normal 20 3 2 2 2" xfId="9208"/>
    <cellStyle name="Normal 20 3 2 2 2 2" xfId="18931"/>
    <cellStyle name="Normal 20 3 2 2 2 2 2" xfId="38444"/>
    <cellStyle name="Normal 20 3 2 2 2 2 3" xfId="58337"/>
    <cellStyle name="Normal 20 3 2 2 2 3" xfId="23024"/>
    <cellStyle name="Normal 20 3 2 2 2 4" xfId="42789"/>
    <cellStyle name="Normal 20 3 2 2 3" xfId="13625"/>
    <cellStyle name="Normal 20 3 2 2 3 2" xfId="33139"/>
    <cellStyle name="Normal 20 3 2 2 3 3" xfId="53032"/>
    <cellStyle name="Normal 20 3 2 2 4" xfId="24544"/>
    <cellStyle name="Normal 20 3 2 2 5" xfId="44310"/>
    <cellStyle name="Normal 20 3 2 3" xfId="7531"/>
    <cellStyle name="Normal 20 3 2 3 2" xfId="17254"/>
    <cellStyle name="Normal 20 3 2 3 2 2" xfId="36767"/>
    <cellStyle name="Normal 20 3 2 3 2 3" xfId="56660"/>
    <cellStyle name="Normal 20 3 2 3 3" xfId="22854"/>
    <cellStyle name="Normal 20 3 2 3 4" xfId="42618"/>
    <cellStyle name="Normal 20 3 2 4" xfId="5498"/>
    <cellStyle name="Normal 20 3 2 4 2" xfId="15235"/>
    <cellStyle name="Normal 20 3 2 4 2 2" xfId="34748"/>
    <cellStyle name="Normal 20 3 2 4 2 3" xfId="54641"/>
    <cellStyle name="Normal 20 3 2 4 3" xfId="27318"/>
    <cellStyle name="Normal 20 3 2 4 4" xfId="47206"/>
    <cellStyle name="Normal 20 3 2 5" xfId="11357"/>
    <cellStyle name="Normal 20 3 2 5 2" xfId="30872"/>
    <cellStyle name="Normal 20 3 2 5 3" xfId="50765"/>
    <cellStyle name="Normal 20 3 2 6" xfId="21078"/>
    <cellStyle name="Normal 20 3 2 7" xfId="40733"/>
    <cellStyle name="Normal 20 3 3" xfId="848"/>
    <cellStyle name="Normal 20 3 3 2" xfId="3233"/>
    <cellStyle name="Normal 20 3 3 2 2" xfId="8670"/>
    <cellStyle name="Normal 20 3 3 2 2 2" xfId="18393"/>
    <cellStyle name="Normal 20 3 3 2 2 2 2" xfId="37906"/>
    <cellStyle name="Normal 20 3 3 2 2 2 3" xfId="57799"/>
    <cellStyle name="Normal 20 3 3 2 2 3" xfId="22437"/>
    <cellStyle name="Normal 20 3 3 2 2 4" xfId="42199"/>
    <cellStyle name="Normal 20 3 3 2 3" xfId="13087"/>
    <cellStyle name="Normal 20 3 3 2 3 2" xfId="32601"/>
    <cellStyle name="Normal 20 3 3 2 3 3" xfId="52494"/>
    <cellStyle name="Normal 20 3 3 2 4" xfId="24006"/>
    <cellStyle name="Normal 20 3 3 2 5" xfId="43772"/>
    <cellStyle name="Normal 20 3 3 3" xfId="7071"/>
    <cellStyle name="Normal 20 3 3 3 2" xfId="16807"/>
    <cellStyle name="Normal 20 3 3 3 2 2" xfId="36320"/>
    <cellStyle name="Normal 20 3 3 3 2 3" xfId="56213"/>
    <cellStyle name="Normal 20 3 3 3 3" xfId="22673"/>
    <cellStyle name="Normal 20 3 3 3 4" xfId="42437"/>
    <cellStyle name="Normal 20 3 3 4" xfId="6033"/>
    <cellStyle name="Normal 20 3 3 4 2" xfId="15770"/>
    <cellStyle name="Normal 20 3 3 4 2 2" xfId="35283"/>
    <cellStyle name="Normal 20 3 3 4 2 3" xfId="55176"/>
    <cellStyle name="Normal 20 3 3 4 3" xfId="27853"/>
    <cellStyle name="Normal 20 3 3 4 4" xfId="47741"/>
    <cellStyle name="Normal 20 3 3 5" xfId="10819"/>
    <cellStyle name="Normal 20 3 3 5 2" xfId="30334"/>
    <cellStyle name="Normal 20 3 3 5 3" xfId="50227"/>
    <cellStyle name="Normal 20 3 3 6" xfId="20540"/>
    <cellStyle name="Normal 20 3 3 7" xfId="40182"/>
    <cellStyle name="Normal 20 3 4" xfId="2038"/>
    <cellStyle name="Normal 20 3 4 2" xfId="4307"/>
    <cellStyle name="Normal 20 3 4 2 2" xfId="9743"/>
    <cellStyle name="Normal 20 3 4 2 2 2" xfId="19466"/>
    <cellStyle name="Normal 20 3 4 2 2 2 2" xfId="38979"/>
    <cellStyle name="Normal 20 3 4 2 2 2 3" xfId="58872"/>
    <cellStyle name="Normal 20 3 4 2 2 3" xfId="29192"/>
    <cellStyle name="Normal 20 3 4 2 2 4" xfId="49080"/>
    <cellStyle name="Normal 20 3 4 2 3" xfId="14160"/>
    <cellStyle name="Normal 20 3 4 2 3 2" xfId="33674"/>
    <cellStyle name="Normal 20 3 4 2 3 3" xfId="53567"/>
    <cellStyle name="Normal 20 3 4 2 4" xfId="25079"/>
    <cellStyle name="Normal 20 3 4 2 5" xfId="44846"/>
    <cellStyle name="Normal 20 3 4 3" xfId="6568"/>
    <cellStyle name="Normal 20 3 4 3 2" xfId="16305"/>
    <cellStyle name="Normal 20 3 4 3 2 2" xfId="35818"/>
    <cellStyle name="Normal 20 3 4 3 2 3" xfId="55711"/>
    <cellStyle name="Normal 20 3 4 3 3" xfId="28388"/>
    <cellStyle name="Normal 20 3 4 3 4" xfId="48276"/>
    <cellStyle name="Normal 20 3 4 4" xfId="11892"/>
    <cellStyle name="Normal 20 3 4 4 2" xfId="31407"/>
    <cellStyle name="Normal 20 3 4 4 3" xfId="51300"/>
    <cellStyle name="Normal 20 3 4 5" xfId="21613"/>
    <cellStyle name="Normal 20 3 4 6" xfId="41372"/>
    <cellStyle name="Normal 20 3 5" xfId="2698"/>
    <cellStyle name="Normal 20 3 5 2" xfId="8135"/>
    <cellStyle name="Normal 20 3 5 2 2" xfId="17858"/>
    <cellStyle name="Normal 20 3 5 2 2 2" xfId="37371"/>
    <cellStyle name="Normal 20 3 5 2 2 3" xfId="57264"/>
    <cellStyle name="Normal 20 3 5 2 3" xfId="21983"/>
    <cellStyle name="Normal 20 3 5 2 4" xfId="41742"/>
    <cellStyle name="Normal 20 3 5 3" xfId="12552"/>
    <cellStyle name="Normal 20 3 5 3 2" xfId="32066"/>
    <cellStyle name="Normal 20 3 5 3 3" xfId="51959"/>
    <cellStyle name="Normal 20 3 5 4" xfId="23471"/>
    <cellStyle name="Normal 20 3 5 5" xfId="43237"/>
    <cellStyle name="Normal 20 3 6" xfId="4958"/>
    <cellStyle name="Normal 20 3 6 2" xfId="14698"/>
    <cellStyle name="Normal 20 3 6 2 2" xfId="34211"/>
    <cellStyle name="Normal 20 3 6 2 3" xfId="54104"/>
    <cellStyle name="Normal 20 3 6 3" xfId="26780"/>
    <cellStyle name="Normal 20 3 6 4" xfId="46666"/>
    <cellStyle name="Normal 20 3 7" xfId="10284"/>
    <cellStyle name="Normal 20 3 7 2" xfId="29799"/>
    <cellStyle name="Normal 20 3 7 3" xfId="49692"/>
    <cellStyle name="Normal 20 3 8" xfId="20005"/>
    <cellStyle name="Normal 20 3 9" xfId="39647"/>
    <cellStyle name="Normal 20 4" xfId="489"/>
    <cellStyle name="Normal 20 4 2" xfId="1575"/>
    <cellStyle name="Normal 20 4 2 2" xfId="3947"/>
    <cellStyle name="Normal 20 4 2 2 2" xfId="9384"/>
    <cellStyle name="Normal 20 4 2 2 2 2" xfId="19107"/>
    <cellStyle name="Normal 20 4 2 2 2 2 2" xfId="38620"/>
    <cellStyle name="Normal 20 4 2 2 2 2 3" xfId="58513"/>
    <cellStyle name="Normal 20 4 2 2 2 3" xfId="22507"/>
    <cellStyle name="Normal 20 4 2 2 2 4" xfId="42270"/>
    <cellStyle name="Normal 20 4 2 2 3" xfId="13801"/>
    <cellStyle name="Normal 20 4 2 2 3 2" xfId="33315"/>
    <cellStyle name="Normal 20 4 2 2 3 3" xfId="53208"/>
    <cellStyle name="Normal 20 4 2 2 4" xfId="24720"/>
    <cellStyle name="Normal 20 4 2 2 5" xfId="44486"/>
    <cellStyle name="Normal 20 4 2 3" xfId="7678"/>
    <cellStyle name="Normal 20 4 2 3 2" xfId="17401"/>
    <cellStyle name="Normal 20 4 2 3 2 2" xfId="36914"/>
    <cellStyle name="Normal 20 4 2 3 2 3" xfId="56807"/>
    <cellStyle name="Normal 20 4 2 3 3" xfId="23076"/>
    <cellStyle name="Normal 20 4 2 3 4" xfId="42841"/>
    <cellStyle name="Normal 20 4 2 4" xfId="5674"/>
    <cellStyle name="Normal 20 4 2 4 2" xfId="15411"/>
    <cellStyle name="Normal 20 4 2 4 2 2" xfId="34924"/>
    <cellStyle name="Normal 20 4 2 4 2 3" xfId="54817"/>
    <cellStyle name="Normal 20 4 2 4 3" xfId="27494"/>
    <cellStyle name="Normal 20 4 2 4 4" xfId="47382"/>
    <cellStyle name="Normal 20 4 2 5" xfId="11533"/>
    <cellStyle name="Normal 20 4 2 5 2" xfId="31048"/>
    <cellStyle name="Normal 20 4 2 5 3" xfId="50941"/>
    <cellStyle name="Normal 20 4 2 6" xfId="21254"/>
    <cellStyle name="Normal 20 4 2 7" xfId="40909"/>
    <cellStyle name="Normal 20 4 3" xfId="1024"/>
    <cellStyle name="Normal 20 4 3 2" xfId="3409"/>
    <cellStyle name="Normal 20 4 3 2 2" xfId="8846"/>
    <cellStyle name="Normal 20 4 3 2 2 2" xfId="18569"/>
    <cellStyle name="Normal 20 4 3 2 2 2 2" xfId="38082"/>
    <cellStyle name="Normal 20 4 3 2 2 2 3" xfId="57975"/>
    <cellStyle name="Normal 20 4 3 2 2 3" xfId="25694"/>
    <cellStyle name="Normal 20 4 3 2 2 4" xfId="45463"/>
    <cellStyle name="Normal 20 4 3 2 3" xfId="13263"/>
    <cellStyle name="Normal 20 4 3 2 3 2" xfId="32777"/>
    <cellStyle name="Normal 20 4 3 2 3 3" xfId="52670"/>
    <cellStyle name="Normal 20 4 3 2 4" xfId="24182"/>
    <cellStyle name="Normal 20 4 3 2 5" xfId="43948"/>
    <cellStyle name="Normal 20 4 3 3" xfId="7218"/>
    <cellStyle name="Normal 20 4 3 3 2" xfId="16954"/>
    <cellStyle name="Normal 20 4 3 3 2 2" xfId="36467"/>
    <cellStyle name="Normal 20 4 3 3 2 3" xfId="56360"/>
    <cellStyle name="Normal 20 4 3 3 3" xfId="25929"/>
    <cellStyle name="Normal 20 4 3 3 4" xfId="45699"/>
    <cellStyle name="Normal 20 4 3 4" xfId="6209"/>
    <cellStyle name="Normal 20 4 3 4 2" xfId="15946"/>
    <cellStyle name="Normal 20 4 3 4 2 2" xfId="35459"/>
    <cellStyle name="Normal 20 4 3 4 2 3" xfId="55352"/>
    <cellStyle name="Normal 20 4 3 4 3" xfId="28029"/>
    <cellStyle name="Normal 20 4 3 4 4" xfId="47917"/>
    <cellStyle name="Normal 20 4 3 5" xfId="10995"/>
    <cellStyle name="Normal 20 4 3 5 2" xfId="30510"/>
    <cellStyle name="Normal 20 4 3 5 3" xfId="50403"/>
    <cellStyle name="Normal 20 4 3 6" xfId="20716"/>
    <cellStyle name="Normal 20 4 3 7" xfId="40358"/>
    <cellStyle name="Normal 20 4 4" xfId="2214"/>
    <cellStyle name="Normal 20 4 4 2" xfId="4483"/>
    <cellStyle name="Normal 20 4 4 2 2" xfId="9919"/>
    <cellStyle name="Normal 20 4 4 2 2 2" xfId="19642"/>
    <cellStyle name="Normal 20 4 4 2 2 2 2" xfId="39155"/>
    <cellStyle name="Normal 20 4 4 2 2 2 3" xfId="59048"/>
    <cellStyle name="Normal 20 4 4 2 2 3" xfId="29368"/>
    <cellStyle name="Normal 20 4 4 2 2 4" xfId="49256"/>
    <cellStyle name="Normal 20 4 4 2 3" xfId="14336"/>
    <cellStyle name="Normal 20 4 4 2 3 2" xfId="33850"/>
    <cellStyle name="Normal 20 4 4 2 3 3" xfId="53743"/>
    <cellStyle name="Normal 20 4 4 2 4" xfId="25255"/>
    <cellStyle name="Normal 20 4 4 2 5" xfId="45022"/>
    <cellStyle name="Normal 20 4 4 3" xfId="6744"/>
    <cellStyle name="Normal 20 4 4 3 2" xfId="16481"/>
    <cellStyle name="Normal 20 4 4 3 2 2" xfId="35994"/>
    <cellStyle name="Normal 20 4 4 3 2 3" xfId="55887"/>
    <cellStyle name="Normal 20 4 4 3 3" xfId="28564"/>
    <cellStyle name="Normal 20 4 4 3 4" xfId="48452"/>
    <cellStyle name="Normal 20 4 4 4" xfId="12068"/>
    <cellStyle name="Normal 20 4 4 4 2" xfId="31583"/>
    <cellStyle name="Normal 20 4 4 4 3" xfId="51476"/>
    <cellStyle name="Normal 20 4 4 5" xfId="21789"/>
    <cellStyle name="Normal 20 4 4 6" xfId="41548"/>
    <cellStyle name="Normal 20 4 5" xfId="2874"/>
    <cellStyle name="Normal 20 4 5 2" xfId="8311"/>
    <cellStyle name="Normal 20 4 5 2 2" xfId="18034"/>
    <cellStyle name="Normal 20 4 5 2 2 2" xfId="37547"/>
    <cellStyle name="Normal 20 4 5 2 2 3" xfId="57440"/>
    <cellStyle name="Normal 20 4 5 2 3" xfId="23115"/>
    <cellStyle name="Normal 20 4 5 2 4" xfId="42881"/>
    <cellStyle name="Normal 20 4 5 3" xfId="12728"/>
    <cellStyle name="Normal 20 4 5 3 2" xfId="32242"/>
    <cellStyle name="Normal 20 4 5 3 3" xfId="52135"/>
    <cellStyle name="Normal 20 4 5 4" xfId="23647"/>
    <cellStyle name="Normal 20 4 5 5" xfId="43413"/>
    <cellStyle name="Normal 20 4 6" xfId="5134"/>
    <cellStyle name="Normal 20 4 6 2" xfId="14874"/>
    <cellStyle name="Normal 20 4 6 2 2" xfId="34387"/>
    <cellStyle name="Normal 20 4 6 2 3" xfId="54280"/>
    <cellStyle name="Normal 20 4 6 3" xfId="26956"/>
    <cellStyle name="Normal 20 4 6 4" xfId="46842"/>
    <cellStyle name="Normal 20 4 7" xfId="10460"/>
    <cellStyle name="Normal 20 4 7 2" xfId="29975"/>
    <cellStyle name="Normal 20 4 7 3" xfId="49868"/>
    <cellStyle name="Normal 20 4 8" xfId="20181"/>
    <cellStyle name="Normal 20 4 9" xfId="39823"/>
    <cellStyle name="Normal 20 5" xfId="1223"/>
    <cellStyle name="Normal 20 5 2" xfId="3595"/>
    <cellStyle name="Normal 20 5 2 2" xfId="9032"/>
    <cellStyle name="Normal 20 5 2 2 2" xfId="18755"/>
    <cellStyle name="Normal 20 5 2 2 2 2" xfId="38268"/>
    <cellStyle name="Normal 20 5 2 2 2 3" xfId="58161"/>
    <cellStyle name="Normal 20 5 2 2 3" xfId="22470"/>
    <cellStyle name="Normal 20 5 2 2 4" xfId="42232"/>
    <cellStyle name="Normal 20 5 2 3" xfId="13449"/>
    <cellStyle name="Normal 20 5 2 3 2" xfId="32963"/>
    <cellStyle name="Normal 20 5 2 3 3" xfId="52856"/>
    <cellStyle name="Normal 20 5 2 4" xfId="24368"/>
    <cellStyle name="Normal 20 5 2 5" xfId="44134"/>
    <cellStyle name="Normal 20 5 3" xfId="7384"/>
    <cellStyle name="Normal 20 5 3 2" xfId="17107"/>
    <cellStyle name="Normal 20 5 3 2 2" xfId="36620"/>
    <cellStyle name="Normal 20 5 3 2 3" xfId="56513"/>
    <cellStyle name="Normal 20 5 3 3" xfId="26277"/>
    <cellStyle name="Normal 20 5 3 4" xfId="46049"/>
    <cellStyle name="Normal 20 5 4" xfId="5322"/>
    <cellStyle name="Normal 20 5 4 2" xfId="15059"/>
    <cellStyle name="Normal 20 5 4 2 2" xfId="34572"/>
    <cellStyle name="Normal 20 5 4 2 3" xfId="54465"/>
    <cellStyle name="Normal 20 5 4 3" xfId="27142"/>
    <cellStyle name="Normal 20 5 4 4" xfId="47030"/>
    <cellStyle name="Normal 20 5 5" xfId="11181"/>
    <cellStyle name="Normal 20 5 5 2" xfId="30696"/>
    <cellStyle name="Normal 20 5 5 3" xfId="50589"/>
    <cellStyle name="Normal 20 5 6" xfId="20902"/>
    <cellStyle name="Normal 20 5 7" xfId="40557"/>
    <cellStyle name="Normal 20 6" xfId="672"/>
    <cellStyle name="Normal 20 6 2" xfId="3057"/>
    <cellStyle name="Normal 20 6 2 2" xfId="8494"/>
    <cellStyle name="Normal 20 6 2 2 2" xfId="18217"/>
    <cellStyle name="Normal 20 6 2 2 2 2" xfId="37730"/>
    <cellStyle name="Normal 20 6 2 2 2 3" xfId="57623"/>
    <cellStyle name="Normal 20 6 2 2 3" xfId="21993"/>
    <cellStyle name="Normal 20 6 2 2 4" xfId="41752"/>
    <cellStyle name="Normal 20 6 2 3" xfId="12911"/>
    <cellStyle name="Normal 20 6 2 3 2" xfId="32425"/>
    <cellStyle name="Normal 20 6 2 3 3" xfId="52318"/>
    <cellStyle name="Normal 20 6 2 4" xfId="23830"/>
    <cellStyle name="Normal 20 6 2 5" xfId="43596"/>
    <cellStyle name="Normal 20 6 3" xfId="6924"/>
    <cellStyle name="Normal 20 6 3 2" xfId="16660"/>
    <cellStyle name="Normal 20 6 3 2 2" xfId="36173"/>
    <cellStyle name="Normal 20 6 3 2 3" xfId="56066"/>
    <cellStyle name="Normal 20 6 3 3" xfId="22874"/>
    <cellStyle name="Normal 20 6 3 4" xfId="42639"/>
    <cellStyle name="Normal 20 6 4" xfId="5857"/>
    <cellStyle name="Normal 20 6 4 2" xfId="15594"/>
    <cellStyle name="Normal 20 6 4 2 2" xfId="35107"/>
    <cellStyle name="Normal 20 6 4 2 3" xfId="55000"/>
    <cellStyle name="Normal 20 6 4 3" xfId="27677"/>
    <cellStyle name="Normal 20 6 4 4" xfId="47565"/>
    <cellStyle name="Normal 20 6 5" xfId="10643"/>
    <cellStyle name="Normal 20 6 5 2" xfId="30158"/>
    <cellStyle name="Normal 20 6 5 3" xfId="50051"/>
    <cellStyle name="Normal 20 6 6" xfId="20364"/>
    <cellStyle name="Normal 20 6 7" xfId="40006"/>
    <cellStyle name="Normal 20 7" xfId="1820"/>
    <cellStyle name="Normal 20 7 2" xfId="4131"/>
    <cellStyle name="Normal 20 7 2 2" xfId="9567"/>
    <cellStyle name="Normal 20 7 2 2 2" xfId="19290"/>
    <cellStyle name="Normal 20 7 2 2 2 2" xfId="38803"/>
    <cellStyle name="Normal 20 7 2 2 2 3" xfId="58696"/>
    <cellStyle name="Normal 20 7 2 2 3" xfId="29016"/>
    <cellStyle name="Normal 20 7 2 2 4" xfId="48904"/>
    <cellStyle name="Normal 20 7 2 3" xfId="13984"/>
    <cellStyle name="Normal 20 7 2 3 2" xfId="33498"/>
    <cellStyle name="Normal 20 7 2 3 3" xfId="53391"/>
    <cellStyle name="Normal 20 7 2 4" xfId="24903"/>
    <cellStyle name="Normal 20 7 2 5" xfId="44670"/>
    <cellStyle name="Normal 20 7 3" xfId="6392"/>
    <cellStyle name="Normal 20 7 3 2" xfId="16129"/>
    <cellStyle name="Normal 20 7 3 2 2" xfId="35642"/>
    <cellStyle name="Normal 20 7 3 2 3" xfId="55535"/>
    <cellStyle name="Normal 20 7 3 3" xfId="28212"/>
    <cellStyle name="Normal 20 7 3 4" xfId="48100"/>
    <cellStyle name="Normal 20 7 4" xfId="11716"/>
    <cellStyle name="Normal 20 7 4 2" xfId="31231"/>
    <cellStyle name="Normal 20 7 4 3" xfId="51124"/>
    <cellStyle name="Normal 20 7 5" xfId="21437"/>
    <cellStyle name="Normal 20 7 6" xfId="41154"/>
    <cellStyle name="Normal 20 8" xfId="2383"/>
    <cellStyle name="Normal 20 8 2" xfId="7820"/>
    <cellStyle name="Normal 20 8 2 2" xfId="17543"/>
    <cellStyle name="Normal 20 8 2 2 2" xfId="37056"/>
    <cellStyle name="Normal 20 8 2 2 3" xfId="56949"/>
    <cellStyle name="Normal 20 8 2 3" xfId="25877"/>
    <cellStyle name="Normal 20 8 2 4" xfId="45647"/>
    <cellStyle name="Normal 20 8 3" xfId="12237"/>
    <cellStyle name="Normal 20 8 3 2" xfId="31751"/>
    <cellStyle name="Normal 20 8 3 3" xfId="51644"/>
    <cellStyle name="Normal 20 8 4" xfId="23156"/>
    <cellStyle name="Normal 20 8 5" xfId="42922"/>
    <cellStyle name="Normal 20 9" xfId="2522"/>
    <cellStyle name="Normal 20 9 2" xfId="7959"/>
    <cellStyle name="Normal 20 9 2 2" xfId="17682"/>
    <cellStyle name="Normal 20 9 2 2 2" xfId="37195"/>
    <cellStyle name="Normal 20 9 2 2 3" xfId="57088"/>
    <cellStyle name="Normal 20 9 2 3" xfId="22902"/>
    <cellStyle name="Normal 20 9 2 4" xfId="42667"/>
    <cellStyle name="Normal 20 9 3" xfId="12376"/>
    <cellStyle name="Normal 20 9 3 2" xfId="31890"/>
    <cellStyle name="Normal 20 9 3 3" xfId="51783"/>
    <cellStyle name="Normal 20 9 4" xfId="23295"/>
    <cellStyle name="Normal 20 9 5" xfId="43061"/>
    <cellStyle name="Normal 21" xfId="96"/>
    <cellStyle name="Normal 21 10" xfId="4741"/>
    <cellStyle name="Normal 21 10 2" xfId="14523"/>
    <cellStyle name="Normal 21 10 2 2" xfId="34036"/>
    <cellStyle name="Normal 21 10 2 3" xfId="53929"/>
    <cellStyle name="Normal 21 10 3" xfId="26605"/>
    <cellStyle name="Normal 21 10 4" xfId="46449"/>
    <cellStyle name="Normal 21 11" xfId="10109"/>
    <cellStyle name="Normal 21 11 2" xfId="29624"/>
    <cellStyle name="Normal 21 11 3" xfId="49517"/>
    <cellStyle name="Normal 21 12" xfId="19830"/>
    <cellStyle name="Normal 21 13" xfId="39430"/>
    <cellStyle name="Normal 21 2" xfId="246"/>
    <cellStyle name="Normal 21 2 10" xfId="19980"/>
    <cellStyle name="Normal 21 2 11" xfId="39580"/>
    <cellStyle name="Normal 21 2 2" xfId="464"/>
    <cellStyle name="Normal 21 2 2 2" xfId="1550"/>
    <cellStyle name="Normal 21 2 2 2 2" xfId="3922"/>
    <cellStyle name="Normal 21 2 2 2 2 2" xfId="9359"/>
    <cellStyle name="Normal 21 2 2 2 2 2 2" xfId="19082"/>
    <cellStyle name="Normal 21 2 2 2 2 2 2 2" xfId="38595"/>
    <cellStyle name="Normal 21 2 2 2 2 2 2 3" xfId="58488"/>
    <cellStyle name="Normal 21 2 2 2 2 2 3" xfId="26001"/>
    <cellStyle name="Normal 21 2 2 2 2 2 4" xfId="45772"/>
    <cellStyle name="Normal 21 2 2 2 2 3" xfId="13776"/>
    <cellStyle name="Normal 21 2 2 2 2 3 2" xfId="33290"/>
    <cellStyle name="Normal 21 2 2 2 2 3 3" xfId="53183"/>
    <cellStyle name="Normal 21 2 2 2 2 4" xfId="24695"/>
    <cellStyle name="Normal 21 2 2 2 2 5" xfId="44461"/>
    <cellStyle name="Normal 21 2 2 2 3" xfId="7656"/>
    <cellStyle name="Normal 21 2 2 2 3 2" xfId="17379"/>
    <cellStyle name="Normal 21 2 2 2 3 2 2" xfId="36892"/>
    <cellStyle name="Normal 21 2 2 2 3 2 3" xfId="56785"/>
    <cellStyle name="Normal 21 2 2 2 3 3" xfId="26228"/>
    <cellStyle name="Normal 21 2 2 2 3 4" xfId="45999"/>
    <cellStyle name="Normal 21 2 2 2 4" xfId="5649"/>
    <cellStyle name="Normal 21 2 2 2 4 2" xfId="15386"/>
    <cellStyle name="Normal 21 2 2 2 4 2 2" xfId="34899"/>
    <cellStyle name="Normal 21 2 2 2 4 2 3" xfId="54792"/>
    <cellStyle name="Normal 21 2 2 2 4 3" xfId="27469"/>
    <cellStyle name="Normal 21 2 2 2 4 4" xfId="47357"/>
    <cellStyle name="Normal 21 2 2 2 5" xfId="11508"/>
    <cellStyle name="Normal 21 2 2 2 5 2" xfId="31023"/>
    <cellStyle name="Normal 21 2 2 2 5 3" xfId="50916"/>
    <cellStyle name="Normal 21 2 2 2 6" xfId="21229"/>
    <cellStyle name="Normal 21 2 2 2 7" xfId="40884"/>
    <cellStyle name="Normal 21 2 2 3" xfId="999"/>
    <cellStyle name="Normal 21 2 2 3 2" xfId="3384"/>
    <cellStyle name="Normal 21 2 2 3 2 2" xfId="8821"/>
    <cellStyle name="Normal 21 2 2 3 2 2 2" xfId="18544"/>
    <cellStyle name="Normal 21 2 2 3 2 2 2 2" xfId="38057"/>
    <cellStyle name="Normal 21 2 2 3 2 2 2 3" xfId="57950"/>
    <cellStyle name="Normal 21 2 2 3 2 2 3" xfId="26507"/>
    <cellStyle name="Normal 21 2 2 3 2 2 4" xfId="46280"/>
    <cellStyle name="Normal 21 2 2 3 2 3" xfId="13238"/>
    <cellStyle name="Normal 21 2 2 3 2 3 2" xfId="32752"/>
    <cellStyle name="Normal 21 2 2 3 2 3 3" xfId="52645"/>
    <cellStyle name="Normal 21 2 2 3 2 4" xfId="24157"/>
    <cellStyle name="Normal 21 2 2 3 2 5" xfId="43923"/>
    <cellStyle name="Normal 21 2 2 3 3" xfId="7196"/>
    <cellStyle name="Normal 21 2 2 3 3 2" xfId="16932"/>
    <cellStyle name="Normal 21 2 2 3 3 2 2" xfId="36445"/>
    <cellStyle name="Normal 21 2 2 3 3 2 3" xfId="56338"/>
    <cellStyle name="Normal 21 2 2 3 3 3" xfId="26460"/>
    <cellStyle name="Normal 21 2 2 3 3 4" xfId="46233"/>
    <cellStyle name="Normal 21 2 2 3 4" xfId="6184"/>
    <cellStyle name="Normal 21 2 2 3 4 2" xfId="15921"/>
    <cellStyle name="Normal 21 2 2 3 4 2 2" xfId="35434"/>
    <cellStyle name="Normal 21 2 2 3 4 2 3" xfId="55327"/>
    <cellStyle name="Normal 21 2 2 3 4 3" xfId="28004"/>
    <cellStyle name="Normal 21 2 2 3 4 4" xfId="47892"/>
    <cellStyle name="Normal 21 2 2 3 5" xfId="10970"/>
    <cellStyle name="Normal 21 2 2 3 5 2" xfId="30485"/>
    <cellStyle name="Normal 21 2 2 3 5 3" xfId="50378"/>
    <cellStyle name="Normal 21 2 2 3 6" xfId="20691"/>
    <cellStyle name="Normal 21 2 2 3 7" xfId="40333"/>
    <cellStyle name="Normal 21 2 2 4" xfId="2189"/>
    <cellStyle name="Normal 21 2 2 4 2" xfId="4458"/>
    <cellStyle name="Normal 21 2 2 4 2 2" xfId="9894"/>
    <cellStyle name="Normal 21 2 2 4 2 2 2" xfId="19617"/>
    <cellStyle name="Normal 21 2 2 4 2 2 2 2" xfId="39130"/>
    <cellStyle name="Normal 21 2 2 4 2 2 2 3" xfId="59023"/>
    <cellStyle name="Normal 21 2 2 4 2 2 3" xfId="29343"/>
    <cellStyle name="Normal 21 2 2 4 2 2 4" xfId="49231"/>
    <cellStyle name="Normal 21 2 2 4 2 3" xfId="14311"/>
    <cellStyle name="Normal 21 2 2 4 2 3 2" xfId="33825"/>
    <cellStyle name="Normal 21 2 2 4 2 3 3" xfId="53718"/>
    <cellStyle name="Normal 21 2 2 4 2 4" xfId="25230"/>
    <cellStyle name="Normal 21 2 2 4 2 5" xfId="44997"/>
    <cellStyle name="Normal 21 2 2 4 3" xfId="6719"/>
    <cellStyle name="Normal 21 2 2 4 3 2" xfId="16456"/>
    <cellStyle name="Normal 21 2 2 4 3 2 2" xfId="35969"/>
    <cellStyle name="Normal 21 2 2 4 3 2 3" xfId="55862"/>
    <cellStyle name="Normal 21 2 2 4 3 3" xfId="28539"/>
    <cellStyle name="Normal 21 2 2 4 3 4" xfId="48427"/>
    <cellStyle name="Normal 21 2 2 4 4" xfId="12043"/>
    <cellStyle name="Normal 21 2 2 4 4 2" xfId="31558"/>
    <cellStyle name="Normal 21 2 2 4 4 3" xfId="51451"/>
    <cellStyle name="Normal 21 2 2 4 5" xfId="21764"/>
    <cellStyle name="Normal 21 2 2 4 6" xfId="41523"/>
    <cellStyle name="Normal 21 2 2 5" xfId="2849"/>
    <cellStyle name="Normal 21 2 2 5 2" xfId="8286"/>
    <cellStyle name="Normal 21 2 2 5 2 2" xfId="18009"/>
    <cellStyle name="Normal 21 2 2 5 2 2 2" xfId="37522"/>
    <cellStyle name="Normal 21 2 2 5 2 2 3" xfId="57415"/>
    <cellStyle name="Normal 21 2 2 5 2 3" xfId="22054"/>
    <cellStyle name="Normal 21 2 2 5 2 4" xfId="41814"/>
    <cellStyle name="Normal 21 2 2 5 3" xfId="12703"/>
    <cellStyle name="Normal 21 2 2 5 3 2" xfId="32217"/>
    <cellStyle name="Normal 21 2 2 5 3 3" xfId="52110"/>
    <cellStyle name="Normal 21 2 2 5 4" xfId="23622"/>
    <cellStyle name="Normal 21 2 2 5 5" xfId="43388"/>
    <cellStyle name="Normal 21 2 2 6" xfId="5109"/>
    <cellStyle name="Normal 21 2 2 6 2" xfId="14849"/>
    <cellStyle name="Normal 21 2 2 6 2 2" xfId="34362"/>
    <cellStyle name="Normal 21 2 2 6 2 3" xfId="54255"/>
    <cellStyle name="Normal 21 2 2 6 3" xfId="26931"/>
    <cellStyle name="Normal 21 2 2 6 4" xfId="46817"/>
    <cellStyle name="Normal 21 2 2 7" xfId="10435"/>
    <cellStyle name="Normal 21 2 2 7 2" xfId="29950"/>
    <cellStyle name="Normal 21 2 2 7 3" xfId="49843"/>
    <cellStyle name="Normal 21 2 2 8" xfId="20156"/>
    <cellStyle name="Normal 21 2 2 9" xfId="39798"/>
    <cellStyle name="Normal 21 2 3" xfId="640"/>
    <cellStyle name="Normal 21 2 3 2" xfId="1726"/>
    <cellStyle name="Normal 21 2 3 2 2" xfId="4098"/>
    <cellStyle name="Normal 21 2 3 2 2 2" xfId="9535"/>
    <cellStyle name="Normal 21 2 3 2 2 2 2" xfId="19258"/>
    <cellStyle name="Normal 21 2 3 2 2 2 2 2" xfId="38771"/>
    <cellStyle name="Normal 21 2 3 2 2 2 2 3" xfId="58664"/>
    <cellStyle name="Normal 21 2 3 2 2 2 3" xfId="25683"/>
    <cellStyle name="Normal 21 2 3 2 2 2 4" xfId="45452"/>
    <cellStyle name="Normal 21 2 3 2 2 3" xfId="13952"/>
    <cellStyle name="Normal 21 2 3 2 2 3 2" xfId="33466"/>
    <cellStyle name="Normal 21 2 3 2 2 3 3" xfId="53359"/>
    <cellStyle name="Normal 21 2 3 2 2 4" xfId="24871"/>
    <cellStyle name="Normal 21 2 3 2 2 5" xfId="44637"/>
    <cellStyle name="Normal 21 2 3 2 3" xfId="7803"/>
    <cellStyle name="Normal 21 2 3 2 3 2" xfId="17526"/>
    <cellStyle name="Normal 21 2 3 2 3 2 2" xfId="37039"/>
    <cellStyle name="Normal 21 2 3 2 3 2 3" xfId="56932"/>
    <cellStyle name="Normal 21 2 3 2 3 3" xfId="22367"/>
    <cellStyle name="Normal 21 2 3 2 3 4" xfId="42129"/>
    <cellStyle name="Normal 21 2 3 2 4" xfId="5825"/>
    <cellStyle name="Normal 21 2 3 2 4 2" xfId="15562"/>
    <cellStyle name="Normal 21 2 3 2 4 2 2" xfId="35075"/>
    <cellStyle name="Normal 21 2 3 2 4 2 3" xfId="54968"/>
    <cellStyle name="Normal 21 2 3 2 4 3" xfId="27645"/>
    <cellStyle name="Normal 21 2 3 2 4 4" xfId="47533"/>
    <cellStyle name="Normal 21 2 3 2 5" xfId="11684"/>
    <cellStyle name="Normal 21 2 3 2 5 2" xfId="31199"/>
    <cellStyle name="Normal 21 2 3 2 5 3" xfId="51092"/>
    <cellStyle name="Normal 21 2 3 2 6" xfId="21405"/>
    <cellStyle name="Normal 21 2 3 2 7" xfId="41060"/>
    <cellStyle name="Normal 21 2 3 3" xfId="1175"/>
    <cellStyle name="Normal 21 2 3 3 2" xfId="3560"/>
    <cellStyle name="Normal 21 2 3 3 2 2" xfId="8997"/>
    <cellStyle name="Normal 21 2 3 3 2 2 2" xfId="18720"/>
    <cellStyle name="Normal 21 2 3 3 2 2 2 2" xfId="38233"/>
    <cellStyle name="Normal 21 2 3 3 2 2 2 3" xfId="58126"/>
    <cellStyle name="Normal 21 2 3 3 2 2 3" xfId="26171"/>
    <cellStyle name="Normal 21 2 3 3 2 2 4" xfId="45942"/>
    <cellStyle name="Normal 21 2 3 3 2 3" xfId="13414"/>
    <cellStyle name="Normal 21 2 3 3 2 3 2" xfId="32928"/>
    <cellStyle name="Normal 21 2 3 3 2 3 3" xfId="52821"/>
    <cellStyle name="Normal 21 2 3 3 2 4" xfId="24333"/>
    <cellStyle name="Normal 21 2 3 3 2 5" xfId="44099"/>
    <cellStyle name="Normal 21 2 3 3 3" xfId="7343"/>
    <cellStyle name="Normal 21 2 3 3 3 2" xfId="17079"/>
    <cellStyle name="Normal 21 2 3 3 3 2 2" xfId="36592"/>
    <cellStyle name="Normal 21 2 3 3 3 2 3" xfId="56485"/>
    <cellStyle name="Normal 21 2 3 3 3 3" xfId="26388"/>
    <cellStyle name="Normal 21 2 3 3 3 4" xfId="46161"/>
    <cellStyle name="Normal 21 2 3 3 4" xfId="6360"/>
    <cellStyle name="Normal 21 2 3 3 4 2" xfId="16097"/>
    <cellStyle name="Normal 21 2 3 3 4 2 2" xfId="35610"/>
    <cellStyle name="Normal 21 2 3 3 4 2 3" xfId="55503"/>
    <cellStyle name="Normal 21 2 3 3 4 3" xfId="28180"/>
    <cellStyle name="Normal 21 2 3 3 4 4" xfId="48068"/>
    <cellStyle name="Normal 21 2 3 3 5" xfId="11146"/>
    <cellStyle name="Normal 21 2 3 3 5 2" xfId="30661"/>
    <cellStyle name="Normal 21 2 3 3 5 3" xfId="50554"/>
    <cellStyle name="Normal 21 2 3 3 6" xfId="20867"/>
    <cellStyle name="Normal 21 2 3 3 7" xfId="40509"/>
    <cellStyle name="Normal 21 2 3 4" xfId="2365"/>
    <cellStyle name="Normal 21 2 3 4 2" xfId="4634"/>
    <cellStyle name="Normal 21 2 3 4 2 2" xfId="10070"/>
    <cellStyle name="Normal 21 2 3 4 2 2 2" xfId="19793"/>
    <cellStyle name="Normal 21 2 3 4 2 2 2 2" xfId="39306"/>
    <cellStyle name="Normal 21 2 3 4 2 2 2 3" xfId="59199"/>
    <cellStyle name="Normal 21 2 3 4 2 2 3" xfId="29519"/>
    <cellStyle name="Normal 21 2 3 4 2 2 4" xfId="49407"/>
    <cellStyle name="Normal 21 2 3 4 2 3" xfId="14487"/>
    <cellStyle name="Normal 21 2 3 4 2 3 2" xfId="34001"/>
    <cellStyle name="Normal 21 2 3 4 2 3 3" xfId="53894"/>
    <cellStyle name="Normal 21 2 3 4 2 4" xfId="25406"/>
    <cellStyle name="Normal 21 2 3 4 2 5" xfId="45173"/>
    <cellStyle name="Normal 21 2 3 4 3" xfId="6895"/>
    <cellStyle name="Normal 21 2 3 4 3 2" xfId="16632"/>
    <cellStyle name="Normal 21 2 3 4 3 2 2" xfId="36145"/>
    <cellStyle name="Normal 21 2 3 4 3 2 3" xfId="56038"/>
    <cellStyle name="Normal 21 2 3 4 3 3" xfId="28715"/>
    <cellStyle name="Normal 21 2 3 4 3 4" xfId="48603"/>
    <cellStyle name="Normal 21 2 3 4 4" xfId="12219"/>
    <cellStyle name="Normal 21 2 3 4 4 2" xfId="31734"/>
    <cellStyle name="Normal 21 2 3 4 4 3" xfId="51627"/>
    <cellStyle name="Normal 21 2 3 4 5" xfId="21940"/>
    <cellStyle name="Normal 21 2 3 4 6" xfId="41699"/>
    <cellStyle name="Normal 21 2 3 5" xfId="3025"/>
    <cellStyle name="Normal 21 2 3 5 2" xfId="8462"/>
    <cellStyle name="Normal 21 2 3 5 2 2" xfId="18185"/>
    <cellStyle name="Normal 21 2 3 5 2 2 2" xfId="37698"/>
    <cellStyle name="Normal 21 2 3 5 2 2 3" xfId="57591"/>
    <cellStyle name="Normal 21 2 3 5 2 3" xfId="23036"/>
    <cellStyle name="Normal 21 2 3 5 2 4" xfId="42801"/>
    <cellStyle name="Normal 21 2 3 5 3" xfId="12879"/>
    <cellStyle name="Normal 21 2 3 5 3 2" xfId="32393"/>
    <cellStyle name="Normal 21 2 3 5 3 3" xfId="52286"/>
    <cellStyle name="Normal 21 2 3 5 4" xfId="23798"/>
    <cellStyle name="Normal 21 2 3 5 5" xfId="43564"/>
    <cellStyle name="Normal 21 2 3 6" xfId="5285"/>
    <cellStyle name="Normal 21 2 3 6 2" xfId="15025"/>
    <cellStyle name="Normal 21 2 3 6 2 2" xfId="34538"/>
    <cellStyle name="Normal 21 2 3 6 2 3" xfId="54431"/>
    <cellStyle name="Normal 21 2 3 6 3" xfId="27107"/>
    <cellStyle name="Normal 21 2 3 6 4" xfId="46993"/>
    <cellStyle name="Normal 21 2 3 7" xfId="10611"/>
    <cellStyle name="Normal 21 2 3 7 2" xfId="30126"/>
    <cellStyle name="Normal 21 2 3 7 3" xfId="50019"/>
    <cellStyle name="Normal 21 2 3 8" xfId="20332"/>
    <cellStyle name="Normal 21 2 3 9" xfId="39974"/>
    <cellStyle name="Normal 21 2 4" xfId="1374"/>
    <cellStyle name="Normal 21 2 4 2" xfId="3746"/>
    <cellStyle name="Normal 21 2 4 2 2" xfId="9183"/>
    <cellStyle name="Normal 21 2 4 2 2 2" xfId="18906"/>
    <cellStyle name="Normal 21 2 4 2 2 2 2" xfId="38419"/>
    <cellStyle name="Normal 21 2 4 2 2 2 3" xfId="58312"/>
    <cellStyle name="Normal 21 2 4 2 2 3" xfId="25770"/>
    <cellStyle name="Normal 21 2 4 2 2 4" xfId="45539"/>
    <cellStyle name="Normal 21 2 4 2 3" xfId="13600"/>
    <cellStyle name="Normal 21 2 4 2 3 2" xfId="33114"/>
    <cellStyle name="Normal 21 2 4 2 3 3" xfId="53007"/>
    <cellStyle name="Normal 21 2 4 2 4" xfId="24519"/>
    <cellStyle name="Normal 21 2 4 2 5" xfId="44285"/>
    <cellStyle name="Normal 21 2 4 3" xfId="7509"/>
    <cellStyle name="Normal 21 2 4 3 2" xfId="17232"/>
    <cellStyle name="Normal 21 2 4 3 2 2" xfId="36745"/>
    <cellStyle name="Normal 21 2 4 3 2 3" xfId="56638"/>
    <cellStyle name="Normal 21 2 4 3 3" xfId="26103"/>
    <cellStyle name="Normal 21 2 4 3 4" xfId="45874"/>
    <cellStyle name="Normal 21 2 4 4" xfId="5473"/>
    <cellStyle name="Normal 21 2 4 4 2" xfId="15210"/>
    <cellStyle name="Normal 21 2 4 4 2 2" xfId="34723"/>
    <cellStyle name="Normal 21 2 4 4 2 3" xfId="54616"/>
    <cellStyle name="Normal 21 2 4 4 3" xfId="27293"/>
    <cellStyle name="Normal 21 2 4 4 4" xfId="47181"/>
    <cellStyle name="Normal 21 2 4 5" xfId="11332"/>
    <cellStyle name="Normal 21 2 4 5 2" xfId="30847"/>
    <cellStyle name="Normal 21 2 4 5 3" xfId="50740"/>
    <cellStyle name="Normal 21 2 4 6" xfId="21053"/>
    <cellStyle name="Normal 21 2 4 7" xfId="40708"/>
    <cellStyle name="Normal 21 2 5" xfId="823"/>
    <cellStyle name="Normal 21 2 5 2" xfId="3208"/>
    <cellStyle name="Normal 21 2 5 2 2" xfId="8645"/>
    <cellStyle name="Normal 21 2 5 2 2 2" xfId="18368"/>
    <cellStyle name="Normal 21 2 5 2 2 2 2" xfId="37881"/>
    <cellStyle name="Normal 21 2 5 2 2 2 3" xfId="57774"/>
    <cellStyle name="Normal 21 2 5 2 2 3" xfId="22129"/>
    <cellStyle name="Normal 21 2 5 2 2 4" xfId="41889"/>
    <cellStyle name="Normal 21 2 5 2 3" xfId="13062"/>
    <cellStyle name="Normal 21 2 5 2 3 2" xfId="32576"/>
    <cellStyle name="Normal 21 2 5 2 3 3" xfId="52469"/>
    <cellStyle name="Normal 21 2 5 2 4" xfId="23981"/>
    <cellStyle name="Normal 21 2 5 2 5" xfId="43747"/>
    <cellStyle name="Normal 21 2 5 3" xfId="7049"/>
    <cellStyle name="Normal 21 2 5 3 2" xfId="16785"/>
    <cellStyle name="Normal 21 2 5 3 2 2" xfId="36298"/>
    <cellStyle name="Normal 21 2 5 3 2 3" xfId="56191"/>
    <cellStyle name="Normal 21 2 5 3 3" xfId="22003"/>
    <cellStyle name="Normal 21 2 5 3 4" xfId="41763"/>
    <cellStyle name="Normal 21 2 5 4" xfId="6008"/>
    <cellStyle name="Normal 21 2 5 4 2" xfId="15745"/>
    <cellStyle name="Normal 21 2 5 4 2 2" xfId="35258"/>
    <cellStyle name="Normal 21 2 5 4 2 3" xfId="55151"/>
    <cellStyle name="Normal 21 2 5 4 3" xfId="27828"/>
    <cellStyle name="Normal 21 2 5 4 4" xfId="47716"/>
    <cellStyle name="Normal 21 2 5 5" xfId="10794"/>
    <cellStyle name="Normal 21 2 5 5 2" xfId="30309"/>
    <cellStyle name="Normal 21 2 5 5 3" xfId="50202"/>
    <cellStyle name="Normal 21 2 5 6" xfId="20515"/>
    <cellStyle name="Normal 21 2 5 7" xfId="40157"/>
    <cellStyle name="Normal 21 2 6" xfId="1971"/>
    <cellStyle name="Normal 21 2 6 2" xfId="4282"/>
    <cellStyle name="Normal 21 2 6 2 2" xfId="9718"/>
    <cellStyle name="Normal 21 2 6 2 2 2" xfId="19441"/>
    <cellStyle name="Normal 21 2 6 2 2 2 2" xfId="38954"/>
    <cellStyle name="Normal 21 2 6 2 2 2 3" xfId="58847"/>
    <cellStyle name="Normal 21 2 6 2 2 3" xfId="29167"/>
    <cellStyle name="Normal 21 2 6 2 2 4" xfId="49055"/>
    <cellStyle name="Normal 21 2 6 2 3" xfId="14135"/>
    <cellStyle name="Normal 21 2 6 2 3 2" xfId="33649"/>
    <cellStyle name="Normal 21 2 6 2 3 3" xfId="53542"/>
    <cellStyle name="Normal 21 2 6 2 4" xfId="25054"/>
    <cellStyle name="Normal 21 2 6 2 5" xfId="44821"/>
    <cellStyle name="Normal 21 2 6 3" xfId="6543"/>
    <cellStyle name="Normal 21 2 6 3 2" xfId="16280"/>
    <cellStyle name="Normal 21 2 6 3 2 2" xfId="35793"/>
    <cellStyle name="Normal 21 2 6 3 2 3" xfId="55686"/>
    <cellStyle name="Normal 21 2 6 3 3" xfId="28363"/>
    <cellStyle name="Normal 21 2 6 3 4" xfId="48251"/>
    <cellStyle name="Normal 21 2 6 4" xfId="11867"/>
    <cellStyle name="Normal 21 2 6 4 2" xfId="31382"/>
    <cellStyle name="Normal 21 2 6 4 3" xfId="51275"/>
    <cellStyle name="Normal 21 2 6 5" xfId="21588"/>
    <cellStyle name="Normal 21 2 6 6" xfId="41305"/>
    <cellStyle name="Normal 21 2 7" xfId="2673"/>
    <cellStyle name="Normal 21 2 7 2" xfId="8110"/>
    <cellStyle name="Normal 21 2 7 2 2" xfId="17833"/>
    <cellStyle name="Normal 21 2 7 2 2 2" xfId="37346"/>
    <cellStyle name="Normal 21 2 7 2 2 3" xfId="57239"/>
    <cellStyle name="Normal 21 2 7 2 3" xfId="22773"/>
    <cellStyle name="Normal 21 2 7 2 4" xfId="42537"/>
    <cellStyle name="Normal 21 2 7 3" xfId="12527"/>
    <cellStyle name="Normal 21 2 7 3 2" xfId="32041"/>
    <cellStyle name="Normal 21 2 7 3 3" xfId="51934"/>
    <cellStyle name="Normal 21 2 7 4" xfId="23446"/>
    <cellStyle name="Normal 21 2 7 5" xfId="43212"/>
    <cellStyle name="Normal 21 2 8" xfId="4891"/>
    <cellStyle name="Normal 21 2 8 2" xfId="14673"/>
    <cellStyle name="Normal 21 2 8 2 2" xfId="34186"/>
    <cellStyle name="Normal 21 2 8 2 3" xfId="54079"/>
    <cellStyle name="Normal 21 2 8 3" xfId="26755"/>
    <cellStyle name="Normal 21 2 8 4" xfId="46599"/>
    <cellStyle name="Normal 21 2 9" xfId="10259"/>
    <cellStyle name="Normal 21 2 9 2" xfId="29774"/>
    <cellStyle name="Normal 21 2 9 3" xfId="49667"/>
    <cellStyle name="Normal 21 3" xfId="314"/>
    <cellStyle name="Normal 21 3 2" xfId="1400"/>
    <cellStyle name="Normal 21 3 2 2" xfId="3772"/>
    <cellStyle name="Normal 21 3 2 2 2" xfId="9209"/>
    <cellStyle name="Normal 21 3 2 2 2 2" xfId="18932"/>
    <cellStyle name="Normal 21 3 2 2 2 2 2" xfId="38445"/>
    <cellStyle name="Normal 21 3 2 2 2 2 3" xfId="58338"/>
    <cellStyle name="Normal 21 3 2 2 2 3" xfId="22729"/>
    <cellStyle name="Normal 21 3 2 2 2 4" xfId="42493"/>
    <cellStyle name="Normal 21 3 2 2 3" xfId="13626"/>
    <cellStyle name="Normal 21 3 2 2 3 2" xfId="33140"/>
    <cellStyle name="Normal 21 3 2 2 3 3" xfId="53033"/>
    <cellStyle name="Normal 21 3 2 2 4" xfId="24545"/>
    <cellStyle name="Normal 21 3 2 2 5" xfId="44311"/>
    <cellStyle name="Normal 21 3 2 3" xfId="7532"/>
    <cellStyle name="Normal 21 3 2 3 2" xfId="17255"/>
    <cellStyle name="Normal 21 3 2 3 2 2" xfId="36768"/>
    <cellStyle name="Normal 21 3 2 3 2 3" xfId="56661"/>
    <cellStyle name="Normal 21 3 2 3 3" xfId="26488"/>
    <cellStyle name="Normal 21 3 2 3 4" xfId="46261"/>
    <cellStyle name="Normal 21 3 2 4" xfId="5499"/>
    <cellStyle name="Normal 21 3 2 4 2" xfId="15236"/>
    <cellStyle name="Normal 21 3 2 4 2 2" xfId="34749"/>
    <cellStyle name="Normal 21 3 2 4 2 3" xfId="54642"/>
    <cellStyle name="Normal 21 3 2 4 3" xfId="27319"/>
    <cellStyle name="Normal 21 3 2 4 4" xfId="47207"/>
    <cellStyle name="Normal 21 3 2 5" xfId="11358"/>
    <cellStyle name="Normal 21 3 2 5 2" xfId="30873"/>
    <cellStyle name="Normal 21 3 2 5 3" xfId="50766"/>
    <cellStyle name="Normal 21 3 2 6" xfId="21079"/>
    <cellStyle name="Normal 21 3 2 7" xfId="40734"/>
    <cellStyle name="Normal 21 3 3" xfId="849"/>
    <cellStyle name="Normal 21 3 3 2" xfId="3234"/>
    <cellStyle name="Normal 21 3 3 2 2" xfId="8671"/>
    <cellStyle name="Normal 21 3 3 2 2 2" xfId="18394"/>
    <cellStyle name="Normal 21 3 3 2 2 2 2" xfId="37907"/>
    <cellStyle name="Normal 21 3 3 2 2 2 3" xfId="57800"/>
    <cellStyle name="Normal 21 3 3 2 2 3" xfId="25718"/>
    <cellStyle name="Normal 21 3 3 2 2 4" xfId="45487"/>
    <cellStyle name="Normal 21 3 3 2 3" xfId="13088"/>
    <cellStyle name="Normal 21 3 3 2 3 2" xfId="32602"/>
    <cellStyle name="Normal 21 3 3 2 3 3" xfId="52495"/>
    <cellStyle name="Normal 21 3 3 2 4" xfId="24007"/>
    <cellStyle name="Normal 21 3 3 2 5" xfId="43773"/>
    <cellStyle name="Normal 21 3 3 3" xfId="7072"/>
    <cellStyle name="Normal 21 3 3 3 2" xfId="16808"/>
    <cellStyle name="Normal 21 3 3 3 2 2" xfId="36321"/>
    <cellStyle name="Normal 21 3 3 3 2 3" xfId="56214"/>
    <cellStyle name="Normal 21 3 3 3 3" xfId="25992"/>
    <cellStyle name="Normal 21 3 3 3 4" xfId="45762"/>
    <cellStyle name="Normal 21 3 3 4" xfId="6034"/>
    <cellStyle name="Normal 21 3 3 4 2" xfId="15771"/>
    <cellStyle name="Normal 21 3 3 4 2 2" xfId="35284"/>
    <cellStyle name="Normal 21 3 3 4 2 3" xfId="55177"/>
    <cellStyle name="Normal 21 3 3 4 3" xfId="27854"/>
    <cellStyle name="Normal 21 3 3 4 4" xfId="47742"/>
    <cellStyle name="Normal 21 3 3 5" xfId="10820"/>
    <cellStyle name="Normal 21 3 3 5 2" xfId="30335"/>
    <cellStyle name="Normal 21 3 3 5 3" xfId="50228"/>
    <cellStyle name="Normal 21 3 3 6" xfId="20541"/>
    <cellStyle name="Normal 21 3 3 7" xfId="40183"/>
    <cellStyle name="Normal 21 3 4" xfId="2039"/>
    <cellStyle name="Normal 21 3 4 2" xfId="4308"/>
    <cellStyle name="Normal 21 3 4 2 2" xfId="9744"/>
    <cellStyle name="Normal 21 3 4 2 2 2" xfId="19467"/>
    <cellStyle name="Normal 21 3 4 2 2 2 2" xfId="38980"/>
    <cellStyle name="Normal 21 3 4 2 2 2 3" xfId="58873"/>
    <cellStyle name="Normal 21 3 4 2 2 3" xfId="29193"/>
    <cellStyle name="Normal 21 3 4 2 2 4" xfId="49081"/>
    <cellStyle name="Normal 21 3 4 2 3" xfId="14161"/>
    <cellStyle name="Normal 21 3 4 2 3 2" xfId="33675"/>
    <cellStyle name="Normal 21 3 4 2 3 3" xfId="53568"/>
    <cellStyle name="Normal 21 3 4 2 4" xfId="25080"/>
    <cellStyle name="Normal 21 3 4 2 5" xfId="44847"/>
    <cellStyle name="Normal 21 3 4 3" xfId="6569"/>
    <cellStyle name="Normal 21 3 4 3 2" xfId="16306"/>
    <cellStyle name="Normal 21 3 4 3 2 2" xfId="35819"/>
    <cellStyle name="Normal 21 3 4 3 2 3" xfId="55712"/>
    <cellStyle name="Normal 21 3 4 3 3" xfId="28389"/>
    <cellStyle name="Normal 21 3 4 3 4" xfId="48277"/>
    <cellStyle name="Normal 21 3 4 4" xfId="11893"/>
    <cellStyle name="Normal 21 3 4 4 2" xfId="31408"/>
    <cellStyle name="Normal 21 3 4 4 3" xfId="51301"/>
    <cellStyle name="Normal 21 3 4 5" xfId="21614"/>
    <cellStyle name="Normal 21 3 4 6" xfId="41373"/>
    <cellStyle name="Normal 21 3 5" xfId="2699"/>
    <cellStyle name="Normal 21 3 5 2" xfId="8136"/>
    <cellStyle name="Normal 21 3 5 2 2" xfId="17859"/>
    <cellStyle name="Normal 21 3 5 2 2 2" xfId="37372"/>
    <cellStyle name="Normal 21 3 5 2 2 3" xfId="57265"/>
    <cellStyle name="Normal 21 3 5 2 3" xfId="22832"/>
    <cellStyle name="Normal 21 3 5 2 4" xfId="42596"/>
    <cellStyle name="Normal 21 3 5 3" xfId="12553"/>
    <cellStyle name="Normal 21 3 5 3 2" xfId="32067"/>
    <cellStyle name="Normal 21 3 5 3 3" xfId="51960"/>
    <cellStyle name="Normal 21 3 5 4" xfId="23472"/>
    <cellStyle name="Normal 21 3 5 5" xfId="43238"/>
    <cellStyle name="Normal 21 3 6" xfId="4959"/>
    <cellStyle name="Normal 21 3 6 2" xfId="14699"/>
    <cellStyle name="Normal 21 3 6 2 2" xfId="34212"/>
    <cellStyle name="Normal 21 3 6 2 3" xfId="54105"/>
    <cellStyle name="Normal 21 3 6 3" xfId="26781"/>
    <cellStyle name="Normal 21 3 6 4" xfId="46667"/>
    <cellStyle name="Normal 21 3 7" xfId="10285"/>
    <cellStyle name="Normal 21 3 7 2" xfId="29800"/>
    <cellStyle name="Normal 21 3 7 3" xfId="49693"/>
    <cellStyle name="Normal 21 3 8" xfId="20006"/>
    <cellStyle name="Normal 21 3 9" xfId="39648"/>
    <cellStyle name="Normal 21 4" xfId="490"/>
    <cellStyle name="Normal 21 4 2" xfId="1576"/>
    <cellStyle name="Normal 21 4 2 2" xfId="3948"/>
    <cellStyle name="Normal 21 4 2 2 2" xfId="9385"/>
    <cellStyle name="Normal 21 4 2 2 2 2" xfId="19108"/>
    <cellStyle name="Normal 21 4 2 2 2 2 2" xfId="38621"/>
    <cellStyle name="Normal 21 4 2 2 2 2 3" xfId="58514"/>
    <cellStyle name="Normal 21 4 2 2 2 3" xfId="25927"/>
    <cellStyle name="Normal 21 4 2 2 2 4" xfId="45697"/>
    <cellStyle name="Normal 21 4 2 2 3" xfId="13802"/>
    <cellStyle name="Normal 21 4 2 2 3 2" xfId="33316"/>
    <cellStyle name="Normal 21 4 2 2 3 3" xfId="53209"/>
    <cellStyle name="Normal 21 4 2 2 4" xfId="24721"/>
    <cellStyle name="Normal 21 4 2 2 5" xfId="44487"/>
    <cellStyle name="Normal 21 4 2 3" xfId="7679"/>
    <cellStyle name="Normal 21 4 2 3 2" xfId="17402"/>
    <cellStyle name="Normal 21 4 2 3 2 2" xfId="36915"/>
    <cellStyle name="Normal 21 4 2 3 2 3" xfId="56808"/>
    <cellStyle name="Normal 21 4 2 3 3" xfId="26357"/>
    <cellStyle name="Normal 21 4 2 3 4" xfId="46130"/>
    <cellStyle name="Normal 21 4 2 4" xfId="5675"/>
    <cellStyle name="Normal 21 4 2 4 2" xfId="15412"/>
    <cellStyle name="Normal 21 4 2 4 2 2" xfId="34925"/>
    <cellStyle name="Normal 21 4 2 4 2 3" xfId="54818"/>
    <cellStyle name="Normal 21 4 2 4 3" xfId="27495"/>
    <cellStyle name="Normal 21 4 2 4 4" xfId="47383"/>
    <cellStyle name="Normal 21 4 2 5" xfId="11534"/>
    <cellStyle name="Normal 21 4 2 5 2" xfId="31049"/>
    <cellStyle name="Normal 21 4 2 5 3" xfId="50942"/>
    <cellStyle name="Normal 21 4 2 6" xfId="21255"/>
    <cellStyle name="Normal 21 4 2 7" xfId="40910"/>
    <cellStyle name="Normal 21 4 3" xfId="1025"/>
    <cellStyle name="Normal 21 4 3 2" xfId="3410"/>
    <cellStyle name="Normal 21 4 3 2 2" xfId="8847"/>
    <cellStyle name="Normal 21 4 3 2 2 2" xfId="18570"/>
    <cellStyle name="Normal 21 4 3 2 2 2 2" xfId="38083"/>
    <cellStyle name="Normal 21 4 3 2 2 2 3" xfId="57976"/>
    <cellStyle name="Normal 21 4 3 2 2 3" xfId="25550"/>
    <cellStyle name="Normal 21 4 3 2 2 4" xfId="45318"/>
    <cellStyle name="Normal 21 4 3 2 3" xfId="13264"/>
    <cellStyle name="Normal 21 4 3 2 3 2" xfId="32778"/>
    <cellStyle name="Normal 21 4 3 2 3 3" xfId="52671"/>
    <cellStyle name="Normal 21 4 3 2 4" xfId="24183"/>
    <cellStyle name="Normal 21 4 3 2 5" xfId="43949"/>
    <cellStyle name="Normal 21 4 3 3" xfId="7219"/>
    <cellStyle name="Normal 21 4 3 3 2" xfId="16955"/>
    <cellStyle name="Normal 21 4 3 3 2 2" xfId="36468"/>
    <cellStyle name="Normal 21 4 3 3 2 3" xfId="56361"/>
    <cellStyle name="Normal 21 4 3 3 3" xfId="25745"/>
    <cellStyle name="Normal 21 4 3 3 4" xfId="45514"/>
    <cellStyle name="Normal 21 4 3 4" xfId="6210"/>
    <cellStyle name="Normal 21 4 3 4 2" xfId="15947"/>
    <cellStyle name="Normal 21 4 3 4 2 2" xfId="35460"/>
    <cellStyle name="Normal 21 4 3 4 2 3" xfId="55353"/>
    <cellStyle name="Normal 21 4 3 4 3" xfId="28030"/>
    <cellStyle name="Normal 21 4 3 4 4" xfId="47918"/>
    <cellStyle name="Normal 21 4 3 5" xfId="10996"/>
    <cellStyle name="Normal 21 4 3 5 2" xfId="30511"/>
    <cellStyle name="Normal 21 4 3 5 3" xfId="50404"/>
    <cellStyle name="Normal 21 4 3 6" xfId="20717"/>
    <cellStyle name="Normal 21 4 3 7" xfId="40359"/>
    <cellStyle name="Normal 21 4 4" xfId="2215"/>
    <cellStyle name="Normal 21 4 4 2" xfId="4484"/>
    <cellStyle name="Normal 21 4 4 2 2" xfId="9920"/>
    <cellStyle name="Normal 21 4 4 2 2 2" xfId="19643"/>
    <cellStyle name="Normal 21 4 4 2 2 2 2" xfId="39156"/>
    <cellStyle name="Normal 21 4 4 2 2 2 3" xfId="59049"/>
    <cellStyle name="Normal 21 4 4 2 2 3" xfId="29369"/>
    <cellStyle name="Normal 21 4 4 2 2 4" xfId="49257"/>
    <cellStyle name="Normal 21 4 4 2 3" xfId="14337"/>
    <cellStyle name="Normal 21 4 4 2 3 2" xfId="33851"/>
    <cellStyle name="Normal 21 4 4 2 3 3" xfId="53744"/>
    <cellStyle name="Normal 21 4 4 2 4" xfId="25256"/>
    <cellStyle name="Normal 21 4 4 2 5" xfId="45023"/>
    <cellStyle name="Normal 21 4 4 3" xfId="6745"/>
    <cellStyle name="Normal 21 4 4 3 2" xfId="16482"/>
    <cellStyle name="Normal 21 4 4 3 2 2" xfId="35995"/>
    <cellStyle name="Normal 21 4 4 3 2 3" xfId="55888"/>
    <cellStyle name="Normal 21 4 4 3 3" xfId="28565"/>
    <cellStyle name="Normal 21 4 4 3 4" xfId="48453"/>
    <cellStyle name="Normal 21 4 4 4" xfId="12069"/>
    <cellStyle name="Normal 21 4 4 4 2" xfId="31584"/>
    <cellStyle name="Normal 21 4 4 4 3" xfId="51477"/>
    <cellStyle name="Normal 21 4 4 5" xfId="21790"/>
    <cellStyle name="Normal 21 4 4 6" xfId="41549"/>
    <cellStyle name="Normal 21 4 5" xfId="2875"/>
    <cellStyle name="Normal 21 4 5 2" xfId="8312"/>
    <cellStyle name="Normal 21 4 5 2 2" xfId="18035"/>
    <cellStyle name="Normal 21 4 5 2 2 2" xfId="37548"/>
    <cellStyle name="Normal 21 4 5 2 2 3" xfId="57441"/>
    <cellStyle name="Normal 21 4 5 2 3" xfId="22705"/>
    <cellStyle name="Normal 21 4 5 2 4" xfId="42469"/>
    <cellStyle name="Normal 21 4 5 3" xfId="12729"/>
    <cellStyle name="Normal 21 4 5 3 2" xfId="32243"/>
    <cellStyle name="Normal 21 4 5 3 3" xfId="52136"/>
    <cellStyle name="Normal 21 4 5 4" xfId="23648"/>
    <cellStyle name="Normal 21 4 5 5" xfId="43414"/>
    <cellStyle name="Normal 21 4 6" xfId="5135"/>
    <cellStyle name="Normal 21 4 6 2" xfId="14875"/>
    <cellStyle name="Normal 21 4 6 2 2" xfId="34388"/>
    <cellStyle name="Normal 21 4 6 2 3" xfId="54281"/>
    <cellStyle name="Normal 21 4 6 3" xfId="26957"/>
    <cellStyle name="Normal 21 4 6 4" xfId="46843"/>
    <cellStyle name="Normal 21 4 7" xfId="10461"/>
    <cellStyle name="Normal 21 4 7 2" xfId="29976"/>
    <cellStyle name="Normal 21 4 7 3" xfId="49869"/>
    <cellStyle name="Normal 21 4 8" xfId="20182"/>
    <cellStyle name="Normal 21 4 9" xfId="39824"/>
    <cellStyle name="Normal 21 5" xfId="1224"/>
    <cellStyle name="Normal 21 5 2" xfId="3596"/>
    <cellStyle name="Normal 21 5 2 2" xfId="9033"/>
    <cellStyle name="Normal 21 5 2 2 2" xfId="18756"/>
    <cellStyle name="Normal 21 5 2 2 2 2" xfId="38269"/>
    <cellStyle name="Normal 21 5 2 2 2 3" xfId="58162"/>
    <cellStyle name="Normal 21 5 2 2 3" xfId="25421"/>
    <cellStyle name="Normal 21 5 2 2 4" xfId="45188"/>
    <cellStyle name="Normal 21 5 2 3" xfId="13450"/>
    <cellStyle name="Normal 21 5 2 3 2" xfId="32964"/>
    <cellStyle name="Normal 21 5 2 3 3" xfId="52857"/>
    <cellStyle name="Normal 21 5 2 4" xfId="24369"/>
    <cellStyle name="Normal 21 5 2 5" xfId="44135"/>
    <cellStyle name="Normal 21 5 3" xfId="7385"/>
    <cellStyle name="Normal 21 5 3 2" xfId="17108"/>
    <cellStyle name="Normal 21 5 3 2 2" xfId="36621"/>
    <cellStyle name="Normal 21 5 3 2 3" xfId="56514"/>
    <cellStyle name="Normal 21 5 3 3" xfId="22180"/>
    <cellStyle name="Normal 21 5 3 4" xfId="41940"/>
    <cellStyle name="Normal 21 5 4" xfId="5323"/>
    <cellStyle name="Normal 21 5 4 2" xfId="15060"/>
    <cellStyle name="Normal 21 5 4 2 2" xfId="34573"/>
    <cellStyle name="Normal 21 5 4 2 3" xfId="54466"/>
    <cellStyle name="Normal 21 5 4 3" xfId="27143"/>
    <cellStyle name="Normal 21 5 4 4" xfId="47031"/>
    <cellStyle name="Normal 21 5 5" xfId="11182"/>
    <cellStyle name="Normal 21 5 5 2" xfId="30697"/>
    <cellStyle name="Normal 21 5 5 3" xfId="50590"/>
    <cellStyle name="Normal 21 5 6" xfId="20903"/>
    <cellStyle name="Normal 21 5 7" xfId="40558"/>
    <cellStyle name="Normal 21 6" xfId="673"/>
    <cellStyle name="Normal 21 6 2" xfId="3058"/>
    <cellStyle name="Normal 21 6 2 2" xfId="8495"/>
    <cellStyle name="Normal 21 6 2 2 2" xfId="18218"/>
    <cellStyle name="Normal 21 6 2 2 2 2" xfId="37731"/>
    <cellStyle name="Normal 21 6 2 2 2 3" xfId="57624"/>
    <cellStyle name="Normal 21 6 2 2 3" xfId="22733"/>
    <cellStyle name="Normal 21 6 2 2 4" xfId="42497"/>
    <cellStyle name="Normal 21 6 2 3" xfId="12912"/>
    <cellStyle name="Normal 21 6 2 3 2" xfId="32426"/>
    <cellStyle name="Normal 21 6 2 3 3" xfId="52319"/>
    <cellStyle name="Normal 21 6 2 4" xfId="23831"/>
    <cellStyle name="Normal 21 6 2 5" xfId="43597"/>
    <cellStyle name="Normal 21 6 3" xfId="6925"/>
    <cellStyle name="Normal 21 6 3 2" xfId="16661"/>
    <cellStyle name="Normal 21 6 3 2 2" xfId="36174"/>
    <cellStyle name="Normal 21 6 3 2 3" xfId="56067"/>
    <cellStyle name="Normal 21 6 3 3" xfId="26251"/>
    <cellStyle name="Normal 21 6 3 4" xfId="46023"/>
    <cellStyle name="Normal 21 6 4" xfId="5858"/>
    <cellStyle name="Normal 21 6 4 2" xfId="15595"/>
    <cellStyle name="Normal 21 6 4 2 2" xfId="35108"/>
    <cellStyle name="Normal 21 6 4 2 3" xfId="55001"/>
    <cellStyle name="Normal 21 6 4 3" xfId="27678"/>
    <cellStyle name="Normal 21 6 4 4" xfId="47566"/>
    <cellStyle name="Normal 21 6 5" xfId="10644"/>
    <cellStyle name="Normal 21 6 5 2" xfId="30159"/>
    <cellStyle name="Normal 21 6 5 3" xfId="50052"/>
    <cellStyle name="Normal 21 6 6" xfId="20365"/>
    <cellStyle name="Normal 21 6 7" xfId="40007"/>
    <cellStyle name="Normal 21 7" xfId="1821"/>
    <cellStyle name="Normal 21 7 2" xfId="4132"/>
    <cellStyle name="Normal 21 7 2 2" xfId="9568"/>
    <cellStyle name="Normal 21 7 2 2 2" xfId="19291"/>
    <cellStyle name="Normal 21 7 2 2 2 2" xfId="38804"/>
    <cellStyle name="Normal 21 7 2 2 2 3" xfId="58697"/>
    <cellStyle name="Normal 21 7 2 2 3" xfId="29017"/>
    <cellStyle name="Normal 21 7 2 2 4" xfId="48905"/>
    <cellStyle name="Normal 21 7 2 3" xfId="13985"/>
    <cellStyle name="Normal 21 7 2 3 2" xfId="33499"/>
    <cellStyle name="Normal 21 7 2 3 3" xfId="53392"/>
    <cellStyle name="Normal 21 7 2 4" xfId="24904"/>
    <cellStyle name="Normal 21 7 2 5" xfId="44671"/>
    <cellStyle name="Normal 21 7 3" xfId="6393"/>
    <cellStyle name="Normal 21 7 3 2" xfId="16130"/>
    <cellStyle name="Normal 21 7 3 2 2" xfId="35643"/>
    <cellStyle name="Normal 21 7 3 2 3" xfId="55536"/>
    <cellStyle name="Normal 21 7 3 3" xfId="28213"/>
    <cellStyle name="Normal 21 7 3 4" xfId="48101"/>
    <cellStyle name="Normal 21 7 4" xfId="11717"/>
    <cellStyle name="Normal 21 7 4 2" xfId="31232"/>
    <cellStyle name="Normal 21 7 4 3" xfId="51125"/>
    <cellStyle name="Normal 21 7 5" xfId="21438"/>
    <cellStyle name="Normal 21 7 6" xfId="41155"/>
    <cellStyle name="Normal 21 8" xfId="2384"/>
    <cellStyle name="Normal 21 8 2" xfId="7821"/>
    <cellStyle name="Normal 21 8 2 2" xfId="17544"/>
    <cellStyle name="Normal 21 8 2 2 2" xfId="37057"/>
    <cellStyle name="Normal 21 8 2 2 3" xfId="56950"/>
    <cellStyle name="Normal 21 8 2 3" xfId="25848"/>
    <cellStyle name="Normal 21 8 2 4" xfId="45617"/>
    <cellStyle name="Normal 21 8 3" xfId="12238"/>
    <cellStyle name="Normal 21 8 3 2" xfId="31752"/>
    <cellStyle name="Normal 21 8 3 3" xfId="51645"/>
    <cellStyle name="Normal 21 8 4" xfId="23157"/>
    <cellStyle name="Normal 21 8 5" xfId="42923"/>
    <cellStyle name="Normal 21 9" xfId="2523"/>
    <cellStyle name="Normal 21 9 2" xfId="7960"/>
    <cellStyle name="Normal 21 9 2 2" xfId="17683"/>
    <cellStyle name="Normal 21 9 2 2 2" xfId="37196"/>
    <cellStyle name="Normal 21 9 2 2 3" xfId="57089"/>
    <cellStyle name="Normal 21 9 2 3" xfId="22199"/>
    <cellStyle name="Normal 21 9 2 4" xfId="41959"/>
    <cellStyle name="Normal 21 9 3" xfId="12377"/>
    <cellStyle name="Normal 21 9 3 2" xfId="31891"/>
    <cellStyle name="Normal 21 9 3 3" xfId="51784"/>
    <cellStyle name="Normal 21 9 4" xfId="23296"/>
    <cellStyle name="Normal 21 9 5" xfId="43062"/>
    <cellStyle name="Normal 22" xfId="97"/>
    <cellStyle name="Normal 22 10" xfId="10110"/>
    <cellStyle name="Normal 22 10 2" xfId="29625"/>
    <cellStyle name="Normal 22 10 3" xfId="49518"/>
    <cellStyle name="Normal 22 11" xfId="19831"/>
    <cellStyle name="Normal 22 12" xfId="39431"/>
    <cellStyle name="Normal 22 2" xfId="315"/>
    <cellStyle name="Normal 22 2 2" xfId="1401"/>
    <cellStyle name="Normal 22 2 2 2" xfId="3773"/>
    <cellStyle name="Normal 22 2 2 2 2" xfId="9210"/>
    <cellStyle name="Normal 22 2 2 2 2 2" xfId="18933"/>
    <cellStyle name="Normal 22 2 2 2 2 2 2" xfId="38446"/>
    <cellStyle name="Normal 22 2 2 2 2 2 3" xfId="58339"/>
    <cellStyle name="Normal 22 2 2 2 2 3" xfId="22695"/>
    <cellStyle name="Normal 22 2 2 2 2 4" xfId="42459"/>
    <cellStyle name="Normal 22 2 2 2 3" xfId="13627"/>
    <cellStyle name="Normal 22 2 2 2 3 2" xfId="33141"/>
    <cellStyle name="Normal 22 2 2 2 3 3" xfId="53034"/>
    <cellStyle name="Normal 22 2 2 2 4" xfId="24546"/>
    <cellStyle name="Normal 22 2 2 2 5" xfId="44312"/>
    <cellStyle name="Normal 22 2 2 3" xfId="7533"/>
    <cellStyle name="Normal 22 2 2 3 2" xfId="17256"/>
    <cellStyle name="Normal 22 2 2 3 2 2" xfId="36769"/>
    <cellStyle name="Normal 22 2 2 3 2 3" xfId="56662"/>
    <cellStyle name="Normal 22 2 2 3 3" xfId="25447"/>
    <cellStyle name="Normal 22 2 2 3 4" xfId="45214"/>
    <cellStyle name="Normal 22 2 2 4" xfId="5500"/>
    <cellStyle name="Normal 22 2 2 4 2" xfId="15237"/>
    <cellStyle name="Normal 22 2 2 4 2 2" xfId="34750"/>
    <cellStyle name="Normal 22 2 2 4 2 3" xfId="54643"/>
    <cellStyle name="Normal 22 2 2 4 3" xfId="27320"/>
    <cellStyle name="Normal 22 2 2 4 4" xfId="47208"/>
    <cellStyle name="Normal 22 2 2 5" xfId="11359"/>
    <cellStyle name="Normal 22 2 2 5 2" xfId="30874"/>
    <cellStyle name="Normal 22 2 2 5 3" xfId="50767"/>
    <cellStyle name="Normal 22 2 2 6" xfId="21080"/>
    <cellStyle name="Normal 22 2 2 7" xfId="40735"/>
    <cellStyle name="Normal 22 2 3" xfId="850"/>
    <cellStyle name="Normal 22 2 3 2" xfId="3235"/>
    <cellStyle name="Normal 22 2 3 2 2" xfId="8672"/>
    <cellStyle name="Normal 22 2 3 2 2 2" xfId="18395"/>
    <cellStyle name="Normal 22 2 3 2 2 2 2" xfId="37908"/>
    <cellStyle name="Normal 22 2 3 2 2 2 3" xfId="57801"/>
    <cellStyle name="Normal 22 2 3 2 2 3" xfId="22036"/>
    <cellStyle name="Normal 22 2 3 2 2 4" xfId="41796"/>
    <cellStyle name="Normal 22 2 3 2 3" xfId="13089"/>
    <cellStyle name="Normal 22 2 3 2 3 2" xfId="32603"/>
    <cellStyle name="Normal 22 2 3 2 3 3" xfId="52496"/>
    <cellStyle name="Normal 22 2 3 2 4" xfId="24008"/>
    <cellStyle name="Normal 22 2 3 2 5" xfId="43774"/>
    <cellStyle name="Normal 22 2 3 3" xfId="7073"/>
    <cellStyle name="Normal 22 2 3 3 2" xfId="16809"/>
    <cellStyle name="Normal 22 2 3 3 2 2" xfId="36322"/>
    <cellStyle name="Normal 22 2 3 3 2 3" xfId="56215"/>
    <cellStyle name="Normal 22 2 3 3 3" xfId="26513"/>
    <cellStyle name="Normal 22 2 3 3 4" xfId="46286"/>
    <cellStyle name="Normal 22 2 3 4" xfId="6035"/>
    <cellStyle name="Normal 22 2 3 4 2" xfId="15772"/>
    <cellStyle name="Normal 22 2 3 4 2 2" xfId="35285"/>
    <cellStyle name="Normal 22 2 3 4 2 3" xfId="55178"/>
    <cellStyle name="Normal 22 2 3 4 3" xfId="27855"/>
    <cellStyle name="Normal 22 2 3 4 4" xfId="47743"/>
    <cellStyle name="Normal 22 2 3 5" xfId="10821"/>
    <cellStyle name="Normal 22 2 3 5 2" xfId="30336"/>
    <cellStyle name="Normal 22 2 3 5 3" xfId="50229"/>
    <cellStyle name="Normal 22 2 3 6" xfId="20542"/>
    <cellStyle name="Normal 22 2 3 7" xfId="40184"/>
    <cellStyle name="Normal 22 2 4" xfId="2040"/>
    <cellStyle name="Normal 22 2 4 2" xfId="4309"/>
    <cellStyle name="Normal 22 2 4 2 2" xfId="9745"/>
    <cellStyle name="Normal 22 2 4 2 2 2" xfId="19468"/>
    <cellStyle name="Normal 22 2 4 2 2 2 2" xfId="38981"/>
    <cellStyle name="Normal 22 2 4 2 2 2 3" xfId="58874"/>
    <cellStyle name="Normal 22 2 4 2 2 3" xfId="29194"/>
    <cellStyle name="Normal 22 2 4 2 2 4" xfId="49082"/>
    <cellStyle name="Normal 22 2 4 2 3" xfId="14162"/>
    <cellStyle name="Normal 22 2 4 2 3 2" xfId="33676"/>
    <cellStyle name="Normal 22 2 4 2 3 3" xfId="53569"/>
    <cellStyle name="Normal 22 2 4 2 4" xfId="25081"/>
    <cellStyle name="Normal 22 2 4 2 5" xfId="44848"/>
    <cellStyle name="Normal 22 2 4 3" xfId="6570"/>
    <cellStyle name="Normal 22 2 4 3 2" xfId="16307"/>
    <cellStyle name="Normal 22 2 4 3 2 2" xfId="35820"/>
    <cellStyle name="Normal 22 2 4 3 2 3" xfId="55713"/>
    <cellStyle name="Normal 22 2 4 3 3" xfId="28390"/>
    <cellStyle name="Normal 22 2 4 3 4" xfId="48278"/>
    <cellStyle name="Normal 22 2 4 4" xfId="11894"/>
    <cellStyle name="Normal 22 2 4 4 2" xfId="31409"/>
    <cellStyle name="Normal 22 2 4 4 3" xfId="51302"/>
    <cellStyle name="Normal 22 2 4 5" xfId="21615"/>
    <cellStyle name="Normal 22 2 4 6" xfId="41374"/>
    <cellStyle name="Normal 22 2 5" xfId="2700"/>
    <cellStyle name="Normal 22 2 5 2" xfId="8137"/>
    <cellStyle name="Normal 22 2 5 2 2" xfId="17860"/>
    <cellStyle name="Normal 22 2 5 2 2 2" xfId="37373"/>
    <cellStyle name="Normal 22 2 5 2 2 3" xfId="57266"/>
    <cellStyle name="Normal 22 2 5 2 3" xfId="26377"/>
    <cellStyle name="Normal 22 2 5 2 4" xfId="46150"/>
    <cellStyle name="Normal 22 2 5 3" xfId="12554"/>
    <cellStyle name="Normal 22 2 5 3 2" xfId="32068"/>
    <cellStyle name="Normal 22 2 5 3 3" xfId="51961"/>
    <cellStyle name="Normal 22 2 5 4" xfId="23473"/>
    <cellStyle name="Normal 22 2 5 5" xfId="43239"/>
    <cellStyle name="Normal 22 2 6" xfId="4960"/>
    <cellStyle name="Normal 22 2 6 2" xfId="14700"/>
    <cellStyle name="Normal 22 2 6 2 2" xfId="34213"/>
    <cellStyle name="Normal 22 2 6 2 3" xfId="54106"/>
    <cellStyle name="Normal 22 2 6 3" xfId="26782"/>
    <cellStyle name="Normal 22 2 6 4" xfId="46668"/>
    <cellStyle name="Normal 22 2 7" xfId="10286"/>
    <cellStyle name="Normal 22 2 7 2" xfId="29801"/>
    <cellStyle name="Normal 22 2 7 3" xfId="49694"/>
    <cellStyle name="Normal 22 2 8" xfId="20007"/>
    <cellStyle name="Normal 22 2 9" xfId="39649"/>
    <cellStyle name="Normal 22 3" xfId="491"/>
    <cellStyle name="Normal 22 3 2" xfId="1577"/>
    <cellStyle name="Normal 22 3 2 2" xfId="3949"/>
    <cellStyle name="Normal 22 3 2 2 2" xfId="9386"/>
    <cellStyle name="Normal 22 3 2 2 2 2" xfId="19109"/>
    <cellStyle name="Normal 22 3 2 2 2 2 2" xfId="38622"/>
    <cellStyle name="Normal 22 3 2 2 2 2 3" xfId="58515"/>
    <cellStyle name="Normal 22 3 2 2 2 3" xfId="23107"/>
    <cellStyle name="Normal 22 3 2 2 2 4" xfId="42873"/>
    <cellStyle name="Normal 22 3 2 2 3" xfId="13803"/>
    <cellStyle name="Normal 22 3 2 2 3 2" xfId="33317"/>
    <cellStyle name="Normal 22 3 2 2 3 3" xfId="53210"/>
    <cellStyle name="Normal 22 3 2 2 4" xfId="24722"/>
    <cellStyle name="Normal 22 3 2 2 5" xfId="44488"/>
    <cellStyle name="Normal 22 3 2 3" xfId="7680"/>
    <cellStyle name="Normal 22 3 2 3 2" xfId="17403"/>
    <cellStyle name="Normal 22 3 2 3 2 2" xfId="36916"/>
    <cellStyle name="Normal 22 3 2 3 2 3" xfId="56809"/>
    <cellStyle name="Normal 22 3 2 3 3" xfId="25444"/>
    <cellStyle name="Normal 22 3 2 3 4" xfId="45211"/>
    <cellStyle name="Normal 22 3 2 4" xfId="5676"/>
    <cellStyle name="Normal 22 3 2 4 2" xfId="15413"/>
    <cellStyle name="Normal 22 3 2 4 2 2" xfId="34926"/>
    <cellStyle name="Normal 22 3 2 4 2 3" xfId="54819"/>
    <cellStyle name="Normal 22 3 2 4 3" xfId="27496"/>
    <cellStyle name="Normal 22 3 2 4 4" xfId="47384"/>
    <cellStyle name="Normal 22 3 2 5" xfId="11535"/>
    <cellStyle name="Normal 22 3 2 5 2" xfId="31050"/>
    <cellStyle name="Normal 22 3 2 5 3" xfId="50943"/>
    <cellStyle name="Normal 22 3 2 6" xfId="21256"/>
    <cellStyle name="Normal 22 3 2 7" xfId="40911"/>
    <cellStyle name="Normal 22 3 3" xfId="1026"/>
    <cellStyle name="Normal 22 3 3 2" xfId="3411"/>
    <cellStyle name="Normal 22 3 3 2 2" xfId="8848"/>
    <cellStyle name="Normal 22 3 3 2 2 2" xfId="18571"/>
    <cellStyle name="Normal 22 3 3 2 2 2 2" xfId="38084"/>
    <cellStyle name="Normal 22 3 3 2 2 2 3" xfId="57977"/>
    <cellStyle name="Normal 22 3 3 2 2 3" xfId="22524"/>
    <cellStyle name="Normal 22 3 3 2 2 4" xfId="42287"/>
    <cellStyle name="Normal 22 3 3 2 3" xfId="13265"/>
    <cellStyle name="Normal 22 3 3 2 3 2" xfId="32779"/>
    <cellStyle name="Normal 22 3 3 2 3 3" xfId="52672"/>
    <cellStyle name="Normal 22 3 3 2 4" xfId="24184"/>
    <cellStyle name="Normal 22 3 3 2 5" xfId="43950"/>
    <cellStyle name="Normal 22 3 3 3" xfId="7220"/>
    <cellStyle name="Normal 22 3 3 3 2" xfId="16956"/>
    <cellStyle name="Normal 22 3 3 3 2 2" xfId="36469"/>
    <cellStyle name="Normal 22 3 3 3 2 3" xfId="56362"/>
    <cellStyle name="Normal 22 3 3 3 3" xfId="25616"/>
    <cellStyle name="Normal 22 3 3 3 4" xfId="45385"/>
    <cellStyle name="Normal 22 3 3 4" xfId="6211"/>
    <cellStyle name="Normal 22 3 3 4 2" xfId="15948"/>
    <cellStyle name="Normal 22 3 3 4 2 2" xfId="35461"/>
    <cellStyle name="Normal 22 3 3 4 2 3" xfId="55354"/>
    <cellStyle name="Normal 22 3 3 4 3" xfId="28031"/>
    <cellStyle name="Normal 22 3 3 4 4" xfId="47919"/>
    <cellStyle name="Normal 22 3 3 5" xfId="10997"/>
    <cellStyle name="Normal 22 3 3 5 2" xfId="30512"/>
    <cellStyle name="Normal 22 3 3 5 3" xfId="50405"/>
    <cellStyle name="Normal 22 3 3 6" xfId="20718"/>
    <cellStyle name="Normal 22 3 3 7" xfId="40360"/>
    <cellStyle name="Normal 22 3 4" xfId="2216"/>
    <cellStyle name="Normal 22 3 4 2" xfId="4485"/>
    <cellStyle name="Normal 22 3 4 2 2" xfId="9921"/>
    <cellStyle name="Normal 22 3 4 2 2 2" xfId="19644"/>
    <cellStyle name="Normal 22 3 4 2 2 2 2" xfId="39157"/>
    <cellStyle name="Normal 22 3 4 2 2 2 3" xfId="59050"/>
    <cellStyle name="Normal 22 3 4 2 2 3" xfId="29370"/>
    <cellStyle name="Normal 22 3 4 2 2 4" xfId="49258"/>
    <cellStyle name="Normal 22 3 4 2 3" xfId="14338"/>
    <cellStyle name="Normal 22 3 4 2 3 2" xfId="33852"/>
    <cellStyle name="Normal 22 3 4 2 3 3" xfId="53745"/>
    <cellStyle name="Normal 22 3 4 2 4" xfId="25257"/>
    <cellStyle name="Normal 22 3 4 2 5" xfId="45024"/>
    <cellStyle name="Normal 22 3 4 3" xfId="6746"/>
    <cellStyle name="Normal 22 3 4 3 2" xfId="16483"/>
    <cellStyle name="Normal 22 3 4 3 2 2" xfId="35996"/>
    <cellStyle name="Normal 22 3 4 3 2 3" xfId="55889"/>
    <cellStyle name="Normal 22 3 4 3 3" xfId="28566"/>
    <cellStyle name="Normal 22 3 4 3 4" xfId="48454"/>
    <cellStyle name="Normal 22 3 4 4" xfId="12070"/>
    <cellStyle name="Normal 22 3 4 4 2" xfId="31585"/>
    <cellStyle name="Normal 22 3 4 4 3" xfId="51478"/>
    <cellStyle name="Normal 22 3 4 5" xfId="21791"/>
    <cellStyle name="Normal 22 3 4 6" xfId="41550"/>
    <cellStyle name="Normal 22 3 5" xfId="2876"/>
    <cellStyle name="Normal 22 3 5 2" xfId="8313"/>
    <cellStyle name="Normal 22 3 5 2 2" xfId="18036"/>
    <cellStyle name="Normal 22 3 5 2 2 2" xfId="37549"/>
    <cellStyle name="Normal 22 3 5 2 2 3" xfId="57442"/>
    <cellStyle name="Normal 22 3 5 2 3" xfId="25490"/>
    <cellStyle name="Normal 22 3 5 2 4" xfId="45257"/>
    <cellStyle name="Normal 22 3 5 3" xfId="12730"/>
    <cellStyle name="Normal 22 3 5 3 2" xfId="32244"/>
    <cellStyle name="Normal 22 3 5 3 3" xfId="52137"/>
    <cellStyle name="Normal 22 3 5 4" xfId="23649"/>
    <cellStyle name="Normal 22 3 5 5" xfId="43415"/>
    <cellStyle name="Normal 22 3 6" xfId="5136"/>
    <cellStyle name="Normal 22 3 6 2" xfId="14876"/>
    <cellStyle name="Normal 22 3 6 2 2" xfId="34389"/>
    <cellStyle name="Normal 22 3 6 2 3" xfId="54282"/>
    <cellStyle name="Normal 22 3 6 3" xfId="26958"/>
    <cellStyle name="Normal 22 3 6 4" xfId="46844"/>
    <cellStyle name="Normal 22 3 7" xfId="10462"/>
    <cellStyle name="Normal 22 3 7 2" xfId="29977"/>
    <cellStyle name="Normal 22 3 7 3" xfId="49870"/>
    <cellStyle name="Normal 22 3 8" xfId="20183"/>
    <cellStyle name="Normal 22 3 9" xfId="39825"/>
    <cellStyle name="Normal 22 4" xfId="1225"/>
    <cellStyle name="Normal 22 4 2" xfId="3597"/>
    <cellStyle name="Normal 22 4 2 2" xfId="9034"/>
    <cellStyle name="Normal 22 4 2 2 2" xfId="18757"/>
    <cellStyle name="Normal 22 4 2 2 2 2" xfId="38270"/>
    <cellStyle name="Normal 22 4 2 2 2 3" xfId="58163"/>
    <cellStyle name="Normal 22 4 2 2 3" xfId="25637"/>
    <cellStyle name="Normal 22 4 2 2 4" xfId="45406"/>
    <cellStyle name="Normal 22 4 2 3" xfId="13451"/>
    <cellStyle name="Normal 22 4 2 3 2" xfId="32965"/>
    <cellStyle name="Normal 22 4 2 3 3" xfId="52858"/>
    <cellStyle name="Normal 22 4 2 4" xfId="24370"/>
    <cellStyle name="Normal 22 4 2 5" xfId="44136"/>
    <cellStyle name="Normal 22 4 3" xfId="7386"/>
    <cellStyle name="Normal 22 4 3 2" xfId="17109"/>
    <cellStyle name="Normal 22 4 3 2 2" xfId="36622"/>
    <cellStyle name="Normal 22 4 3 2 3" xfId="56515"/>
    <cellStyle name="Normal 22 4 3 3" xfId="26198"/>
    <cellStyle name="Normal 22 4 3 4" xfId="45969"/>
    <cellStyle name="Normal 22 4 4" xfId="5324"/>
    <cellStyle name="Normal 22 4 4 2" xfId="15061"/>
    <cellStyle name="Normal 22 4 4 2 2" xfId="34574"/>
    <cellStyle name="Normal 22 4 4 2 3" xfId="54467"/>
    <cellStyle name="Normal 22 4 4 3" xfId="27144"/>
    <cellStyle name="Normal 22 4 4 4" xfId="47032"/>
    <cellStyle name="Normal 22 4 5" xfId="11183"/>
    <cellStyle name="Normal 22 4 5 2" xfId="30698"/>
    <cellStyle name="Normal 22 4 5 3" xfId="50591"/>
    <cellStyle name="Normal 22 4 6" xfId="20904"/>
    <cellStyle name="Normal 22 4 7" xfId="40559"/>
    <cellStyle name="Normal 22 5" xfId="674"/>
    <cellStyle name="Normal 22 5 2" xfId="3059"/>
    <cellStyle name="Normal 22 5 2 2" xfId="8496"/>
    <cellStyle name="Normal 22 5 2 2 2" xfId="18219"/>
    <cellStyle name="Normal 22 5 2 2 2 2" xfId="37732"/>
    <cellStyle name="Normal 22 5 2 2 2 3" xfId="57625"/>
    <cellStyle name="Normal 22 5 2 2 3" xfId="25975"/>
    <cellStyle name="Normal 22 5 2 2 4" xfId="45745"/>
    <cellStyle name="Normal 22 5 2 3" xfId="12913"/>
    <cellStyle name="Normal 22 5 2 3 2" xfId="32427"/>
    <cellStyle name="Normal 22 5 2 3 3" xfId="52320"/>
    <cellStyle name="Normal 22 5 2 4" xfId="23832"/>
    <cellStyle name="Normal 22 5 2 5" xfId="43598"/>
    <cellStyle name="Normal 22 5 3" xfId="6926"/>
    <cellStyle name="Normal 22 5 3 2" xfId="16662"/>
    <cellStyle name="Normal 22 5 3 2 2" xfId="36175"/>
    <cellStyle name="Normal 22 5 3 2 3" xfId="56068"/>
    <cellStyle name="Normal 22 5 3 3" xfId="21992"/>
    <cellStyle name="Normal 22 5 3 4" xfId="41751"/>
    <cellStyle name="Normal 22 5 4" xfId="5859"/>
    <cellStyle name="Normal 22 5 4 2" xfId="15596"/>
    <cellStyle name="Normal 22 5 4 2 2" xfId="35109"/>
    <cellStyle name="Normal 22 5 4 2 3" xfId="55002"/>
    <cellStyle name="Normal 22 5 4 3" xfId="27679"/>
    <cellStyle name="Normal 22 5 4 4" xfId="47567"/>
    <cellStyle name="Normal 22 5 5" xfId="10645"/>
    <cellStyle name="Normal 22 5 5 2" xfId="30160"/>
    <cellStyle name="Normal 22 5 5 3" xfId="50053"/>
    <cellStyle name="Normal 22 5 6" xfId="20366"/>
    <cellStyle name="Normal 22 5 7" xfId="40008"/>
    <cellStyle name="Normal 22 6" xfId="1822"/>
    <cellStyle name="Normal 22 6 2" xfId="4133"/>
    <cellStyle name="Normal 22 6 2 2" xfId="9569"/>
    <cellStyle name="Normal 22 6 2 2 2" xfId="19292"/>
    <cellStyle name="Normal 22 6 2 2 2 2" xfId="38805"/>
    <cellStyle name="Normal 22 6 2 2 2 3" xfId="58698"/>
    <cellStyle name="Normal 22 6 2 2 3" xfId="29018"/>
    <cellStyle name="Normal 22 6 2 2 4" xfId="48906"/>
    <cellStyle name="Normal 22 6 2 3" xfId="13986"/>
    <cellStyle name="Normal 22 6 2 3 2" xfId="33500"/>
    <cellStyle name="Normal 22 6 2 3 3" xfId="53393"/>
    <cellStyle name="Normal 22 6 2 4" xfId="24905"/>
    <cellStyle name="Normal 22 6 2 5" xfId="44672"/>
    <cellStyle name="Normal 22 6 3" xfId="6394"/>
    <cellStyle name="Normal 22 6 3 2" xfId="16131"/>
    <cellStyle name="Normal 22 6 3 2 2" xfId="35644"/>
    <cellStyle name="Normal 22 6 3 2 3" xfId="55537"/>
    <cellStyle name="Normal 22 6 3 3" xfId="28214"/>
    <cellStyle name="Normal 22 6 3 4" xfId="48102"/>
    <cellStyle name="Normal 22 6 4" xfId="11718"/>
    <cellStyle name="Normal 22 6 4 2" xfId="31233"/>
    <cellStyle name="Normal 22 6 4 3" xfId="51126"/>
    <cellStyle name="Normal 22 6 5" xfId="21439"/>
    <cellStyle name="Normal 22 6 6" xfId="41156"/>
    <cellStyle name="Normal 22 7" xfId="2385"/>
    <cellStyle name="Normal 22 7 2" xfId="7822"/>
    <cellStyle name="Normal 22 7 2 2" xfId="17545"/>
    <cellStyle name="Normal 22 7 2 2 2" xfId="37058"/>
    <cellStyle name="Normal 22 7 2 2 3" xfId="56951"/>
    <cellStyle name="Normal 22 7 2 3" xfId="26420"/>
    <cellStyle name="Normal 22 7 2 4" xfId="46193"/>
    <cellStyle name="Normal 22 7 3" xfId="12239"/>
    <cellStyle name="Normal 22 7 3 2" xfId="31753"/>
    <cellStyle name="Normal 22 7 3 3" xfId="51646"/>
    <cellStyle name="Normal 22 7 4" xfId="23158"/>
    <cellStyle name="Normal 22 7 5" xfId="42924"/>
    <cellStyle name="Normal 22 8" xfId="2524"/>
    <cellStyle name="Normal 22 8 2" xfId="7961"/>
    <cellStyle name="Normal 22 8 2 2" xfId="17684"/>
    <cellStyle name="Normal 22 8 2 2 2" xfId="37197"/>
    <cellStyle name="Normal 22 8 2 2 3" xfId="57090"/>
    <cellStyle name="Normal 22 8 2 3" xfId="25531"/>
    <cellStyle name="Normal 22 8 2 4" xfId="45299"/>
    <cellStyle name="Normal 22 8 3" xfId="12378"/>
    <cellStyle name="Normal 22 8 3 2" xfId="31892"/>
    <cellStyle name="Normal 22 8 3 3" xfId="51785"/>
    <cellStyle name="Normal 22 8 4" xfId="23297"/>
    <cellStyle name="Normal 22 8 5" xfId="43063"/>
    <cellStyle name="Normal 22 9" xfId="4742"/>
    <cellStyle name="Normal 22 9 2" xfId="14524"/>
    <cellStyle name="Normal 22 9 2 2" xfId="34037"/>
    <cellStyle name="Normal 22 9 2 3" xfId="53930"/>
    <cellStyle name="Normal 22 9 3" xfId="26606"/>
    <cellStyle name="Normal 22 9 4" xfId="46450"/>
    <cellStyle name="Normal 23" xfId="98"/>
    <cellStyle name="Normal 23 10" xfId="10111"/>
    <cellStyle name="Normal 23 10 2" xfId="29626"/>
    <cellStyle name="Normal 23 10 3" xfId="49519"/>
    <cellStyle name="Normal 23 11" xfId="19832"/>
    <cellStyle name="Normal 23 12" xfId="39432"/>
    <cellStyle name="Normal 23 2" xfId="316"/>
    <cellStyle name="Normal 23 2 2" xfId="1402"/>
    <cellStyle name="Normal 23 2 2 2" xfId="3774"/>
    <cellStyle name="Normal 23 2 2 2 2" xfId="9211"/>
    <cellStyle name="Normal 23 2 2 2 2 2" xfId="18934"/>
    <cellStyle name="Normal 23 2 2 2 2 2 2" xfId="38447"/>
    <cellStyle name="Normal 23 2 2 2 2 2 3" xfId="58340"/>
    <cellStyle name="Normal 23 2 2 2 2 3" xfId="25954"/>
    <cellStyle name="Normal 23 2 2 2 2 4" xfId="45724"/>
    <cellStyle name="Normal 23 2 2 2 3" xfId="13628"/>
    <cellStyle name="Normal 23 2 2 2 3 2" xfId="33142"/>
    <cellStyle name="Normal 23 2 2 2 3 3" xfId="53035"/>
    <cellStyle name="Normal 23 2 2 2 4" xfId="24547"/>
    <cellStyle name="Normal 23 2 2 2 5" xfId="44313"/>
    <cellStyle name="Normal 23 2 2 3" xfId="7534"/>
    <cellStyle name="Normal 23 2 2 3 2" xfId="17257"/>
    <cellStyle name="Normal 23 2 2 3 2 2" xfId="36770"/>
    <cellStyle name="Normal 23 2 2 3 2 3" xfId="56663"/>
    <cellStyle name="Normal 23 2 2 3 3" xfId="26097"/>
    <cellStyle name="Normal 23 2 2 3 4" xfId="45868"/>
    <cellStyle name="Normal 23 2 2 4" xfId="5501"/>
    <cellStyle name="Normal 23 2 2 4 2" xfId="15238"/>
    <cellStyle name="Normal 23 2 2 4 2 2" xfId="34751"/>
    <cellStyle name="Normal 23 2 2 4 2 3" xfId="54644"/>
    <cellStyle name="Normal 23 2 2 4 3" xfId="27321"/>
    <cellStyle name="Normal 23 2 2 4 4" xfId="47209"/>
    <cellStyle name="Normal 23 2 2 5" xfId="11360"/>
    <cellStyle name="Normal 23 2 2 5 2" xfId="30875"/>
    <cellStyle name="Normal 23 2 2 5 3" xfId="50768"/>
    <cellStyle name="Normal 23 2 2 6" xfId="21081"/>
    <cellStyle name="Normal 23 2 2 7" xfId="40736"/>
    <cellStyle name="Normal 23 2 3" xfId="851"/>
    <cellStyle name="Normal 23 2 3 2" xfId="3236"/>
    <cellStyle name="Normal 23 2 3 2 2" xfId="8673"/>
    <cellStyle name="Normal 23 2 3 2 2 2" xfId="18396"/>
    <cellStyle name="Normal 23 2 3 2 2 2 2" xfId="37909"/>
    <cellStyle name="Normal 23 2 3 2 2 2 3" xfId="57802"/>
    <cellStyle name="Normal 23 2 3 2 2 3" xfId="25635"/>
    <cellStyle name="Normal 23 2 3 2 2 4" xfId="45404"/>
    <cellStyle name="Normal 23 2 3 2 3" xfId="13090"/>
    <cellStyle name="Normal 23 2 3 2 3 2" xfId="32604"/>
    <cellStyle name="Normal 23 2 3 2 3 3" xfId="52497"/>
    <cellStyle name="Normal 23 2 3 2 4" xfId="24009"/>
    <cellStyle name="Normal 23 2 3 2 5" xfId="43775"/>
    <cellStyle name="Normal 23 2 3 3" xfId="7074"/>
    <cellStyle name="Normal 23 2 3 3 2" xfId="16810"/>
    <cellStyle name="Normal 23 2 3 3 2 2" xfId="36323"/>
    <cellStyle name="Normal 23 2 3 3 2 3" xfId="56216"/>
    <cellStyle name="Normal 23 2 3 3 3" xfId="26047"/>
    <cellStyle name="Normal 23 2 3 3 4" xfId="45818"/>
    <cellStyle name="Normal 23 2 3 4" xfId="6036"/>
    <cellStyle name="Normal 23 2 3 4 2" xfId="15773"/>
    <cellStyle name="Normal 23 2 3 4 2 2" xfId="35286"/>
    <cellStyle name="Normal 23 2 3 4 2 3" xfId="55179"/>
    <cellStyle name="Normal 23 2 3 4 3" xfId="27856"/>
    <cellStyle name="Normal 23 2 3 4 4" xfId="47744"/>
    <cellStyle name="Normal 23 2 3 5" xfId="10822"/>
    <cellStyle name="Normal 23 2 3 5 2" xfId="30337"/>
    <cellStyle name="Normal 23 2 3 5 3" xfId="50230"/>
    <cellStyle name="Normal 23 2 3 6" xfId="20543"/>
    <cellStyle name="Normal 23 2 3 7" xfId="40185"/>
    <cellStyle name="Normal 23 2 4" xfId="2041"/>
    <cellStyle name="Normal 23 2 4 2" xfId="4310"/>
    <cellStyle name="Normal 23 2 4 2 2" xfId="9746"/>
    <cellStyle name="Normal 23 2 4 2 2 2" xfId="19469"/>
    <cellStyle name="Normal 23 2 4 2 2 2 2" xfId="38982"/>
    <cellStyle name="Normal 23 2 4 2 2 2 3" xfId="58875"/>
    <cellStyle name="Normal 23 2 4 2 2 3" xfId="29195"/>
    <cellStyle name="Normal 23 2 4 2 2 4" xfId="49083"/>
    <cellStyle name="Normal 23 2 4 2 3" xfId="14163"/>
    <cellStyle name="Normal 23 2 4 2 3 2" xfId="33677"/>
    <cellStyle name="Normal 23 2 4 2 3 3" xfId="53570"/>
    <cellStyle name="Normal 23 2 4 2 4" xfId="25082"/>
    <cellStyle name="Normal 23 2 4 2 5" xfId="44849"/>
    <cellStyle name="Normal 23 2 4 3" xfId="6571"/>
    <cellStyle name="Normal 23 2 4 3 2" xfId="16308"/>
    <cellStyle name="Normal 23 2 4 3 2 2" xfId="35821"/>
    <cellStyle name="Normal 23 2 4 3 2 3" xfId="55714"/>
    <cellStyle name="Normal 23 2 4 3 3" xfId="28391"/>
    <cellStyle name="Normal 23 2 4 3 4" xfId="48279"/>
    <cellStyle name="Normal 23 2 4 4" xfId="11895"/>
    <cellStyle name="Normal 23 2 4 4 2" xfId="31410"/>
    <cellStyle name="Normal 23 2 4 4 3" xfId="51303"/>
    <cellStyle name="Normal 23 2 4 5" xfId="21616"/>
    <cellStyle name="Normal 23 2 4 6" xfId="41375"/>
    <cellStyle name="Normal 23 2 5" xfId="2701"/>
    <cellStyle name="Normal 23 2 5 2" xfId="8138"/>
    <cellStyle name="Normal 23 2 5 2 2" xfId="17861"/>
    <cellStyle name="Normal 23 2 5 2 2 2" xfId="37374"/>
    <cellStyle name="Normal 23 2 5 2 2 3" xfId="57267"/>
    <cellStyle name="Normal 23 2 5 2 3" xfId="23038"/>
    <cellStyle name="Normal 23 2 5 2 4" xfId="42803"/>
    <cellStyle name="Normal 23 2 5 3" xfId="12555"/>
    <cellStyle name="Normal 23 2 5 3 2" xfId="32069"/>
    <cellStyle name="Normal 23 2 5 3 3" xfId="51962"/>
    <cellStyle name="Normal 23 2 5 4" xfId="23474"/>
    <cellStyle name="Normal 23 2 5 5" xfId="43240"/>
    <cellStyle name="Normal 23 2 6" xfId="4961"/>
    <cellStyle name="Normal 23 2 6 2" xfId="14701"/>
    <cellStyle name="Normal 23 2 6 2 2" xfId="34214"/>
    <cellStyle name="Normal 23 2 6 2 3" xfId="54107"/>
    <cellStyle name="Normal 23 2 6 3" xfId="26783"/>
    <cellStyle name="Normal 23 2 6 4" xfId="46669"/>
    <cellStyle name="Normal 23 2 7" xfId="10287"/>
    <cellStyle name="Normal 23 2 7 2" xfId="29802"/>
    <cellStyle name="Normal 23 2 7 3" xfId="49695"/>
    <cellStyle name="Normal 23 2 8" xfId="20008"/>
    <cellStyle name="Normal 23 2 9" xfId="39650"/>
    <cellStyle name="Normal 23 3" xfId="492"/>
    <cellStyle name="Normal 23 3 2" xfId="1578"/>
    <cellStyle name="Normal 23 3 2 2" xfId="3950"/>
    <cellStyle name="Normal 23 3 2 2 2" xfId="9387"/>
    <cellStyle name="Normal 23 3 2 2 2 2" xfId="19110"/>
    <cellStyle name="Normal 23 3 2 2 2 2 2" xfId="38623"/>
    <cellStyle name="Normal 23 3 2 2 2 2 3" xfId="58516"/>
    <cellStyle name="Normal 23 3 2 2 2 3" xfId="22311"/>
    <cellStyle name="Normal 23 3 2 2 2 4" xfId="42073"/>
    <cellStyle name="Normal 23 3 2 2 3" xfId="13804"/>
    <cellStyle name="Normal 23 3 2 2 3 2" xfId="33318"/>
    <cellStyle name="Normal 23 3 2 2 3 3" xfId="53211"/>
    <cellStyle name="Normal 23 3 2 2 4" xfId="24723"/>
    <cellStyle name="Normal 23 3 2 2 5" xfId="44489"/>
    <cellStyle name="Normal 23 3 2 3" xfId="7681"/>
    <cellStyle name="Normal 23 3 2 3 2" xfId="17404"/>
    <cellStyle name="Normal 23 3 2 3 2 2" xfId="36917"/>
    <cellStyle name="Normal 23 3 2 3 2 3" xfId="56810"/>
    <cellStyle name="Normal 23 3 2 3 3" xfId="22112"/>
    <cellStyle name="Normal 23 3 2 3 4" xfId="41872"/>
    <cellStyle name="Normal 23 3 2 4" xfId="5677"/>
    <cellStyle name="Normal 23 3 2 4 2" xfId="15414"/>
    <cellStyle name="Normal 23 3 2 4 2 2" xfId="34927"/>
    <cellStyle name="Normal 23 3 2 4 2 3" xfId="54820"/>
    <cellStyle name="Normal 23 3 2 4 3" xfId="27497"/>
    <cellStyle name="Normal 23 3 2 4 4" xfId="47385"/>
    <cellStyle name="Normal 23 3 2 5" xfId="11536"/>
    <cellStyle name="Normal 23 3 2 5 2" xfId="31051"/>
    <cellStyle name="Normal 23 3 2 5 3" xfId="50944"/>
    <cellStyle name="Normal 23 3 2 6" xfId="21257"/>
    <cellStyle name="Normal 23 3 2 7" xfId="40912"/>
    <cellStyle name="Normal 23 3 3" xfId="1027"/>
    <cellStyle name="Normal 23 3 3 2" xfId="3412"/>
    <cellStyle name="Normal 23 3 3 2 2" xfId="8849"/>
    <cellStyle name="Normal 23 3 3 2 2 2" xfId="18572"/>
    <cellStyle name="Normal 23 3 3 2 2 2 2" xfId="38085"/>
    <cellStyle name="Normal 23 3 3 2 2 2 3" xfId="57978"/>
    <cellStyle name="Normal 23 3 3 2 2 3" xfId="25845"/>
    <cellStyle name="Normal 23 3 3 2 2 4" xfId="45614"/>
    <cellStyle name="Normal 23 3 3 2 3" xfId="13266"/>
    <cellStyle name="Normal 23 3 3 2 3 2" xfId="32780"/>
    <cellStyle name="Normal 23 3 3 2 3 3" xfId="52673"/>
    <cellStyle name="Normal 23 3 3 2 4" xfId="24185"/>
    <cellStyle name="Normal 23 3 3 2 5" xfId="43951"/>
    <cellStyle name="Normal 23 3 3 3" xfId="7221"/>
    <cellStyle name="Normal 23 3 3 3 2" xfId="16957"/>
    <cellStyle name="Normal 23 3 3 3 2 2" xfId="36470"/>
    <cellStyle name="Normal 23 3 3 3 2 3" xfId="56363"/>
    <cellStyle name="Normal 23 3 3 3 3" xfId="25431"/>
    <cellStyle name="Normal 23 3 3 3 4" xfId="45198"/>
    <cellStyle name="Normal 23 3 3 4" xfId="6212"/>
    <cellStyle name="Normal 23 3 3 4 2" xfId="15949"/>
    <cellStyle name="Normal 23 3 3 4 2 2" xfId="35462"/>
    <cellStyle name="Normal 23 3 3 4 2 3" xfId="55355"/>
    <cellStyle name="Normal 23 3 3 4 3" xfId="28032"/>
    <cellStyle name="Normal 23 3 3 4 4" xfId="47920"/>
    <cellStyle name="Normal 23 3 3 5" xfId="10998"/>
    <cellStyle name="Normal 23 3 3 5 2" xfId="30513"/>
    <cellStyle name="Normal 23 3 3 5 3" xfId="50406"/>
    <cellStyle name="Normal 23 3 3 6" xfId="20719"/>
    <cellStyle name="Normal 23 3 3 7" xfId="40361"/>
    <cellStyle name="Normal 23 3 4" xfId="2217"/>
    <cellStyle name="Normal 23 3 4 2" xfId="4486"/>
    <cellStyle name="Normal 23 3 4 2 2" xfId="9922"/>
    <cellStyle name="Normal 23 3 4 2 2 2" xfId="19645"/>
    <cellStyle name="Normal 23 3 4 2 2 2 2" xfId="39158"/>
    <cellStyle name="Normal 23 3 4 2 2 2 3" xfId="59051"/>
    <cellStyle name="Normal 23 3 4 2 2 3" xfId="29371"/>
    <cellStyle name="Normal 23 3 4 2 2 4" xfId="49259"/>
    <cellStyle name="Normal 23 3 4 2 3" xfId="14339"/>
    <cellStyle name="Normal 23 3 4 2 3 2" xfId="33853"/>
    <cellStyle name="Normal 23 3 4 2 3 3" xfId="53746"/>
    <cellStyle name="Normal 23 3 4 2 4" xfId="25258"/>
    <cellStyle name="Normal 23 3 4 2 5" xfId="45025"/>
    <cellStyle name="Normal 23 3 4 3" xfId="6747"/>
    <cellStyle name="Normal 23 3 4 3 2" xfId="16484"/>
    <cellStyle name="Normal 23 3 4 3 2 2" xfId="35997"/>
    <cellStyle name="Normal 23 3 4 3 2 3" xfId="55890"/>
    <cellStyle name="Normal 23 3 4 3 3" xfId="28567"/>
    <cellStyle name="Normal 23 3 4 3 4" xfId="48455"/>
    <cellStyle name="Normal 23 3 4 4" xfId="12071"/>
    <cellStyle name="Normal 23 3 4 4 2" xfId="31586"/>
    <cellStyle name="Normal 23 3 4 4 3" xfId="51479"/>
    <cellStyle name="Normal 23 3 4 5" xfId="21792"/>
    <cellStyle name="Normal 23 3 4 6" xfId="41551"/>
    <cellStyle name="Normal 23 3 5" xfId="2877"/>
    <cellStyle name="Normal 23 3 5 2" xfId="8314"/>
    <cellStyle name="Normal 23 3 5 2 2" xfId="18037"/>
    <cellStyle name="Normal 23 3 5 2 2 2" xfId="37550"/>
    <cellStyle name="Normal 23 3 5 2 2 3" xfId="57443"/>
    <cellStyle name="Normal 23 3 5 2 3" xfId="26223"/>
    <cellStyle name="Normal 23 3 5 2 4" xfId="45994"/>
    <cellStyle name="Normal 23 3 5 3" xfId="12731"/>
    <cellStyle name="Normal 23 3 5 3 2" xfId="32245"/>
    <cellStyle name="Normal 23 3 5 3 3" xfId="52138"/>
    <cellStyle name="Normal 23 3 5 4" xfId="23650"/>
    <cellStyle name="Normal 23 3 5 5" xfId="43416"/>
    <cellStyle name="Normal 23 3 6" xfId="5137"/>
    <cellStyle name="Normal 23 3 6 2" xfId="14877"/>
    <cellStyle name="Normal 23 3 6 2 2" xfId="34390"/>
    <cellStyle name="Normal 23 3 6 2 3" xfId="54283"/>
    <cellStyle name="Normal 23 3 6 3" xfId="26959"/>
    <cellStyle name="Normal 23 3 6 4" xfId="46845"/>
    <cellStyle name="Normal 23 3 7" xfId="10463"/>
    <cellStyle name="Normal 23 3 7 2" xfId="29978"/>
    <cellStyle name="Normal 23 3 7 3" xfId="49871"/>
    <cellStyle name="Normal 23 3 8" xfId="20184"/>
    <cellStyle name="Normal 23 3 9" xfId="39826"/>
    <cellStyle name="Normal 23 4" xfId="1226"/>
    <cellStyle name="Normal 23 4 2" xfId="3598"/>
    <cellStyle name="Normal 23 4 2 2" xfId="9035"/>
    <cellStyle name="Normal 23 4 2 2 2" xfId="18758"/>
    <cellStyle name="Normal 23 4 2 2 2 2" xfId="38271"/>
    <cellStyle name="Normal 23 4 2 2 2 3" xfId="58164"/>
    <cellStyle name="Normal 23 4 2 2 3" xfId="26514"/>
    <cellStyle name="Normal 23 4 2 2 4" xfId="46287"/>
    <cellStyle name="Normal 23 4 2 3" xfId="13452"/>
    <cellStyle name="Normal 23 4 2 3 2" xfId="32966"/>
    <cellStyle name="Normal 23 4 2 3 3" xfId="52859"/>
    <cellStyle name="Normal 23 4 2 4" xfId="24371"/>
    <cellStyle name="Normal 23 4 2 5" xfId="44137"/>
    <cellStyle name="Normal 23 4 3" xfId="7387"/>
    <cellStyle name="Normal 23 4 3 2" xfId="17110"/>
    <cellStyle name="Normal 23 4 3 2 2" xfId="36623"/>
    <cellStyle name="Normal 23 4 3 2 3" xfId="56516"/>
    <cellStyle name="Normal 23 4 3 3" xfId="26378"/>
    <cellStyle name="Normal 23 4 3 4" xfId="46151"/>
    <cellStyle name="Normal 23 4 4" xfId="5325"/>
    <cellStyle name="Normal 23 4 4 2" xfId="15062"/>
    <cellStyle name="Normal 23 4 4 2 2" xfId="34575"/>
    <cellStyle name="Normal 23 4 4 2 3" xfId="54468"/>
    <cellStyle name="Normal 23 4 4 3" xfId="27145"/>
    <cellStyle name="Normal 23 4 4 4" xfId="47033"/>
    <cellStyle name="Normal 23 4 5" xfId="11184"/>
    <cellStyle name="Normal 23 4 5 2" xfId="30699"/>
    <cellStyle name="Normal 23 4 5 3" xfId="50592"/>
    <cellStyle name="Normal 23 4 6" xfId="20905"/>
    <cellStyle name="Normal 23 4 7" xfId="40560"/>
    <cellStyle name="Normal 23 5" xfId="675"/>
    <cellStyle name="Normal 23 5 2" xfId="3060"/>
    <cellStyle name="Normal 23 5 2 2" xfId="8497"/>
    <cellStyle name="Normal 23 5 2 2 2" xfId="18220"/>
    <cellStyle name="Normal 23 5 2 2 2 2" xfId="37733"/>
    <cellStyle name="Normal 23 5 2 2 2 3" xfId="57626"/>
    <cellStyle name="Normal 23 5 2 2 3" xfId="22416"/>
    <cellStyle name="Normal 23 5 2 2 4" xfId="42178"/>
    <cellStyle name="Normal 23 5 2 3" xfId="12914"/>
    <cellStyle name="Normal 23 5 2 3 2" xfId="32428"/>
    <cellStyle name="Normal 23 5 2 3 3" xfId="52321"/>
    <cellStyle name="Normal 23 5 2 4" xfId="23833"/>
    <cellStyle name="Normal 23 5 2 5" xfId="43599"/>
    <cellStyle name="Normal 23 5 3" xfId="6927"/>
    <cellStyle name="Normal 23 5 3 2" xfId="16663"/>
    <cellStyle name="Normal 23 5 3 2 2" xfId="36176"/>
    <cellStyle name="Normal 23 5 3 2 3" xfId="56069"/>
    <cellStyle name="Normal 23 5 3 3" xfId="22975"/>
    <cellStyle name="Normal 23 5 3 4" xfId="42740"/>
    <cellStyle name="Normal 23 5 4" xfId="5860"/>
    <cellStyle name="Normal 23 5 4 2" xfId="15597"/>
    <cellStyle name="Normal 23 5 4 2 2" xfId="35110"/>
    <cellStyle name="Normal 23 5 4 2 3" xfId="55003"/>
    <cellStyle name="Normal 23 5 4 3" xfId="27680"/>
    <cellStyle name="Normal 23 5 4 4" xfId="47568"/>
    <cellStyle name="Normal 23 5 5" xfId="10646"/>
    <cellStyle name="Normal 23 5 5 2" xfId="30161"/>
    <cellStyle name="Normal 23 5 5 3" xfId="50054"/>
    <cellStyle name="Normal 23 5 6" xfId="20367"/>
    <cellStyle name="Normal 23 5 7" xfId="40009"/>
    <cellStyle name="Normal 23 6" xfId="1823"/>
    <cellStyle name="Normal 23 6 2" xfId="4134"/>
    <cellStyle name="Normal 23 6 2 2" xfId="9570"/>
    <cellStyle name="Normal 23 6 2 2 2" xfId="19293"/>
    <cellStyle name="Normal 23 6 2 2 2 2" xfId="38806"/>
    <cellStyle name="Normal 23 6 2 2 2 3" xfId="58699"/>
    <cellStyle name="Normal 23 6 2 2 3" xfId="29019"/>
    <cellStyle name="Normal 23 6 2 2 4" xfId="48907"/>
    <cellStyle name="Normal 23 6 2 3" xfId="13987"/>
    <cellStyle name="Normal 23 6 2 3 2" xfId="33501"/>
    <cellStyle name="Normal 23 6 2 3 3" xfId="53394"/>
    <cellStyle name="Normal 23 6 2 4" xfId="24906"/>
    <cellStyle name="Normal 23 6 2 5" xfId="44673"/>
    <cellStyle name="Normal 23 6 3" xfId="6395"/>
    <cellStyle name="Normal 23 6 3 2" xfId="16132"/>
    <cellStyle name="Normal 23 6 3 2 2" xfId="35645"/>
    <cellStyle name="Normal 23 6 3 2 3" xfId="55538"/>
    <cellStyle name="Normal 23 6 3 3" xfId="28215"/>
    <cellStyle name="Normal 23 6 3 4" xfId="48103"/>
    <cellStyle name="Normal 23 6 4" xfId="11719"/>
    <cellStyle name="Normal 23 6 4 2" xfId="31234"/>
    <cellStyle name="Normal 23 6 4 3" xfId="51127"/>
    <cellStyle name="Normal 23 6 5" xfId="21440"/>
    <cellStyle name="Normal 23 6 6" xfId="41157"/>
    <cellStyle name="Normal 23 7" xfId="2386"/>
    <cellStyle name="Normal 23 7 2" xfId="7823"/>
    <cellStyle name="Normal 23 7 2 2" xfId="17546"/>
    <cellStyle name="Normal 23 7 2 2 2" xfId="37059"/>
    <cellStyle name="Normal 23 7 2 2 3" xfId="56952"/>
    <cellStyle name="Normal 23 7 2 3" xfId="26546"/>
    <cellStyle name="Normal 23 7 2 4" xfId="46319"/>
    <cellStyle name="Normal 23 7 3" xfId="12240"/>
    <cellStyle name="Normal 23 7 3 2" xfId="31754"/>
    <cellStyle name="Normal 23 7 3 3" xfId="51647"/>
    <cellStyle name="Normal 23 7 4" xfId="23159"/>
    <cellStyle name="Normal 23 7 5" xfId="42925"/>
    <cellStyle name="Normal 23 8" xfId="2525"/>
    <cellStyle name="Normal 23 8 2" xfId="7962"/>
    <cellStyle name="Normal 23 8 2 2" xfId="17685"/>
    <cellStyle name="Normal 23 8 2 2 2" xfId="37198"/>
    <cellStyle name="Normal 23 8 2 2 3" xfId="57091"/>
    <cellStyle name="Normal 23 8 2 3" xfId="25689"/>
    <cellStyle name="Normal 23 8 2 4" xfId="45458"/>
    <cellStyle name="Normal 23 8 3" xfId="12379"/>
    <cellStyle name="Normal 23 8 3 2" xfId="31893"/>
    <cellStyle name="Normal 23 8 3 3" xfId="51786"/>
    <cellStyle name="Normal 23 8 4" xfId="23298"/>
    <cellStyle name="Normal 23 8 5" xfId="43064"/>
    <cellStyle name="Normal 23 9" xfId="4743"/>
    <cellStyle name="Normal 23 9 2" xfId="14525"/>
    <cellStyle name="Normal 23 9 2 2" xfId="34038"/>
    <cellStyle name="Normal 23 9 2 3" xfId="53931"/>
    <cellStyle name="Normal 23 9 3" xfId="26607"/>
    <cellStyle name="Normal 23 9 4" xfId="46451"/>
    <cellStyle name="Normal 24" xfId="99"/>
    <cellStyle name="Normal 24 10" xfId="10112"/>
    <cellStyle name="Normal 24 10 2" xfId="29627"/>
    <cellStyle name="Normal 24 10 3" xfId="49520"/>
    <cellStyle name="Normal 24 11" xfId="19833"/>
    <cellStyle name="Normal 24 12" xfId="39433"/>
    <cellStyle name="Normal 24 2" xfId="317"/>
    <cellStyle name="Normal 24 2 2" xfId="1403"/>
    <cellStyle name="Normal 24 2 2 2" xfId="3775"/>
    <cellStyle name="Normal 24 2 2 2 2" xfId="9212"/>
    <cellStyle name="Normal 24 2 2 2 2 2" xfId="18935"/>
    <cellStyle name="Normal 24 2 2 2 2 2 2" xfId="38448"/>
    <cellStyle name="Normal 24 2 2 2 2 2 3" xfId="58341"/>
    <cellStyle name="Normal 24 2 2 2 2 3" xfId="26394"/>
    <cellStyle name="Normal 24 2 2 2 2 4" xfId="46167"/>
    <cellStyle name="Normal 24 2 2 2 3" xfId="13629"/>
    <cellStyle name="Normal 24 2 2 2 3 2" xfId="33143"/>
    <cellStyle name="Normal 24 2 2 2 3 3" xfId="53036"/>
    <cellStyle name="Normal 24 2 2 2 4" xfId="24548"/>
    <cellStyle name="Normal 24 2 2 2 5" xfId="44314"/>
    <cellStyle name="Normal 24 2 2 3" xfId="7535"/>
    <cellStyle name="Normal 24 2 2 3 2" xfId="17258"/>
    <cellStyle name="Normal 24 2 2 3 2 2" xfId="36771"/>
    <cellStyle name="Normal 24 2 2 3 2 3" xfId="56664"/>
    <cellStyle name="Normal 24 2 2 3 3" xfId="26438"/>
    <cellStyle name="Normal 24 2 2 3 4" xfId="46211"/>
    <cellStyle name="Normal 24 2 2 4" xfId="5502"/>
    <cellStyle name="Normal 24 2 2 4 2" xfId="15239"/>
    <cellStyle name="Normal 24 2 2 4 2 2" xfId="34752"/>
    <cellStyle name="Normal 24 2 2 4 2 3" xfId="54645"/>
    <cellStyle name="Normal 24 2 2 4 3" xfId="27322"/>
    <cellStyle name="Normal 24 2 2 4 4" xfId="47210"/>
    <cellStyle name="Normal 24 2 2 5" xfId="11361"/>
    <cellStyle name="Normal 24 2 2 5 2" xfId="30876"/>
    <cellStyle name="Normal 24 2 2 5 3" xfId="50769"/>
    <cellStyle name="Normal 24 2 2 6" xfId="21082"/>
    <cellStyle name="Normal 24 2 2 7" xfId="40737"/>
    <cellStyle name="Normal 24 2 3" xfId="852"/>
    <cellStyle name="Normal 24 2 3 2" xfId="3237"/>
    <cellStyle name="Normal 24 2 3 2 2" xfId="8674"/>
    <cellStyle name="Normal 24 2 3 2 2 2" xfId="18397"/>
    <cellStyle name="Normal 24 2 3 2 2 2 2" xfId="37910"/>
    <cellStyle name="Normal 24 2 3 2 2 2 3" xfId="57803"/>
    <cellStyle name="Normal 24 2 3 2 2 3" xfId="23113"/>
    <cellStyle name="Normal 24 2 3 2 2 4" xfId="42879"/>
    <cellStyle name="Normal 24 2 3 2 3" xfId="13091"/>
    <cellStyle name="Normal 24 2 3 2 3 2" xfId="32605"/>
    <cellStyle name="Normal 24 2 3 2 3 3" xfId="52498"/>
    <cellStyle name="Normal 24 2 3 2 4" xfId="24010"/>
    <cellStyle name="Normal 24 2 3 2 5" xfId="43776"/>
    <cellStyle name="Normal 24 2 3 3" xfId="7075"/>
    <cellStyle name="Normal 24 2 3 3 2" xfId="16811"/>
    <cellStyle name="Normal 24 2 3 3 2 2" xfId="36324"/>
    <cellStyle name="Normal 24 2 3 3 2 3" xfId="56217"/>
    <cellStyle name="Normal 24 2 3 3 3" xfId="23108"/>
    <cellStyle name="Normal 24 2 3 3 4" xfId="42874"/>
    <cellStyle name="Normal 24 2 3 4" xfId="6037"/>
    <cellStyle name="Normal 24 2 3 4 2" xfId="15774"/>
    <cellStyle name="Normal 24 2 3 4 2 2" xfId="35287"/>
    <cellStyle name="Normal 24 2 3 4 2 3" xfId="55180"/>
    <cellStyle name="Normal 24 2 3 4 3" xfId="27857"/>
    <cellStyle name="Normal 24 2 3 4 4" xfId="47745"/>
    <cellStyle name="Normal 24 2 3 5" xfId="10823"/>
    <cellStyle name="Normal 24 2 3 5 2" xfId="30338"/>
    <cellStyle name="Normal 24 2 3 5 3" xfId="50231"/>
    <cellStyle name="Normal 24 2 3 6" xfId="20544"/>
    <cellStyle name="Normal 24 2 3 7" xfId="40186"/>
    <cellStyle name="Normal 24 2 4" xfId="2042"/>
    <cellStyle name="Normal 24 2 4 2" xfId="4311"/>
    <cellStyle name="Normal 24 2 4 2 2" xfId="9747"/>
    <cellStyle name="Normal 24 2 4 2 2 2" xfId="19470"/>
    <cellStyle name="Normal 24 2 4 2 2 2 2" xfId="38983"/>
    <cellStyle name="Normal 24 2 4 2 2 2 3" xfId="58876"/>
    <cellStyle name="Normal 24 2 4 2 2 3" xfId="29196"/>
    <cellStyle name="Normal 24 2 4 2 2 4" xfId="49084"/>
    <cellStyle name="Normal 24 2 4 2 3" xfId="14164"/>
    <cellStyle name="Normal 24 2 4 2 3 2" xfId="33678"/>
    <cellStyle name="Normal 24 2 4 2 3 3" xfId="53571"/>
    <cellStyle name="Normal 24 2 4 2 4" xfId="25083"/>
    <cellStyle name="Normal 24 2 4 2 5" xfId="44850"/>
    <cellStyle name="Normal 24 2 4 3" xfId="6572"/>
    <cellStyle name="Normal 24 2 4 3 2" xfId="16309"/>
    <cellStyle name="Normal 24 2 4 3 2 2" xfId="35822"/>
    <cellStyle name="Normal 24 2 4 3 2 3" xfId="55715"/>
    <cellStyle name="Normal 24 2 4 3 3" xfId="28392"/>
    <cellStyle name="Normal 24 2 4 3 4" xfId="48280"/>
    <cellStyle name="Normal 24 2 4 4" xfId="11896"/>
    <cellStyle name="Normal 24 2 4 4 2" xfId="31411"/>
    <cellStyle name="Normal 24 2 4 4 3" xfId="51304"/>
    <cellStyle name="Normal 24 2 4 5" xfId="21617"/>
    <cellStyle name="Normal 24 2 4 6" xfId="41376"/>
    <cellStyle name="Normal 24 2 5" xfId="2702"/>
    <cellStyle name="Normal 24 2 5 2" xfId="8139"/>
    <cellStyle name="Normal 24 2 5 2 2" xfId="17862"/>
    <cellStyle name="Normal 24 2 5 2 2 2" xfId="37375"/>
    <cellStyle name="Normal 24 2 5 2 2 3" xfId="57268"/>
    <cellStyle name="Normal 24 2 5 2 3" xfId="26214"/>
    <cellStyle name="Normal 24 2 5 2 4" xfId="45985"/>
    <cellStyle name="Normal 24 2 5 3" xfId="12556"/>
    <cellStyle name="Normal 24 2 5 3 2" xfId="32070"/>
    <cellStyle name="Normal 24 2 5 3 3" xfId="51963"/>
    <cellStyle name="Normal 24 2 5 4" xfId="23475"/>
    <cellStyle name="Normal 24 2 5 5" xfId="43241"/>
    <cellStyle name="Normal 24 2 6" xfId="4962"/>
    <cellStyle name="Normal 24 2 6 2" xfId="14702"/>
    <cellStyle name="Normal 24 2 6 2 2" xfId="34215"/>
    <cellStyle name="Normal 24 2 6 2 3" xfId="54108"/>
    <cellStyle name="Normal 24 2 6 3" xfId="26784"/>
    <cellStyle name="Normal 24 2 6 4" xfId="46670"/>
    <cellStyle name="Normal 24 2 7" xfId="10288"/>
    <cellStyle name="Normal 24 2 7 2" xfId="29803"/>
    <cellStyle name="Normal 24 2 7 3" xfId="49696"/>
    <cellStyle name="Normal 24 2 8" xfId="20009"/>
    <cellStyle name="Normal 24 2 9" xfId="39651"/>
    <cellStyle name="Normal 24 3" xfId="493"/>
    <cellStyle name="Normal 24 3 2" xfId="1579"/>
    <cellStyle name="Normal 24 3 2 2" xfId="3951"/>
    <cellStyle name="Normal 24 3 2 2 2" xfId="9388"/>
    <cellStyle name="Normal 24 3 2 2 2 2" xfId="19111"/>
    <cellStyle name="Normal 24 3 2 2 2 2 2" xfId="38624"/>
    <cellStyle name="Normal 24 3 2 2 2 2 3" xfId="58517"/>
    <cellStyle name="Normal 24 3 2 2 2 3" xfId="26121"/>
    <cellStyle name="Normal 24 3 2 2 2 4" xfId="45892"/>
    <cellStyle name="Normal 24 3 2 2 3" xfId="13805"/>
    <cellStyle name="Normal 24 3 2 2 3 2" xfId="33319"/>
    <cellStyle name="Normal 24 3 2 2 3 3" xfId="53212"/>
    <cellStyle name="Normal 24 3 2 2 4" xfId="24724"/>
    <cellStyle name="Normal 24 3 2 2 5" xfId="44490"/>
    <cellStyle name="Normal 24 3 2 3" xfId="7682"/>
    <cellStyle name="Normal 24 3 2 3 2" xfId="17405"/>
    <cellStyle name="Normal 24 3 2 3 2 2" xfId="36918"/>
    <cellStyle name="Normal 24 3 2 3 2 3" xfId="56811"/>
    <cellStyle name="Normal 24 3 2 3 3" xfId="25994"/>
    <cellStyle name="Normal 24 3 2 3 4" xfId="45765"/>
    <cellStyle name="Normal 24 3 2 4" xfId="5678"/>
    <cellStyle name="Normal 24 3 2 4 2" xfId="15415"/>
    <cellStyle name="Normal 24 3 2 4 2 2" xfId="34928"/>
    <cellStyle name="Normal 24 3 2 4 2 3" xfId="54821"/>
    <cellStyle name="Normal 24 3 2 4 3" xfId="27498"/>
    <cellStyle name="Normal 24 3 2 4 4" xfId="47386"/>
    <cellStyle name="Normal 24 3 2 5" xfId="11537"/>
    <cellStyle name="Normal 24 3 2 5 2" xfId="31052"/>
    <cellStyle name="Normal 24 3 2 5 3" xfId="50945"/>
    <cellStyle name="Normal 24 3 2 6" xfId="21258"/>
    <cellStyle name="Normal 24 3 2 7" xfId="40913"/>
    <cellStyle name="Normal 24 3 3" xfId="1028"/>
    <cellStyle name="Normal 24 3 3 2" xfId="3413"/>
    <cellStyle name="Normal 24 3 3 2 2" xfId="8850"/>
    <cellStyle name="Normal 24 3 3 2 2 2" xfId="18573"/>
    <cellStyle name="Normal 24 3 3 2 2 2 2" xfId="38086"/>
    <cellStyle name="Normal 24 3 3 2 2 2 3" xfId="57979"/>
    <cellStyle name="Normal 24 3 3 2 2 3" xfId="22419"/>
    <cellStyle name="Normal 24 3 3 2 2 4" xfId="42181"/>
    <cellStyle name="Normal 24 3 3 2 3" xfId="13267"/>
    <cellStyle name="Normal 24 3 3 2 3 2" xfId="32781"/>
    <cellStyle name="Normal 24 3 3 2 3 3" xfId="52674"/>
    <cellStyle name="Normal 24 3 3 2 4" xfId="24186"/>
    <cellStyle name="Normal 24 3 3 2 5" xfId="43952"/>
    <cellStyle name="Normal 24 3 3 3" xfId="7222"/>
    <cellStyle name="Normal 24 3 3 3 2" xfId="16958"/>
    <cellStyle name="Normal 24 3 3 3 2 2" xfId="36471"/>
    <cellStyle name="Normal 24 3 3 3 2 3" xfId="56364"/>
    <cellStyle name="Normal 24 3 3 3 3" xfId="26022"/>
    <cellStyle name="Normal 24 3 3 3 4" xfId="45793"/>
    <cellStyle name="Normal 24 3 3 4" xfId="6213"/>
    <cellStyle name="Normal 24 3 3 4 2" xfId="15950"/>
    <cellStyle name="Normal 24 3 3 4 2 2" xfId="35463"/>
    <cellStyle name="Normal 24 3 3 4 2 3" xfId="55356"/>
    <cellStyle name="Normal 24 3 3 4 3" xfId="28033"/>
    <cellStyle name="Normal 24 3 3 4 4" xfId="47921"/>
    <cellStyle name="Normal 24 3 3 5" xfId="10999"/>
    <cellStyle name="Normal 24 3 3 5 2" xfId="30514"/>
    <cellStyle name="Normal 24 3 3 5 3" xfId="50407"/>
    <cellStyle name="Normal 24 3 3 6" xfId="20720"/>
    <cellStyle name="Normal 24 3 3 7" xfId="40362"/>
    <cellStyle name="Normal 24 3 4" xfId="2218"/>
    <cellStyle name="Normal 24 3 4 2" xfId="4487"/>
    <cellStyle name="Normal 24 3 4 2 2" xfId="9923"/>
    <cellStyle name="Normal 24 3 4 2 2 2" xfId="19646"/>
    <cellStyle name="Normal 24 3 4 2 2 2 2" xfId="39159"/>
    <cellStyle name="Normal 24 3 4 2 2 2 3" xfId="59052"/>
    <cellStyle name="Normal 24 3 4 2 2 3" xfId="29372"/>
    <cellStyle name="Normal 24 3 4 2 2 4" xfId="49260"/>
    <cellStyle name="Normal 24 3 4 2 3" xfId="14340"/>
    <cellStyle name="Normal 24 3 4 2 3 2" xfId="33854"/>
    <cellStyle name="Normal 24 3 4 2 3 3" xfId="53747"/>
    <cellStyle name="Normal 24 3 4 2 4" xfId="25259"/>
    <cellStyle name="Normal 24 3 4 2 5" xfId="45026"/>
    <cellStyle name="Normal 24 3 4 3" xfId="6748"/>
    <cellStyle name="Normal 24 3 4 3 2" xfId="16485"/>
    <cellStyle name="Normal 24 3 4 3 2 2" xfId="35998"/>
    <cellStyle name="Normal 24 3 4 3 2 3" xfId="55891"/>
    <cellStyle name="Normal 24 3 4 3 3" xfId="28568"/>
    <cellStyle name="Normal 24 3 4 3 4" xfId="48456"/>
    <cellStyle name="Normal 24 3 4 4" xfId="12072"/>
    <cellStyle name="Normal 24 3 4 4 2" xfId="31587"/>
    <cellStyle name="Normal 24 3 4 4 3" xfId="51480"/>
    <cellStyle name="Normal 24 3 4 5" xfId="21793"/>
    <cellStyle name="Normal 24 3 4 6" xfId="41552"/>
    <cellStyle name="Normal 24 3 5" xfId="2878"/>
    <cellStyle name="Normal 24 3 5 2" xfId="8315"/>
    <cellStyle name="Normal 24 3 5 2 2" xfId="18038"/>
    <cellStyle name="Normal 24 3 5 2 2 2" xfId="37551"/>
    <cellStyle name="Normal 24 3 5 2 2 3" xfId="57444"/>
    <cellStyle name="Normal 24 3 5 2 3" xfId="26395"/>
    <cellStyle name="Normal 24 3 5 2 4" xfId="46168"/>
    <cellStyle name="Normal 24 3 5 3" xfId="12732"/>
    <cellStyle name="Normal 24 3 5 3 2" xfId="32246"/>
    <cellStyle name="Normal 24 3 5 3 3" xfId="52139"/>
    <cellStyle name="Normal 24 3 5 4" xfId="23651"/>
    <cellStyle name="Normal 24 3 5 5" xfId="43417"/>
    <cellStyle name="Normal 24 3 6" xfId="5138"/>
    <cellStyle name="Normal 24 3 6 2" xfId="14878"/>
    <cellStyle name="Normal 24 3 6 2 2" xfId="34391"/>
    <cellStyle name="Normal 24 3 6 2 3" xfId="54284"/>
    <cellStyle name="Normal 24 3 6 3" xfId="26960"/>
    <cellStyle name="Normal 24 3 6 4" xfId="46846"/>
    <cellStyle name="Normal 24 3 7" xfId="10464"/>
    <cellStyle name="Normal 24 3 7 2" xfId="29979"/>
    <cellStyle name="Normal 24 3 7 3" xfId="49872"/>
    <cellStyle name="Normal 24 3 8" xfId="20185"/>
    <cellStyle name="Normal 24 3 9" xfId="39827"/>
    <cellStyle name="Normal 24 4" xfId="1227"/>
    <cellStyle name="Normal 24 4 2" xfId="3599"/>
    <cellStyle name="Normal 24 4 2 2" xfId="9036"/>
    <cellStyle name="Normal 24 4 2 2 2" xfId="18759"/>
    <cellStyle name="Normal 24 4 2 2 2 2" xfId="38272"/>
    <cellStyle name="Normal 24 4 2 2 2 3" xfId="58165"/>
    <cellStyle name="Normal 24 4 2 2 3" xfId="26472"/>
    <cellStyle name="Normal 24 4 2 2 4" xfId="46245"/>
    <cellStyle name="Normal 24 4 2 3" xfId="13453"/>
    <cellStyle name="Normal 24 4 2 3 2" xfId="32967"/>
    <cellStyle name="Normal 24 4 2 3 3" xfId="52860"/>
    <cellStyle name="Normal 24 4 2 4" xfId="24372"/>
    <cellStyle name="Normal 24 4 2 5" xfId="44138"/>
    <cellStyle name="Normal 24 4 3" xfId="7388"/>
    <cellStyle name="Normal 24 4 3 2" xfId="17111"/>
    <cellStyle name="Normal 24 4 3 2 2" xfId="36624"/>
    <cellStyle name="Normal 24 4 3 2 3" xfId="56517"/>
    <cellStyle name="Normal 24 4 3 3" xfId="22164"/>
    <cellStyle name="Normal 24 4 3 4" xfId="41924"/>
    <cellStyle name="Normal 24 4 4" xfId="5326"/>
    <cellStyle name="Normal 24 4 4 2" xfId="15063"/>
    <cellStyle name="Normal 24 4 4 2 2" xfId="34576"/>
    <cellStyle name="Normal 24 4 4 2 3" xfId="54469"/>
    <cellStyle name="Normal 24 4 4 3" xfId="27146"/>
    <cellStyle name="Normal 24 4 4 4" xfId="47034"/>
    <cellStyle name="Normal 24 4 5" xfId="11185"/>
    <cellStyle name="Normal 24 4 5 2" xfId="30700"/>
    <cellStyle name="Normal 24 4 5 3" xfId="50593"/>
    <cellStyle name="Normal 24 4 6" xfId="20906"/>
    <cellStyle name="Normal 24 4 7" xfId="40561"/>
    <cellStyle name="Normal 24 5" xfId="676"/>
    <cellStyle name="Normal 24 5 2" xfId="3061"/>
    <cellStyle name="Normal 24 5 2 2" xfId="8498"/>
    <cellStyle name="Normal 24 5 2 2 2" xfId="18221"/>
    <cellStyle name="Normal 24 5 2 2 2 2" xfId="37734"/>
    <cellStyle name="Normal 24 5 2 2 2 3" xfId="57627"/>
    <cellStyle name="Normal 24 5 2 2 3" xfId="25656"/>
    <cellStyle name="Normal 24 5 2 2 4" xfId="45425"/>
    <cellStyle name="Normal 24 5 2 3" xfId="12915"/>
    <cellStyle name="Normal 24 5 2 3 2" xfId="32429"/>
    <cellStyle name="Normal 24 5 2 3 3" xfId="52322"/>
    <cellStyle name="Normal 24 5 2 4" xfId="23834"/>
    <cellStyle name="Normal 24 5 2 5" xfId="43600"/>
    <cellStyle name="Normal 24 5 3" xfId="6928"/>
    <cellStyle name="Normal 24 5 3 2" xfId="16664"/>
    <cellStyle name="Normal 24 5 3 2 2" xfId="36177"/>
    <cellStyle name="Normal 24 5 3 2 3" xfId="56070"/>
    <cellStyle name="Normal 24 5 3 3" xfId="23132"/>
    <cellStyle name="Normal 24 5 3 4" xfId="42898"/>
    <cellStyle name="Normal 24 5 4" xfId="5861"/>
    <cellStyle name="Normal 24 5 4 2" xfId="15598"/>
    <cellStyle name="Normal 24 5 4 2 2" xfId="35111"/>
    <cellStyle name="Normal 24 5 4 2 3" xfId="55004"/>
    <cellStyle name="Normal 24 5 4 3" xfId="27681"/>
    <cellStyle name="Normal 24 5 4 4" xfId="47569"/>
    <cellStyle name="Normal 24 5 5" xfId="10647"/>
    <cellStyle name="Normal 24 5 5 2" xfId="30162"/>
    <cellStyle name="Normal 24 5 5 3" xfId="50055"/>
    <cellStyle name="Normal 24 5 6" xfId="20368"/>
    <cellStyle name="Normal 24 5 7" xfId="40010"/>
    <cellStyle name="Normal 24 6" xfId="1824"/>
    <cellStyle name="Normal 24 6 2" xfId="4135"/>
    <cellStyle name="Normal 24 6 2 2" xfId="9571"/>
    <cellStyle name="Normal 24 6 2 2 2" xfId="19294"/>
    <cellStyle name="Normal 24 6 2 2 2 2" xfId="38807"/>
    <cellStyle name="Normal 24 6 2 2 2 3" xfId="58700"/>
    <cellStyle name="Normal 24 6 2 2 3" xfId="29020"/>
    <cellStyle name="Normal 24 6 2 2 4" xfId="48908"/>
    <cellStyle name="Normal 24 6 2 3" xfId="13988"/>
    <cellStyle name="Normal 24 6 2 3 2" xfId="33502"/>
    <cellStyle name="Normal 24 6 2 3 3" xfId="53395"/>
    <cellStyle name="Normal 24 6 2 4" xfId="24907"/>
    <cellStyle name="Normal 24 6 2 5" xfId="44674"/>
    <cellStyle name="Normal 24 6 3" xfId="6396"/>
    <cellStyle name="Normal 24 6 3 2" xfId="16133"/>
    <cellStyle name="Normal 24 6 3 2 2" xfId="35646"/>
    <cellStyle name="Normal 24 6 3 2 3" xfId="55539"/>
    <cellStyle name="Normal 24 6 3 3" xfId="28216"/>
    <cellStyle name="Normal 24 6 3 4" xfId="48104"/>
    <cellStyle name="Normal 24 6 4" xfId="11720"/>
    <cellStyle name="Normal 24 6 4 2" xfId="31235"/>
    <cellStyle name="Normal 24 6 4 3" xfId="51128"/>
    <cellStyle name="Normal 24 6 5" xfId="21441"/>
    <cellStyle name="Normal 24 6 6" xfId="41158"/>
    <cellStyle name="Normal 24 7" xfId="2387"/>
    <cellStyle name="Normal 24 7 2" xfId="7824"/>
    <cellStyle name="Normal 24 7 2 2" xfId="17547"/>
    <cellStyle name="Normal 24 7 2 2 2" xfId="37060"/>
    <cellStyle name="Normal 24 7 2 2 3" xfId="56953"/>
    <cellStyle name="Normal 24 7 2 3" xfId="25433"/>
    <cellStyle name="Normal 24 7 2 4" xfId="45200"/>
    <cellStyle name="Normal 24 7 3" xfId="12241"/>
    <cellStyle name="Normal 24 7 3 2" xfId="31755"/>
    <cellStyle name="Normal 24 7 3 3" xfId="51648"/>
    <cellStyle name="Normal 24 7 4" xfId="23160"/>
    <cellStyle name="Normal 24 7 5" xfId="42926"/>
    <cellStyle name="Normal 24 8" xfId="2526"/>
    <cellStyle name="Normal 24 8 2" xfId="7963"/>
    <cellStyle name="Normal 24 8 2 2" xfId="17686"/>
    <cellStyle name="Normal 24 8 2 2 2" xfId="37199"/>
    <cellStyle name="Normal 24 8 2 2 3" xfId="57092"/>
    <cellStyle name="Normal 24 8 2 3" xfId="23058"/>
    <cellStyle name="Normal 24 8 2 4" xfId="42823"/>
    <cellStyle name="Normal 24 8 3" xfId="12380"/>
    <cellStyle name="Normal 24 8 3 2" xfId="31894"/>
    <cellStyle name="Normal 24 8 3 3" xfId="51787"/>
    <cellStyle name="Normal 24 8 4" xfId="23299"/>
    <cellStyle name="Normal 24 8 5" xfId="43065"/>
    <cellStyle name="Normal 24 9" xfId="4744"/>
    <cellStyle name="Normal 24 9 2" xfId="14526"/>
    <cellStyle name="Normal 24 9 2 2" xfId="34039"/>
    <cellStyle name="Normal 24 9 2 3" xfId="53932"/>
    <cellStyle name="Normal 24 9 3" xfId="26608"/>
    <cellStyle name="Normal 24 9 4" xfId="46452"/>
    <cellStyle name="Normal 25" xfId="100"/>
    <cellStyle name="Normal 25 10" xfId="10113"/>
    <cellStyle name="Normal 25 10 2" xfId="29628"/>
    <cellStyle name="Normal 25 10 3" xfId="49521"/>
    <cellStyle name="Normal 25 11" xfId="19834"/>
    <cellStyle name="Normal 25 12" xfId="39434"/>
    <cellStyle name="Normal 25 2" xfId="318"/>
    <cellStyle name="Normal 25 2 2" xfId="1404"/>
    <cellStyle name="Normal 25 2 2 2" xfId="3776"/>
    <cellStyle name="Normal 25 2 2 2 2" xfId="9213"/>
    <cellStyle name="Normal 25 2 2 2 2 2" xfId="18936"/>
    <cellStyle name="Normal 25 2 2 2 2 2 2" xfId="38449"/>
    <cellStyle name="Normal 25 2 2 2 2 2 3" xfId="58342"/>
    <cellStyle name="Normal 25 2 2 2 2 3" xfId="26435"/>
    <cellStyle name="Normal 25 2 2 2 2 4" xfId="46208"/>
    <cellStyle name="Normal 25 2 2 2 3" xfId="13630"/>
    <cellStyle name="Normal 25 2 2 2 3 2" xfId="33144"/>
    <cellStyle name="Normal 25 2 2 2 3 3" xfId="53037"/>
    <cellStyle name="Normal 25 2 2 2 4" xfId="24549"/>
    <cellStyle name="Normal 25 2 2 2 5" xfId="44315"/>
    <cellStyle name="Normal 25 2 2 3" xfId="7536"/>
    <cellStyle name="Normal 25 2 2 3 2" xfId="17259"/>
    <cellStyle name="Normal 25 2 2 3 2 2" xfId="36772"/>
    <cellStyle name="Normal 25 2 2 3 2 3" xfId="56665"/>
    <cellStyle name="Normal 25 2 2 3 3" xfId="22574"/>
    <cellStyle name="Normal 25 2 2 3 4" xfId="42337"/>
    <cellStyle name="Normal 25 2 2 4" xfId="5503"/>
    <cellStyle name="Normal 25 2 2 4 2" xfId="15240"/>
    <cellStyle name="Normal 25 2 2 4 2 2" xfId="34753"/>
    <cellStyle name="Normal 25 2 2 4 2 3" xfId="54646"/>
    <cellStyle name="Normal 25 2 2 4 3" xfId="27323"/>
    <cellStyle name="Normal 25 2 2 4 4" xfId="47211"/>
    <cellStyle name="Normal 25 2 2 5" xfId="11362"/>
    <cellStyle name="Normal 25 2 2 5 2" xfId="30877"/>
    <cellStyle name="Normal 25 2 2 5 3" xfId="50770"/>
    <cellStyle name="Normal 25 2 2 6" xfId="21083"/>
    <cellStyle name="Normal 25 2 2 7" xfId="40738"/>
    <cellStyle name="Normal 25 2 3" xfId="853"/>
    <cellStyle name="Normal 25 2 3 2" xfId="3238"/>
    <cellStyle name="Normal 25 2 3 2 2" xfId="8675"/>
    <cellStyle name="Normal 25 2 3 2 2 2" xfId="18398"/>
    <cellStyle name="Normal 25 2 3 2 2 2 2" xfId="37911"/>
    <cellStyle name="Normal 25 2 3 2 2 2 3" xfId="57804"/>
    <cellStyle name="Normal 25 2 3 2 2 3" xfId="22264"/>
    <cellStyle name="Normal 25 2 3 2 2 4" xfId="42025"/>
    <cellStyle name="Normal 25 2 3 2 3" xfId="13092"/>
    <cellStyle name="Normal 25 2 3 2 3 2" xfId="32606"/>
    <cellStyle name="Normal 25 2 3 2 3 3" xfId="52499"/>
    <cellStyle name="Normal 25 2 3 2 4" xfId="24011"/>
    <cellStyle name="Normal 25 2 3 2 5" xfId="43777"/>
    <cellStyle name="Normal 25 2 3 3" xfId="7076"/>
    <cellStyle name="Normal 25 2 3 3 2" xfId="16812"/>
    <cellStyle name="Normal 25 2 3 3 2 2" xfId="36325"/>
    <cellStyle name="Normal 25 2 3 3 2 3" xfId="56218"/>
    <cellStyle name="Normal 25 2 3 3 3" xfId="26235"/>
    <cellStyle name="Normal 25 2 3 3 4" xfId="46006"/>
    <cellStyle name="Normal 25 2 3 4" xfId="6038"/>
    <cellStyle name="Normal 25 2 3 4 2" xfId="15775"/>
    <cellStyle name="Normal 25 2 3 4 2 2" xfId="35288"/>
    <cellStyle name="Normal 25 2 3 4 2 3" xfId="55181"/>
    <cellStyle name="Normal 25 2 3 4 3" xfId="27858"/>
    <cellStyle name="Normal 25 2 3 4 4" xfId="47746"/>
    <cellStyle name="Normal 25 2 3 5" xfId="10824"/>
    <cellStyle name="Normal 25 2 3 5 2" xfId="30339"/>
    <cellStyle name="Normal 25 2 3 5 3" xfId="50232"/>
    <cellStyle name="Normal 25 2 3 6" xfId="20545"/>
    <cellStyle name="Normal 25 2 3 7" xfId="40187"/>
    <cellStyle name="Normal 25 2 4" xfId="2043"/>
    <cellStyle name="Normal 25 2 4 2" xfId="4312"/>
    <cellStyle name="Normal 25 2 4 2 2" xfId="9748"/>
    <cellStyle name="Normal 25 2 4 2 2 2" xfId="19471"/>
    <cellStyle name="Normal 25 2 4 2 2 2 2" xfId="38984"/>
    <cellStyle name="Normal 25 2 4 2 2 2 3" xfId="58877"/>
    <cellStyle name="Normal 25 2 4 2 2 3" xfId="29197"/>
    <cellStyle name="Normal 25 2 4 2 2 4" xfId="49085"/>
    <cellStyle name="Normal 25 2 4 2 3" xfId="14165"/>
    <cellStyle name="Normal 25 2 4 2 3 2" xfId="33679"/>
    <cellStyle name="Normal 25 2 4 2 3 3" xfId="53572"/>
    <cellStyle name="Normal 25 2 4 2 4" xfId="25084"/>
    <cellStyle name="Normal 25 2 4 2 5" xfId="44851"/>
    <cellStyle name="Normal 25 2 4 3" xfId="6573"/>
    <cellStyle name="Normal 25 2 4 3 2" xfId="16310"/>
    <cellStyle name="Normal 25 2 4 3 2 2" xfId="35823"/>
    <cellStyle name="Normal 25 2 4 3 2 3" xfId="55716"/>
    <cellStyle name="Normal 25 2 4 3 3" xfId="28393"/>
    <cellStyle name="Normal 25 2 4 3 4" xfId="48281"/>
    <cellStyle name="Normal 25 2 4 4" xfId="11897"/>
    <cellStyle name="Normal 25 2 4 4 2" xfId="31412"/>
    <cellStyle name="Normal 25 2 4 4 3" xfId="51305"/>
    <cellStyle name="Normal 25 2 4 5" xfId="21618"/>
    <cellStyle name="Normal 25 2 4 6" xfId="41377"/>
    <cellStyle name="Normal 25 2 5" xfId="2703"/>
    <cellStyle name="Normal 25 2 5 2" xfId="8140"/>
    <cellStyle name="Normal 25 2 5 2 2" xfId="17863"/>
    <cellStyle name="Normal 25 2 5 2 2 2" xfId="37376"/>
    <cellStyle name="Normal 25 2 5 2 2 3" xfId="57269"/>
    <cellStyle name="Normal 25 2 5 2 3" xfId="25741"/>
    <cellStyle name="Normal 25 2 5 2 4" xfId="45510"/>
    <cellStyle name="Normal 25 2 5 3" xfId="12557"/>
    <cellStyle name="Normal 25 2 5 3 2" xfId="32071"/>
    <cellStyle name="Normal 25 2 5 3 3" xfId="51964"/>
    <cellStyle name="Normal 25 2 5 4" xfId="23476"/>
    <cellStyle name="Normal 25 2 5 5" xfId="43242"/>
    <cellStyle name="Normal 25 2 6" xfId="4963"/>
    <cellStyle name="Normal 25 2 6 2" xfId="14703"/>
    <cellStyle name="Normal 25 2 6 2 2" xfId="34216"/>
    <cellStyle name="Normal 25 2 6 2 3" xfId="54109"/>
    <cellStyle name="Normal 25 2 6 3" xfId="26785"/>
    <cellStyle name="Normal 25 2 6 4" xfId="46671"/>
    <cellStyle name="Normal 25 2 7" xfId="10289"/>
    <cellStyle name="Normal 25 2 7 2" xfId="29804"/>
    <cellStyle name="Normal 25 2 7 3" xfId="49697"/>
    <cellStyle name="Normal 25 2 8" xfId="20010"/>
    <cellStyle name="Normal 25 2 9" xfId="39652"/>
    <cellStyle name="Normal 25 3" xfId="494"/>
    <cellStyle name="Normal 25 3 2" xfId="1580"/>
    <cellStyle name="Normal 25 3 2 2" xfId="3952"/>
    <cellStyle name="Normal 25 3 2 2 2" xfId="9389"/>
    <cellStyle name="Normal 25 3 2 2 2 2" xfId="19112"/>
    <cellStyle name="Normal 25 3 2 2 2 2 2" xfId="38625"/>
    <cellStyle name="Normal 25 3 2 2 2 2 3" xfId="58518"/>
    <cellStyle name="Normal 25 3 2 2 2 3" xfId="26261"/>
    <cellStyle name="Normal 25 3 2 2 2 4" xfId="46033"/>
    <cellStyle name="Normal 25 3 2 2 3" xfId="13806"/>
    <cellStyle name="Normal 25 3 2 2 3 2" xfId="33320"/>
    <cellStyle name="Normal 25 3 2 2 3 3" xfId="53213"/>
    <cellStyle name="Normal 25 3 2 2 4" xfId="24725"/>
    <cellStyle name="Normal 25 3 2 2 5" xfId="44491"/>
    <cellStyle name="Normal 25 3 2 3" xfId="7683"/>
    <cellStyle name="Normal 25 3 2 3 2" xfId="17406"/>
    <cellStyle name="Normal 25 3 2 3 2 2" xfId="36919"/>
    <cellStyle name="Normal 25 3 2 3 2 3" xfId="56812"/>
    <cellStyle name="Normal 25 3 2 3 3" xfId="25916"/>
    <cellStyle name="Normal 25 3 2 3 4" xfId="45686"/>
    <cellStyle name="Normal 25 3 2 4" xfId="5679"/>
    <cellStyle name="Normal 25 3 2 4 2" xfId="15416"/>
    <cellStyle name="Normal 25 3 2 4 2 2" xfId="34929"/>
    <cellStyle name="Normal 25 3 2 4 2 3" xfId="54822"/>
    <cellStyle name="Normal 25 3 2 4 3" xfId="27499"/>
    <cellStyle name="Normal 25 3 2 4 4" xfId="47387"/>
    <cellStyle name="Normal 25 3 2 5" xfId="11538"/>
    <cellStyle name="Normal 25 3 2 5 2" xfId="31053"/>
    <cellStyle name="Normal 25 3 2 5 3" xfId="50946"/>
    <cellStyle name="Normal 25 3 2 6" xfId="21259"/>
    <cellStyle name="Normal 25 3 2 7" xfId="40914"/>
    <cellStyle name="Normal 25 3 3" xfId="1029"/>
    <cellStyle name="Normal 25 3 3 2" xfId="3414"/>
    <cellStyle name="Normal 25 3 3 2 2" xfId="8851"/>
    <cellStyle name="Normal 25 3 3 2 2 2" xfId="18574"/>
    <cellStyle name="Normal 25 3 3 2 2 2 2" xfId="38087"/>
    <cellStyle name="Normal 25 3 3 2 2 2 3" xfId="57980"/>
    <cellStyle name="Normal 25 3 3 2 2 3" xfId="22467"/>
    <cellStyle name="Normal 25 3 3 2 2 4" xfId="42229"/>
    <cellStyle name="Normal 25 3 3 2 3" xfId="13268"/>
    <cellStyle name="Normal 25 3 3 2 3 2" xfId="32782"/>
    <cellStyle name="Normal 25 3 3 2 3 3" xfId="52675"/>
    <cellStyle name="Normal 25 3 3 2 4" xfId="24187"/>
    <cellStyle name="Normal 25 3 3 2 5" xfId="43953"/>
    <cellStyle name="Normal 25 3 3 3" xfId="7223"/>
    <cellStyle name="Normal 25 3 3 3 2" xfId="16959"/>
    <cellStyle name="Normal 25 3 3 3 2 2" xfId="36472"/>
    <cellStyle name="Normal 25 3 3 3 2 3" xfId="56365"/>
    <cellStyle name="Normal 25 3 3 3 3" xfId="25659"/>
    <cellStyle name="Normal 25 3 3 3 4" xfId="45428"/>
    <cellStyle name="Normal 25 3 3 4" xfId="6214"/>
    <cellStyle name="Normal 25 3 3 4 2" xfId="15951"/>
    <cellStyle name="Normal 25 3 3 4 2 2" xfId="35464"/>
    <cellStyle name="Normal 25 3 3 4 2 3" xfId="55357"/>
    <cellStyle name="Normal 25 3 3 4 3" xfId="28034"/>
    <cellStyle name="Normal 25 3 3 4 4" xfId="47922"/>
    <cellStyle name="Normal 25 3 3 5" xfId="11000"/>
    <cellStyle name="Normal 25 3 3 5 2" xfId="30515"/>
    <cellStyle name="Normal 25 3 3 5 3" xfId="50408"/>
    <cellStyle name="Normal 25 3 3 6" xfId="20721"/>
    <cellStyle name="Normal 25 3 3 7" xfId="40363"/>
    <cellStyle name="Normal 25 3 4" xfId="2219"/>
    <cellStyle name="Normal 25 3 4 2" xfId="4488"/>
    <cellStyle name="Normal 25 3 4 2 2" xfId="9924"/>
    <cellStyle name="Normal 25 3 4 2 2 2" xfId="19647"/>
    <cellStyle name="Normal 25 3 4 2 2 2 2" xfId="39160"/>
    <cellStyle name="Normal 25 3 4 2 2 2 3" xfId="59053"/>
    <cellStyle name="Normal 25 3 4 2 2 3" xfId="29373"/>
    <cellStyle name="Normal 25 3 4 2 2 4" xfId="49261"/>
    <cellStyle name="Normal 25 3 4 2 3" xfId="14341"/>
    <cellStyle name="Normal 25 3 4 2 3 2" xfId="33855"/>
    <cellStyle name="Normal 25 3 4 2 3 3" xfId="53748"/>
    <cellStyle name="Normal 25 3 4 2 4" xfId="25260"/>
    <cellStyle name="Normal 25 3 4 2 5" xfId="45027"/>
    <cellStyle name="Normal 25 3 4 3" xfId="6749"/>
    <cellStyle name="Normal 25 3 4 3 2" xfId="16486"/>
    <cellStyle name="Normal 25 3 4 3 2 2" xfId="35999"/>
    <cellStyle name="Normal 25 3 4 3 2 3" xfId="55892"/>
    <cellStyle name="Normal 25 3 4 3 3" xfId="28569"/>
    <cellStyle name="Normal 25 3 4 3 4" xfId="48457"/>
    <cellStyle name="Normal 25 3 4 4" xfId="12073"/>
    <cellStyle name="Normal 25 3 4 4 2" xfId="31588"/>
    <cellStyle name="Normal 25 3 4 4 3" xfId="51481"/>
    <cellStyle name="Normal 25 3 4 5" xfId="21794"/>
    <cellStyle name="Normal 25 3 4 6" xfId="41553"/>
    <cellStyle name="Normal 25 3 5" xfId="2879"/>
    <cellStyle name="Normal 25 3 5 2" xfId="8316"/>
    <cellStyle name="Normal 25 3 5 2 2" xfId="18039"/>
    <cellStyle name="Normal 25 3 5 2 2 2" xfId="37552"/>
    <cellStyle name="Normal 25 3 5 2 2 3" xfId="57445"/>
    <cellStyle name="Normal 25 3 5 2 3" xfId="22308"/>
    <cellStyle name="Normal 25 3 5 2 4" xfId="42070"/>
    <cellStyle name="Normal 25 3 5 3" xfId="12733"/>
    <cellStyle name="Normal 25 3 5 3 2" xfId="32247"/>
    <cellStyle name="Normal 25 3 5 3 3" xfId="52140"/>
    <cellStyle name="Normal 25 3 5 4" xfId="23652"/>
    <cellStyle name="Normal 25 3 5 5" xfId="43418"/>
    <cellStyle name="Normal 25 3 6" xfId="5139"/>
    <cellStyle name="Normal 25 3 6 2" xfId="14879"/>
    <cellStyle name="Normal 25 3 6 2 2" xfId="34392"/>
    <cellStyle name="Normal 25 3 6 2 3" xfId="54285"/>
    <cellStyle name="Normal 25 3 6 3" xfId="26961"/>
    <cellStyle name="Normal 25 3 6 4" xfId="46847"/>
    <cellStyle name="Normal 25 3 7" xfId="10465"/>
    <cellStyle name="Normal 25 3 7 2" xfId="29980"/>
    <cellStyle name="Normal 25 3 7 3" xfId="49873"/>
    <cellStyle name="Normal 25 3 8" xfId="20186"/>
    <cellStyle name="Normal 25 3 9" xfId="39828"/>
    <cellStyle name="Normal 25 4" xfId="1228"/>
    <cellStyle name="Normal 25 4 2" xfId="3600"/>
    <cellStyle name="Normal 25 4 2 2" xfId="9037"/>
    <cellStyle name="Normal 25 4 2 2 2" xfId="18760"/>
    <cellStyle name="Normal 25 4 2 2 2 2" xfId="38273"/>
    <cellStyle name="Normal 25 4 2 2 2 3" xfId="58166"/>
    <cellStyle name="Normal 25 4 2 2 3" xfId="22008"/>
    <cellStyle name="Normal 25 4 2 2 4" xfId="41768"/>
    <cellStyle name="Normal 25 4 2 3" xfId="13454"/>
    <cellStyle name="Normal 25 4 2 3 2" xfId="32968"/>
    <cellStyle name="Normal 25 4 2 3 3" xfId="52861"/>
    <cellStyle name="Normal 25 4 2 4" xfId="24373"/>
    <cellStyle name="Normal 25 4 2 5" xfId="44139"/>
    <cellStyle name="Normal 25 4 3" xfId="7389"/>
    <cellStyle name="Normal 25 4 3 2" xfId="17112"/>
    <cellStyle name="Normal 25 4 3 2 2" xfId="36625"/>
    <cellStyle name="Normal 25 4 3 2 3" xfId="56518"/>
    <cellStyle name="Normal 25 4 3 3" xfId="22019"/>
    <cellStyle name="Normal 25 4 3 4" xfId="41779"/>
    <cellStyle name="Normal 25 4 4" xfId="5327"/>
    <cellStyle name="Normal 25 4 4 2" xfId="15064"/>
    <cellStyle name="Normal 25 4 4 2 2" xfId="34577"/>
    <cellStyle name="Normal 25 4 4 2 3" xfId="54470"/>
    <cellStyle name="Normal 25 4 4 3" xfId="27147"/>
    <cellStyle name="Normal 25 4 4 4" xfId="47035"/>
    <cellStyle name="Normal 25 4 5" xfId="11186"/>
    <cellStyle name="Normal 25 4 5 2" xfId="30701"/>
    <cellStyle name="Normal 25 4 5 3" xfId="50594"/>
    <cellStyle name="Normal 25 4 6" xfId="20907"/>
    <cellStyle name="Normal 25 4 7" xfId="40562"/>
    <cellStyle name="Normal 25 5" xfId="677"/>
    <cellStyle name="Normal 25 5 2" xfId="3062"/>
    <cellStyle name="Normal 25 5 2 2" xfId="8499"/>
    <cellStyle name="Normal 25 5 2 2 2" xfId="18222"/>
    <cellStyle name="Normal 25 5 2 2 2 2" xfId="37735"/>
    <cellStyle name="Normal 25 5 2 2 2 3" xfId="57628"/>
    <cellStyle name="Normal 25 5 2 2 3" xfId="22931"/>
    <cellStyle name="Normal 25 5 2 2 4" xfId="42696"/>
    <cellStyle name="Normal 25 5 2 3" xfId="12916"/>
    <cellStyle name="Normal 25 5 2 3 2" xfId="32430"/>
    <cellStyle name="Normal 25 5 2 3 3" xfId="52323"/>
    <cellStyle name="Normal 25 5 2 4" xfId="23835"/>
    <cellStyle name="Normal 25 5 2 5" xfId="43601"/>
    <cellStyle name="Normal 25 5 3" xfId="6929"/>
    <cellStyle name="Normal 25 5 3 2" xfId="16665"/>
    <cellStyle name="Normal 25 5 3 2 2" xfId="36178"/>
    <cellStyle name="Normal 25 5 3 2 3" xfId="56071"/>
    <cellStyle name="Normal 25 5 3 3" xfId="22314"/>
    <cellStyle name="Normal 25 5 3 4" xfId="42076"/>
    <cellStyle name="Normal 25 5 4" xfId="5862"/>
    <cellStyle name="Normal 25 5 4 2" xfId="15599"/>
    <cellStyle name="Normal 25 5 4 2 2" xfId="35112"/>
    <cellStyle name="Normal 25 5 4 2 3" xfId="55005"/>
    <cellStyle name="Normal 25 5 4 3" xfId="27682"/>
    <cellStyle name="Normal 25 5 4 4" xfId="47570"/>
    <cellStyle name="Normal 25 5 5" xfId="10648"/>
    <cellStyle name="Normal 25 5 5 2" xfId="30163"/>
    <cellStyle name="Normal 25 5 5 3" xfId="50056"/>
    <cellStyle name="Normal 25 5 6" xfId="20369"/>
    <cellStyle name="Normal 25 5 7" xfId="40011"/>
    <cellStyle name="Normal 25 6" xfId="1825"/>
    <cellStyle name="Normal 25 6 2" xfId="4136"/>
    <cellStyle name="Normal 25 6 2 2" xfId="9572"/>
    <cellStyle name="Normal 25 6 2 2 2" xfId="19295"/>
    <cellStyle name="Normal 25 6 2 2 2 2" xfId="38808"/>
    <cellStyle name="Normal 25 6 2 2 2 3" xfId="58701"/>
    <cellStyle name="Normal 25 6 2 2 3" xfId="29021"/>
    <cellStyle name="Normal 25 6 2 2 4" xfId="48909"/>
    <cellStyle name="Normal 25 6 2 3" xfId="13989"/>
    <cellStyle name="Normal 25 6 2 3 2" xfId="33503"/>
    <cellStyle name="Normal 25 6 2 3 3" xfId="53396"/>
    <cellStyle name="Normal 25 6 2 4" xfId="24908"/>
    <cellStyle name="Normal 25 6 2 5" xfId="44675"/>
    <cellStyle name="Normal 25 6 3" xfId="6397"/>
    <cellStyle name="Normal 25 6 3 2" xfId="16134"/>
    <cellStyle name="Normal 25 6 3 2 2" xfId="35647"/>
    <cellStyle name="Normal 25 6 3 2 3" xfId="55540"/>
    <cellStyle name="Normal 25 6 3 3" xfId="28217"/>
    <cellStyle name="Normal 25 6 3 4" xfId="48105"/>
    <cellStyle name="Normal 25 6 4" xfId="11721"/>
    <cellStyle name="Normal 25 6 4 2" xfId="31236"/>
    <cellStyle name="Normal 25 6 4 3" xfId="51129"/>
    <cellStyle name="Normal 25 6 5" xfId="21442"/>
    <cellStyle name="Normal 25 6 6" xfId="41159"/>
    <cellStyle name="Normal 25 7" xfId="2388"/>
    <cellStyle name="Normal 25 7 2" xfId="7825"/>
    <cellStyle name="Normal 25 7 2 2" xfId="17548"/>
    <cellStyle name="Normal 25 7 2 2 2" xfId="37061"/>
    <cellStyle name="Normal 25 7 2 2 3" xfId="56954"/>
    <cellStyle name="Normal 25 7 2 3" xfId="25554"/>
    <cellStyle name="Normal 25 7 2 4" xfId="45322"/>
    <cellStyle name="Normal 25 7 3" xfId="12242"/>
    <cellStyle name="Normal 25 7 3 2" xfId="31756"/>
    <cellStyle name="Normal 25 7 3 3" xfId="51649"/>
    <cellStyle name="Normal 25 7 4" xfId="23161"/>
    <cellStyle name="Normal 25 7 5" xfId="42927"/>
    <cellStyle name="Normal 25 8" xfId="2527"/>
    <cellStyle name="Normal 25 8 2" xfId="7964"/>
    <cellStyle name="Normal 25 8 2 2" xfId="17687"/>
    <cellStyle name="Normal 25 8 2 2 2" xfId="37200"/>
    <cellStyle name="Normal 25 8 2 2 3" xfId="57093"/>
    <cellStyle name="Normal 25 8 2 3" xfId="22411"/>
    <cellStyle name="Normal 25 8 2 4" xfId="42173"/>
    <cellStyle name="Normal 25 8 3" xfId="12381"/>
    <cellStyle name="Normal 25 8 3 2" xfId="31895"/>
    <cellStyle name="Normal 25 8 3 3" xfId="51788"/>
    <cellStyle name="Normal 25 8 4" xfId="23300"/>
    <cellStyle name="Normal 25 8 5" xfId="43066"/>
    <cellStyle name="Normal 25 9" xfId="4745"/>
    <cellStyle name="Normal 25 9 2" xfId="14527"/>
    <cellStyle name="Normal 25 9 2 2" xfId="34040"/>
    <cellStyle name="Normal 25 9 2 3" xfId="53933"/>
    <cellStyle name="Normal 25 9 3" xfId="26609"/>
    <cellStyle name="Normal 25 9 4" xfId="46453"/>
    <cellStyle name="Normal 26" xfId="101"/>
    <cellStyle name="Normal 26 10" xfId="10114"/>
    <cellStyle name="Normal 26 10 2" xfId="29629"/>
    <cellStyle name="Normal 26 10 3" xfId="49522"/>
    <cellStyle name="Normal 26 11" xfId="19835"/>
    <cellStyle name="Normal 26 12" xfId="39435"/>
    <cellStyle name="Normal 26 2" xfId="319"/>
    <cellStyle name="Normal 26 2 2" xfId="1405"/>
    <cellStyle name="Normal 26 2 2 2" xfId="3777"/>
    <cellStyle name="Normal 26 2 2 2 2" xfId="9214"/>
    <cellStyle name="Normal 26 2 2 2 2 2" xfId="18937"/>
    <cellStyle name="Normal 26 2 2 2 2 2 2" xfId="38450"/>
    <cellStyle name="Normal 26 2 2 2 2 2 3" xfId="58343"/>
    <cellStyle name="Normal 26 2 2 2 2 3" xfId="25763"/>
    <cellStyle name="Normal 26 2 2 2 2 4" xfId="45532"/>
    <cellStyle name="Normal 26 2 2 2 3" xfId="13631"/>
    <cellStyle name="Normal 26 2 2 2 3 2" xfId="33145"/>
    <cellStyle name="Normal 26 2 2 2 3 3" xfId="53038"/>
    <cellStyle name="Normal 26 2 2 2 4" xfId="24550"/>
    <cellStyle name="Normal 26 2 2 2 5" xfId="44316"/>
    <cellStyle name="Normal 26 2 2 3" xfId="7537"/>
    <cellStyle name="Normal 26 2 2 3 2" xfId="17260"/>
    <cellStyle name="Normal 26 2 2 3 2 2" xfId="36773"/>
    <cellStyle name="Normal 26 2 2 3 2 3" xfId="56666"/>
    <cellStyle name="Normal 26 2 2 3 3" xfId="22940"/>
    <cellStyle name="Normal 26 2 2 3 4" xfId="42705"/>
    <cellStyle name="Normal 26 2 2 4" xfId="5504"/>
    <cellStyle name="Normal 26 2 2 4 2" xfId="15241"/>
    <cellStyle name="Normal 26 2 2 4 2 2" xfId="34754"/>
    <cellStyle name="Normal 26 2 2 4 2 3" xfId="54647"/>
    <cellStyle name="Normal 26 2 2 4 3" xfId="27324"/>
    <cellStyle name="Normal 26 2 2 4 4" xfId="47212"/>
    <cellStyle name="Normal 26 2 2 5" xfId="11363"/>
    <cellStyle name="Normal 26 2 2 5 2" xfId="30878"/>
    <cellStyle name="Normal 26 2 2 5 3" xfId="50771"/>
    <cellStyle name="Normal 26 2 2 6" xfId="21084"/>
    <cellStyle name="Normal 26 2 2 7" xfId="40739"/>
    <cellStyle name="Normal 26 2 3" xfId="854"/>
    <cellStyle name="Normal 26 2 3 2" xfId="3239"/>
    <cellStyle name="Normal 26 2 3 2 2" xfId="8676"/>
    <cellStyle name="Normal 26 2 3 2 2 2" xfId="18399"/>
    <cellStyle name="Normal 26 2 3 2 2 2 2" xfId="37912"/>
    <cellStyle name="Normal 26 2 3 2 2 2 3" xfId="57805"/>
    <cellStyle name="Normal 26 2 3 2 2 3" xfId="22479"/>
    <cellStyle name="Normal 26 2 3 2 2 4" xfId="42242"/>
    <cellStyle name="Normal 26 2 3 2 3" xfId="13093"/>
    <cellStyle name="Normal 26 2 3 2 3 2" xfId="32607"/>
    <cellStyle name="Normal 26 2 3 2 3 3" xfId="52500"/>
    <cellStyle name="Normal 26 2 3 2 4" xfId="24012"/>
    <cellStyle name="Normal 26 2 3 2 5" xfId="43778"/>
    <cellStyle name="Normal 26 2 3 3" xfId="7077"/>
    <cellStyle name="Normal 26 2 3 3 2" xfId="16813"/>
    <cellStyle name="Normal 26 2 3 3 2 2" xfId="36326"/>
    <cellStyle name="Normal 26 2 3 3 2 3" xfId="56219"/>
    <cellStyle name="Normal 26 2 3 3 3" xfId="26130"/>
    <cellStyle name="Normal 26 2 3 3 4" xfId="45901"/>
    <cellStyle name="Normal 26 2 3 4" xfId="6039"/>
    <cellStyle name="Normal 26 2 3 4 2" xfId="15776"/>
    <cellStyle name="Normal 26 2 3 4 2 2" xfId="35289"/>
    <cellStyle name="Normal 26 2 3 4 2 3" xfId="55182"/>
    <cellStyle name="Normal 26 2 3 4 3" xfId="27859"/>
    <cellStyle name="Normal 26 2 3 4 4" xfId="47747"/>
    <cellStyle name="Normal 26 2 3 5" xfId="10825"/>
    <cellStyle name="Normal 26 2 3 5 2" xfId="30340"/>
    <cellStyle name="Normal 26 2 3 5 3" xfId="50233"/>
    <cellStyle name="Normal 26 2 3 6" xfId="20546"/>
    <cellStyle name="Normal 26 2 3 7" xfId="40188"/>
    <cellStyle name="Normal 26 2 4" xfId="2044"/>
    <cellStyle name="Normal 26 2 4 2" xfId="4313"/>
    <cellStyle name="Normal 26 2 4 2 2" xfId="9749"/>
    <cellStyle name="Normal 26 2 4 2 2 2" xfId="19472"/>
    <cellStyle name="Normal 26 2 4 2 2 2 2" xfId="38985"/>
    <cellStyle name="Normal 26 2 4 2 2 2 3" xfId="58878"/>
    <cellStyle name="Normal 26 2 4 2 2 3" xfId="29198"/>
    <cellStyle name="Normal 26 2 4 2 2 4" xfId="49086"/>
    <cellStyle name="Normal 26 2 4 2 3" xfId="14166"/>
    <cellStyle name="Normal 26 2 4 2 3 2" xfId="33680"/>
    <cellStyle name="Normal 26 2 4 2 3 3" xfId="53573"/>
    <cellStyle name="Normal 26 2 4 2 4" xfId="25085"/>
    <cellStyle name="Normal 26 2 4 2 5" xfId="44852"/>
    <cellStyle name="Normal 26 2 4 3" xfId="6574"/>
    <cellStyle name="Normal 26 2 4 3 2" xfId="16311"/>
    <cellStyle name="Normal 26 2 4 3 2 2" xfId="35824"/>
    <cellStyle name="Normal 26 2 4 3 2 3" xfId="55717"/>
    <cellStyle name="Normal 26 2 4 3 3" xfId="28394"/>
    <cellStyle name="Normal 26 2 4 3 4" xfId="48282"/>
    <cellStyle name="Normal 26 2 4 4" xfId="11898"/>
    <cellStyle name="Normal 26 2 4 4 2" xfId="31413"/>
    <cellStyle name="Normal 26 2 4 4 3" xfId="51306"/>
    <cellStyle name="Normal 26 2 4 5" xfId="21619"/>
    <cellStyle name="Normal 26 2 4 6" xfId="41378"/>
    <cellStyle name="Normal 26 2 5" xfId="2704"/>
    <cellStyle name="Normal 26 2 5 2" xfId="8141"/>
    <cellStyle name="Normal 26 2 5 2 2" xfId="17864"/>
    <cellStyle name="Normal 26 2 5 2 2 2" xfId="37377"/>
    <cellStyle name="Normal 26 2 5 2 2 3" xfId="57270"/>
    <cellStyle name="Normal 26 2 5 2 3" xfId="26187"/>
    <cellStyle name="Normal 26 2 5 2 4" xfId="45958"/>
    <cellStyle name="Normal 26 2 5 3" xfId="12558"/>
    <cellStyle name="Normal 26 2 5 3 2" xfId="32072"/>
    <cellStyle name="Normal 26 2 5 3 3" xfId="51965"/>
    <cellStyle name="Normal 26 2 5 4" xfId="23477"/>
    <cellStyle name="Normal 26 2 5 5" xfId="43243"/>
    <cellStyle name="Normal 26 2 6" xfId="4964"/>
    <cellStyle name="Normal 26 2 6 2" xfId="14704"/>
    <cellStyle name="Normal 26 2 6 2 2" xfId="34217"/>
    <cellStyle name="Normal 26 2 6 2 3" xfId="54110"/>
    <cellStyle name="Normal 26 2 6 3" xfId="26786"/>
    <cellStyle name="Normal 26 2 6 4" xfId="46672"/>
    <cellStyle name="Normal 26 2 7" xfId="10290"/>
    <cellStyle name="Normal 26 2 7 2" xfId="29805"/>
    <cellStyle name="Normal 26 2 7 3" xfId="49698"/>
    <cellStyle name="Normal 26 2 8" xfId="20011"/>
    <cellStyle name="Normal 26 2 9" xfId="39653"/>
    <cellStyle name="Normal 26 3" xfId="495"/>
    <cellStyle name="Normal 26 3 2" xfId="1581"/>
    <cellStyle name="Normal 26 3 2 2" xfId="3953"/>
    <cellStyle name="Normal 26 3 2 2 2" xfId="9390"/>
    <cellStyle name="Normal 26 3 2 2 2 2" xfId="19113"/>
    <cellStyle name="Normal 26 3 2 2 2 2 2" xfId="38626"/>
    <cellStyle name="Normal 26 3 2 2 2 2 3" xfId="58519"/>
    <cellStyle name="Normal 26 3 2 2 2 3" xfId="25614"/>
    <cellStyle name="Normal 26 3 2 2 2 4" xfId="45383"/>
    <cellStyle name="Normal 26 3 2 2 3" xfId="13807"/>
    <cellStyle name="Normal 26 3 2 2 3 2" xfId="33321"/>
    <cellStyle name="Normal 26 3 2 2 3 3" xfId="53214"/>
    <cellStyle name="Normal 26 3 2 2 4" xfId="24726"/>
    <cellStyle name="Normal 26 3 2 2 5" xfId="44492"/>
    <cellStyle name="Normal 26 3 2 3" xfId="7684"/>
    <cellStyle name="Normal 26 3 2 3 2" xfId="17407"/>
    <cellStyle name="Normal 26 3 2 3 2 2" xfId="36920"/>
    <cellStyle name="Normal 26 3 2 3 2 3" xfId="56813"/>
    <cellStyle name="Normal 26 3 2 3 3" xfId="22458"/>
    <cellStyle name="Normal 26 3 2 3 4" xfId="42220"/>
    <cellStyle name="Normal 26 3 2 4" xfId="5680"/>
    <cellStyle name="Normal 26 3 2 4 2" xfId="15417"/>
    <cellStyle name="Normal 26 3 2 4 2 2" xfId="34930"/>
    <cellStyle name="Normal 26 3 2 4 2 3" xfId="54823"/>
    <cellStyle name="Normal 26 3 2 4 3" xfId="27500"/>
    <cellStyle name="Normal 26 3 2 4 4" xfId="47388"/>
    <cellStyle name="Normal 26 3 2 5" xfId="11539"/>
    <cellStyle name="Normal 26 3 2 5 2" xfId="31054"/>
    <cellStyle name="Normal 26 3 2 5 3" xfId="50947"/>
    <cellStyle name="Normal 26 3 2 6" xfId="21260"/>
    <cellStyle name="Normal 26 3 2 7" xfId="40915"/>
    <cellStyle name="Normal 26 3 3" xfId="1030"/>
    <cellStyle name="Normal 26 3 3 2" xfId="3415"/>
    <cellStyle name="Normal 26 3 3 2 2" xfId="8852"/>
    <cellStyle name="Normal 26 3 3 2 2 2" xfId="18575"/>
    <cellStyle name="Normal 26 3 3 2 2 2 2" xfId="38088"/>
    <cellStyle name="Normal 26 3 3 2 2 2 3" xfId="57981"/>
    <cellStyle name="Normal 26 3 3 2 2 3" xfId="23118"/>
    <cellStyle name="Normal 26 3 3 2 2 4" xfId="42884"/>
    <cellStyle name="Normal 26 3 3 2 3" xfId="13269"/>
    <cellStyle name="Normal 26 3 3 2 3 2" xfId="32783"/>
    <cellStyle name="Normal 26 3 3 2 3 3" xfId="52676"/>
    <cellStyle name="Normal 26 3 3 2 4" xfId="24188"/>
    <cellStyle name="Normal 26 3 3 2 5" xfId="43954"/>
    <cellStyle name="Normal 26 3 3 3" xfId="7224"/>
    <cellStyle name="Normal 26 3 3 3 2" xfId="16960"/>
    <cellStyle name="Normal 26 3 3 3 2 2" xfId="36473"/>
    <cellStyle name="Normal 26 3 3 3 2 3" xfId="56366"/>
    <cellStyle name="Normal 26 3 3 3 3" xfId="22200"/>
    <cellStyle name="Normal 26 3 3 3 4" xfId="41960"/>
    <cellStyle name="Normal 26 3 3 4" xfId="6215"/>
    <cellStyle name="Normal 26 3 3 4 2" xfId="15952"/>
    <cellStyle name="Normal 26 3 3 4 2 2" xfId="35465"/>
    <cellStyle name="Normal 26 3 3 4 2 3" xfId="55358"/>
    <cellStyle name="Normal 26 3 3 4 3" xfId="28035"/>
    <cellStyle name="Normal 26 3 3 4 4" xfId="47923"/>
    <cellStyle name="Normal 26 3 3 5" xfId="11001"/>
    <cellStyle name="Normal 26 3 3 5 2" xfId="30516"/>
    <cellStyle name="Normal 26 3 3 5 3" xfId="50409"/>
    <cellStyle name="Normal 26 3 3 6" xfId="20722"/>
    <cellStyle name="Normal 26 3 3 7" xfId="40364"/>
    <cellStyle name="Normal 26 3 4" xfId="2220"/>
    <cellStyle name="Normal 26 3 4 2" xfId="4489"/>
    <cellStyle name="Normal 26 3 4 2 2" xfId="9925"/>
    <cellStyle name="Normal 26 3 4 2 2 2" xfId="19648"/>
    <cellStyle name="Normal 26 3 4 2 2 2 2" xfId="39161"/>
    <cellStyle name="Normal 26 3 4 2 2 2 3" xfId="59054"/>
    <cellStyle name="Normal 26 3 4 2 2 3" xfId="29374"/>
    <cellStyle name="Normal 26 3 4 2 2 4" xfId="49262"/>
    <cellStyle name="Normal 26 3 4 2 3" xfId="14342"/>
    <cellStyle name="Normal 26 3 4 2 3 2" xfId="33856"/>
    <cellStyle name="Normal 26 3 4 2 3 3" xfId="53749"/>
    <cellStyle name="Normal 26 3 4 2 4" xfId="25261"/>
    <cellStyle name="Normal 26 3 4 2 5" xfId="45028"/>
    <cellStyle name="Normal 26 3 4 3" xfId="6750"/>
    <cellStyle name="Normal 26 3 4 3 2" xfId="16487"/>
    <cellStyle name="Normal 26 3 4 3 2 2" xfId="36000"/>
    <cellStyle name="Normal 26 3 4 3 2 3" xfId="55893"/>
    <cellStyle name="Normal 26 3 4 3 3" xfId="28570"/>
    <cellStyle name="Normal 26 3 4 3 4" xfId="48458"/>
    <cellStyle name="Normal 26 3 4 4" xfId="12074"/>
    <cellStyle name="Normal 26 3 4 4 2" xfId="31589"/>
    <cellStyle name="Normal 26 3 4 4 3" xfId="51482"/>
    <cellStyle name="Normal 26 3 4 5" xfId="21795"/>
    <cellStyle name="Normal 26 3 4 6" xfId="41554"/>
    <cellStyle name="Normal 26 3 5" xfId="2880"/>
    <cellStyle name="Normal 26 3 5 2" xfId="8317"/>
    <cellStyle name="Normal 26 3 5 2 2" xfId="18040"/>
    <cellStyle name="Normal 26 3 5 2 2 2" xfId="37553"/>
    <cellStyle name="Normal 26 3 5 2 2 3" xfId="57446"/>
    <cellStyle name="Normal 26 3 5 2 3" xfId="25816"/>
    <cellStyle name="Normal 26 3 5 2 4" xfId="45585"/>
    <cellStyle name="Normal 26 3 5 3" xfId="12734"/>
    <cellStyle name="Normal 26 3 5 3 2" xfId="32248"/>
    <cellStyle name="Normal 26 3 5 3 3" xfId="52141"/>
    <cellStyle name="Normal 26 3 5 4" xfId="23653"/>
    <cellStyle name="Normal 26 3 5 5" xfId="43419"/>
    <cellStyle name="Normal 26 3 6" xfId="5140"/>
    <cellStyle name="Normal 26 3 6 2" xfId="14880"/>
    <cellStyle name="Normal 26 3 6 2 2" xfId="34393"/>
    <cellStyle name="Normal 26 3 6 2 3" xfId="54286"/>
    <cellStyle name="Normal 26 3 6 3" xfId="26962"/>
    <cellStyle name="Normal 26 3 6 4" xfId="46848"/>
    <cellStyle name="Normal 26 3 7" xfId="10466"/>
    <cellStyle name="Normal 26 3 7 2" xfId="29981"/>
    <cellStyle name="Normal 26 3 7 3" xfId="49874"/>
    <cellStyle name="Normal 26 3 8" xfId="20187"/>
    <cellStyle name="Normal 26 3 9" xfId="39829"/>
    <cellStyle name="Normal 26 4" xfId="1229"/>
    <cellStyle name="Normal 26 4 2" xfId="3601"/>
    <cellStyle name="Normal 26 4 2 2" xfId="9038"/>
    <cellStyle name="Normal 26 4 2 2 2" xfId="18761"/>
    <cellStyle name="Normal 26 4 2 2 2 2" xfId="38274"/>
    <cellStyle name="Normal 26 4 2 2 2 3" xfId="58167"/>
    <cellStyle name="Normal 26 4 2 2 3" xfId="25824"/>
    <cellStyle name="Normal 26 4 2 2 4" xfId="45593"/>
    <cellStyle name="Normal 26 4 2 3" xfId="13455"/>
    <cellStyle name="Normal 26 4 2 3 2" xfId="32969"/>
    <cellStyle name="Normal 26 4 2 3 3" xfId="52862"/>
    <cellStyle name="Normal 26 4 2 4" xfId="24374"/>
    <cellStyle name="Normal 26 4 2 5" xfId="44140"/>
    <cellStyle name="Normal 26 4 3" xfId="7390"/>
    <cellStyle name="Normal 26 4 3 2" xfId="17113"/>
    <cellStyle name="Normal 26 4 3 2 2" xfId="36626"/>
    <cellStyle name="Normal 26 4 3 2 3" xfId="56519"/>
    <cellStyle name="Normal 26 4 3 3" xfId="26063"/>
    <cellStyle name="Normal 26 4 3 4" xfId="45834"/>
    <cellStyle name="Normal 26 4 4" xfId="5328"/>
    <cellStyle name="Normal 26 4 4 2" xfId="15065"/>
    <cellStyle name="Normal 26 4 4 2 2" xfId="34578"/>
    <cellStyle name="Normal 26 4 4 2 3" xfId="54471"/>
    <cellStyle name="Normal 26 4 4 3" xfId="27148"/>
    <cellStyle name="Normal 26 4 4 4" xfId="47036"/>
    <cellStyle name="Normal 26 4 5" xfId="11187"/>
    <cellStyle name="Normal 26 4 5 2" xfId="30702"/>
    <cellStyle name="Normal 26 4 5 3" xfId="50595"/>
    <cellStyle name="Normal 26 4 6" xfId="20908"/>
    <cellStyle name="Normal 26 4 7" xfId="40563"/>
    <cellStyle name="Normal 26 5" xfId="678"/>
    <cellStyle name="Normal 26 5 2" xfId="3063"/>
    <cellStyle name="Normal 26 5 2 2" xfId="8500"/>
    <cellStyle name="Normal 26 5 2 2 2" xfId="18223"/>
    <cellStyle name="Normal 26 5 2 2 2 2" xfId="37736"/>
    <cellStyle name="Normal 26 5 2 2 2 3" xfId="57629"/>
    <cellStyle name="Normal 26 5 2 2 3" xfId="22728"/>
    <cellStyle name="Normal 26 5 2 2 4" xfId="42492"/>
    <cellStyle name="Normal 26 5 2 3" xfId="12917"/>
    <cellStyle name="Normal 26 5 2 3 2" xfId="32431"/>
    <cellStyle name="Normal 26 5 2 3 3" xfId="52324"/>
    <cellStyle name="Normal 26 5 2 4" xfId="23836"/>
    <cellStyle name="Normal 26 5 2 5" xfId="43602"/>
    <cellStyle name="Normal 26 5 3" xfId="6930"/>
    <cellStyle name="Normal 26 5 3 2" xfId="16666"/>
    <cellStyle name="Normal 26 5 3 2 2" xfId="36179"/>
    <cellStyle name="Normal 26 5 3 2 3" xfId="56072"/>
    <cellStyle name="Normal 26 5 3 3" xfId="26189"/>
    <cellStyle name="Normal 26 5 3 4" xfId="45960"/>
    <cellStyle name="Normal 26 5 4" xfId="5863"/>
    <cellStyle name="Normal 26 5 4 2" xfId="15600"/>
    <cellStyle name="Normal 26 5 4 2 2" xfId="35113"/>
    <cellStyle name="Normal 26 5 4 2 3" xfId="55006"/>
    <cellStyle name="Normal 26 5 4 3" xfId="27683"/>
    <cellStyle name="Normal 26 5 4 4" xfId="47571"/>
    <cellStyle name="Normal 26 5 5" xfId="10649"/>
    <cellStyle name="Normal 26 5 5 2" xfId="30164"/>
    <cellStyle name="Normal 26 5 5 3" xfId="50057"/>
    <cellStyle name="Normal 26 5 6" xfId="20370"/>
    <cellStyle name="Normal 26 5 7" xfId="40012"/>
    <cellStyle name="Normal 26 6" xfId="1826"/>
    <cellStyle name="Normal 26 6 2" xfId="4137"/>
    <cellStyle name="Normal 26 6 2 2" xfId="9573"/>
    <cellStyle name="Normal 26 6 2 2 2" xfId="19296"/>
    <cellStyle name="Normal 26 6 2 2 2 2" xfId="38809"/>
    <cellStyle name="Normal 26 6 2 2 2 3" xfId="58702"/>
    <cellStyle name="Normal 26 6 2 2 3" xfId="29022"/>
    <cellStyle name="Normal 26 6 2 2 4" xfId="48910"/>
    <cellStyle name="Normal 26 6 2 3" xfId="13990"/>
    <cellStyle name="Normal 26 6 2 3 2" xfId="33504"/>
    <cellStyle name="Normal 26 6 2 3 3" xfId="53397"/>
    <cellStyle name="Normal 26 6 2 4" xfId="24909"/>
    <cellStyle name="Normal 26 6 2 5" xfId="44676"/>
    <cellStyle name="Normal 26 6 3" xfId="6398"/>
    <cellStyle name="Normal 26 6 3 2" xfId="16135"/>
    <cellStyle name="Normal 26 6 3 2 2" xfId="35648"/>
    <cellStyle name="Normal 26 6 3 2 3" xfId="55541"/>
    <cellStyle name="Normal 26 6 3 3" xfId="28218"/>
    <cellStyle name="Normal 26 6 3 4" xfId="48106"/>
    <cellStyle name="Normal 26 6 4" xfId="11722"/>
    <cellStyle name="Normal 26 6 4 2" xfId="31237"/>
    <cellStyle name="Normal 26 6 4 3" xfId="51130"/>
    <cellStyle name="Normal 26 6 5" xfId="21443"/>
    <cellStyle name="Normal 26 6 6" xfId="41160"/>
    <cellStyle name="Normal 26 7" xfId="2389"/>
    <cellStyle name="Normal 26 7 2" xfId="7826"/>
    <cellStyle name="Normal 26 7 2 2" xfId="17549"/>
    <cellStyle name="Normal 26 7 2 2 2" xfId="37062"/>
    <cellStyle name="Normal 26 7 2 2 3" xfId="56955"/>
    <cellStyle name="Normal 26 7 2 3" xfId="26016"/>
    <cellStyle name="Normal 26 7 2 4" xfId="45787"/>
    <cellStyle name="Normal 26 7 3" xfId="12243"/>
    <cellStyle name="Normal 26 7 3 2" xfId="31757"/>
    <cellStyle name="Normal 26 7 3 3" xfId="51650"/>
    <cellStyle name="Normal 26 7 4" xfId="23162"/>
    <cellStyle name="Normal 26 7 5" xfId="42928"/>
    <cellStyle name="Normal 26 8" xfId="2528"/>
    <cellStyle name="Normal 26 8 2" xfId="7965"/>
    <cellStyle name="Normal 26 8 2 2" xfId="17688"/>
    <cellStyle name="Normal 26 8 2 2 2" xfId="37201"/>
    <cellStyle name="Normal 26 8 2 2 3" xfId="57094"/>
    <cellStyle name="Normal 26 8 2 3" xfId="25599"/>
    <cellStyle name="Normal 26 8 2 4" xfId="45368"/>
    <cellStyle name="Normal 26 8 3" xfId="12382"/>
    <cellStyle name="Normal 26 8 3 2" xfId="31896"/>
    <cellStyle name="Normal 26 8 3 3" xfId="51789"/>
    <cellStyle name="Normal 26 8 4" xfId="23301"/>
    <cellStyle name="Normal 26 8 5" xfId="43067"/>
    <cellStyle name="Normal 26 9" xfId="4746"/>
    <cellStyle name="Normal 26 9 2" xfId="14528"/>
    <cellStyle name="Normal 26 9 2 2" xfId="34041"/>
    <cellStyle name="Normal 26 9 2 3" xfId="53934"/>
    <cellStyle name="Normal 26 9 3" xfId="26610"/>
    <cellStyle name="Normal 26 9 4" xfId="46454"/>
    <cellStyle name="Normal 27" xfId="102"/>
    <cellStyle name="Normal 27 10" xfId="10115"/>
    <cellStyle name="Normal 27 10 2" xfId="29630"/>
    <cellStyle name="Normal 27 10 3" xfId="49523"/>
    <cellStyle name="Normal 27 11" xfId="19836"/>
    <cellStyle name="Normal 27 12" xfId="39436"/>
    <cellStyle name="Normal 27 2" xfId="320"/>
    <cellStyle name="Normal 27 2 2" xfId="1406"/>
    <cellStyle name="Normal 27 2 2 2" xfId="3778"/>
    <cellStyle name="Normal 27 2 2 2 2" xfId="9215"/>
    <cellStyle name="Normal 27 2 2 2 2 2" xfId="18938"/>
    <cellStyle name="Normal 27 2 2 2 2 2 2" xfId="38451"/>
    <cellStyle name="Normal 27 2 2 2 2 2 3" xfId="58344"/>
    <cellStyle name="Normal 27 2 2 2 2 3" xfId="22697"/>
    <cellStyle name="Normal 27 2 2 2 2 4" xfId="42461"/>
    <cellStyle name="Normal 27 2 2 2 3" xfId="13632"/>
    <cellStyle name="Normal 27 2 2 2 3 2" xfId="33146"/>
    <cellStyle name="Normal 27 2 2 2 3 3" xfId="53039"/>
    <cellStyle name="Normal 27 2 2 2 4" xfId="24551"/>
    <cellStyle name="Normal 27 2 2 2 5" xfId="44317"/>
    <cellStyle name="Normal 27 2 2 3" xfId="7538"/>
    <cellStyle name="Normal 27 2 2 3 2" xfId="17261"/>
    <cellStyle name="Normal 27 2 2 3 2 2" xfId="36774"/>
    <cellStyle name="Normal 27 2 2 3 2 3" xfId="56667"/>
    <cellStyle name="Normal 27 2 2 3 3" xfId="22057"/>
    <cellStyle name="Normal 27 2 2 3 4" xfId="41817"/>
    <cellStyle name="Normal 27 2 2 4" xfId="5505"/>
    <cellStyle name="Normal 27 2 2 4 2" xfId="15242"/>
    <cellStyle name="Normal 27 2 2 4 2 2" xfId="34755"/>
    <cellStyle name="Normal 27 2 2 4 2 3" xfId="54648"/>
    <cellStyle name="Normal 27 2 2 4 3" xfId="27325"/>
    <cellStyle name="Normal 27 2 2 4 4" xfId="47213"/>
    <cellStyle name="Normal 27 2 2 5" xfId="11364"/>
    <cellStyle name="Normal 27 2 2 5 2" xfId="30879"/>
    <cellStyle name="Normal 27 2 2 5 3" xfId="50772"/>
    <cellStyle name="Normal 27 2 2 6" xfId="21085"/>
    <cellStyle name="Normal 27 2 2 7" xfId="40740"/>
    <cellStyle name="Normal 27 2 3" xfId="855"/>
    <cellStyle name="Normal 27 2 3 2" xfId="3240"/>
    <cellStyle name="Normal 27 2 3 2 2" xfId="8677"/>
    <cellStyle name="Normal 27 2 3 2 2 2" xfId="18400"/>
    <cellStyle name="Normal 27 2 3 2 2 2 2" xfId="37913"/>
    <cellStyle name="Normal 27 2 3 2 2 2 3" xfId="57806"/>
    <cellStyle name="Normal 27 2 3 2 2 3" xfId="26092"/>
    <cellStyle name="Normal 27 2 3 2 2 4" xfId="45863"/>
    <cellStyle name="Normal 27 2 3 2 3" xfId="13094"/>
    <cellStyle name="Normal 27 2 3 2 3 2" xfId="32608"/>
    <cellStyle name="Normal 27 2 3 2 3 3" xfId="52501"/>
    <cellStyle name="Normal 27 2 3 2 4" xfId="24013"/>
    <cellStyle name="Normal 27 2 3 2 5" xfId="43779"/>
    <cellStyle name="Normal 27 2 3 3" xfId="7078"/>
    <cellStyle name="Normal 27 2 3 3 2" xfId="16814"/>
    <cellStyle name="Normal 27 2 3 3 2 2" xfId="36327"/>
    <cellStyle name="Normal 27 2 3 3 2 3" xfId="56220"/>
    <cellStyle name="Normal 27 2 3 3 3" xfId="23023"/>
    <cellStyle name="Normal 27 2 3 3 4" xfId="42788"/>
    <cellStyle name="Normal 27 2 3 4" xfId="6040"/>
    <cellStyle name="Normal 27 2 3 4 2" xfId="15777"/>
    <cellStyle name="Normal 27 2 3 4 2 2" xfId="35290"/>
    <cellStyle name="Normal 27 2 3 4 2 3" xfId="55183"/>
    <cellStyle name="Normal 27 2 3 4 3" xfId="27860"/>
    <cellStyle name="Normal 27 2 3 4 4" xfId="47748"/>
    <cellStyle name="Normal 27 2 3 5" xfId="10826"/>
    <cellStyle name="Normal 27 2 3 5 2" xfId="30341"/>
    <cellStyle name="Normal 27 2 3 5 3" xfId="50234"/>
    <cellStyle name="Normal 27 2 3 6" xfId="20547"/>
    <cellStyle name="Normal 27 2 3 7" xfId="40189"/>
    <cellStyle name="Normal 27 2 4" xfId="2045"/>
    <cellStyle name="Normal 27 2 4 2" xfId="4314"/>
    <cellStyle name="Normal 27 2 4 2 2" xfId="9750"/>
    <cellStyle name="Normal 27 2 4 2 2 2" xfId="19473"/>
    <cellStyle name="Normal 27 2 4 2 2 2 2" xfId="38986"/>
    <cellStyle name="Normal 27 2 4 2 2 2 3" xfId="58879"/>
    <cellStyle name="Normal 27 2 4 2 2 3" xfId="29199"/>
    <cellStyle name="Normal 27 2 4 2 2 4" xfId="49087"/>
    <cellStyle name="Normal 27 2 4 2 3" xfId="14167"/>
    <cellStyle name="Normal 27 2 4 2 3 2" xfId="33681"/>
    <cellStyle name="Normal 27 2 4 2 3 3" xfId="53574"/>
    <cellStyle name="Normal 27 2 4 2 4" xfId="25086"/>
    <cellStyle name="Normal 27 2 4 2 5" xfId="44853"/>
    <cellStyle name="Normal 27 2 4 3" xfId="6575"/>
    <cellStyle name="Normal 27 2 4 3 2" xfId="16312"/>
    <cellStyle name="Normal 27 2 4 3 2 2" xfId="35825"/>
    <cellStyle name="Normal 27 2 4 3 2 3" xfId="55718"/>
    <cellStyle name="Normal 27 2 4 3 3" xfId="28395"/>
    <cellStyle name="Normal 27 2 4 3 4" xfId="48283"/>
    <cellStyle name="Normal 27 2 4 4" xfId="11899"/>
    <cellStyle name="Normal 27 2 4 4 2" xfId="31414"/>
    <cellStyle name="Normal 27 2 4 4 3" xfId="51307"/>
    <cellStyle name="Normal 27 2 4 5" xfId="21620"/>
    <cellStyle name="Normal 27 2 4 6" xfId="41379"/>
    <cellStyle name="Normal 27 2 5" xfId="2705"/>
    <cellStyle name="Normal 27 2 5 2" xfId="8142"/>
    <cellStyle name="Normal 27 2 5 2 2" xfId="17865"/>
    <cellStyle name="Normal 27 2 5 2 2 2" xfId="37378"/>
    <cellStyle name="Normal 27 2 5 2 2 3" xfId="57271"/>
    <cellStyle name="Normal 27 2 5 2 3" xfId="25493"/>
    <cellStyle name="Normal 27 2 5 2 4" xfId="45260"/>
    <cellStyle name="Normal 27 2 5 3" xfId="12559"/>
    <cellStyle name="Normal 27 2 5 3 2" xfId="32073"/>
    <cellStyle name="Normal 27 2 5 3 3" xfId="51966"/>
    <cellStyle name="Normal 27 2 5 4" xfId="23478"/>
    <cellStyle name="Normal 27 2 5 5" xfId="43244"/>
    <cellStyle name="Normal 27 2 6" xfId="4965"/>
    <cellStyle name="Normal 27 2 6 2" xfId="14705"/>
    <cellStyle name="Normal 27 2 6 2 2" xfId="34218"/>
    <cellStyle name="Normal 27 2 6 2 3" xfId="54111"/>
    <cellStyle name="Normal 27 2 6 3" xfId="26787"/>
    <cellStyle name="Normal 27 2 6 4" xfId="46673"/>
    <cellStyle name="Normal 27 2 7" xfId="10291"/>
    <cellStyle name="Normal 27 2 7 2" xfId="29806"/>
    <cellStyle name="Normal 27 2 7 3" xfId="49699"/>
    <cellStyle name="Normal 27 2 8" xfId="20012"/>
    <cellStyle name="Normal 27 2 9" xfId="39654"/>
    <cellStyle name="Normal 27 3" xfId="496"/>
    <cellStyle name="Normal 27 3 2" xfId="1582"/>
    <cellStyle name="Normal 27 3 2 2" xfId="3954"/>
    <cellStyle name="Normal 27 3 2 2 2" xfId="9391"/>
    <cellStyle name="Normal 27 3 2 2 2 2" xfId="19114"/>
    <cellStyle name="Normal 27 3 2 2 2 2 2" xfId="38627"/>
    <cellStyle name="Normal 27 3 2 2 2 2 3" xfId="58520"/>
    <cellStyle name="Normal 27 3 2 2 2 3" xfId="26554"/>
    <cellStyle name="Normal 27 3 2 2 2 4" xfId="46327"/>
    <cellStyle name="Normal 27 3 2 2 3" xfId="13808"/>
    <cellStyle name="Normal 27 3 2 2 3 2" xfId="33322"/>
    <cellStyle name="Normal 27 3 2 2 3 3" xfId="53215"/>
    <cellStyle name="Normal 27 3 2 2 4" xfId="24727"/>
    <cellStyle name="Normal 27 3 2 2 5" xfId="44493"/>
    <cellStyle name="Normal 27 3 2 3" xfId="7685"/>
    <cellStyle name="Normal 27 3 2 3 2" xfId="17408"/>
    <cellStyle name="Normal 27 3 2 3 2 2" xfId="36921"/>
    <cellStyle name="Normal 27 3 2 3 2 3" xfId="56814"/>
    <cellStyle name="Normal 27 3 2 3 3" xfId="22323"/>
    <cellStyle name="Normal 27 3 2 3 4" xfId="42085"/>
    <cellStyle name="Normal 27 3 2 4" xfId="5681"/>
    <cellStyle name="Normal 27 3 2 4 2" xfId="15418"/>
    <cellStyle name="Normal 27 3 2 4 2 2" xfId="34931"/>
    <cellStyle name="Normal 27 3 2 4 2 3" xfId="54824"/>
    <cellStyle name="Normal 27 3 2 4 3" xfId="27501"/>
    <cellStyle name="Normal 27 3 2 4 4" xfId="47389"/>
    <cellStyle name="Normal 27 3 2 5" xfId="11540"/>
    <cellStyle name="Normal 27 3 2 5 2" xfId="31055"/>
    <cellStyle name="Normal 27 3 2 5 3" xfId="50948"/>
    <cellStyle name="Normal 27 3 2 6" xfId="21261"/>
    <cellStyle name="Normal 27 3 2 7" xfId="40916"/>
    <cellStyle name="Normal 27 3 3" xfId="1031"/>
    <cellStyle name="Normal 27 3 3 2" xfId="3416"/>
    <cellStyle name="Normal 27 3 3 2 2" xfId="8853"/>
    <cellStyle name="Normal 27 3 3 2 2 2" xfId="18576"/>
    <cellStyle name="Normal 27 3 3 2 2 2 2" xfId="38089"/>
    <cellStyle name="Normal 27 3 3 2 2 2 3" xfId="57982"/>
    <cellStyle name="Normal 27 3 3 2 2 3" xfId="23096"/>
    <cellStyle name="Normal 27 3 3 2 2 4" xfId="42861"/>
    <cellStyle name="Normal 27 3 3 2 3" xfId="13270"/>
    <cellStyle name="Normal 27 3 3 2 3 2" xfId="32784"/>
    <cellStyle name="Normal 27 3 3 2 3 3" xfId="52677"/>
    <cellStyle name="Normal 27 3 3 2 4" xfId="24189"/>
    <cellStyle name="Normal 27 3 3 2 5" xfId="43955"/>
    <cellStyle name="Normal 27 3 3 3" xfId="7225"/>
    <cellStyle name="Normal 27 3 3 3 2" xfId="16961"/>
    <cellStyle name="Normal 27 3 3 3 2 2" xfId="36474"/>
    <cellStyle name="Normal 27 3 3 3 2 3" xfId="56367"/>
    <cellStyle name="Normal 27 3 3 3 3" xfId="22863"/>
    <cellStyle name="Normal 27 3 3 3 4" xfId="42628"/>
    <cellStyle name="Normal 27 3 3 4" xfId="6216"/>
    <cellStyle name="Normal 27 3 3 4 2" xfId="15953"/>
    <cellStyle name="Normal 27 3 3 4 2 2" xfId="35466"/>
    <cellStyle name="Normal 27 3 3 4 2 3" xfId="55359"/>
    <cellStyle name="Normal 27 3 3 4 3" xfId="28036"/>
    <cellStyle name="Normal 27 3 3 4 4" xfId="47924"/>
    <cellStyle name="Normal 27 3 3 5" xfId="11002"/>
    <cellStyle name="Normal 27 3 3 5 2" xfId="30517"/>
    <cellStyle name="Normal 27 3 3 5 3" xfId="50410"/>
    <cellStyle name="Normal 27 3 3 6" xfId="20723"/>
    <cellStyle name="Normal 27 3 3 7" xfId="40365"/>
    <cellStyle name="Normal 27 3 4" xfId="2221"/>
    <cellStyle name="Normal 27 3 4 2" xfId="4490"/>
    <cellStyle name="Normal 27 3 4 2 2" xfId="9926"/>
    <cellStyle name="Normal 27 3 4 2 2 2" xfId="19649"/>
    <cellStyle name="Normal 27 3 4 2 2 2 2" xfId="39162"/>
    <cellStyle name="Normal 27 3 4 2 2 2 3" xfId="59055"/>
    <cellStyle name="Normal 27 3 4 2 2 3" xfId="29375"/>
    <cellStyle name="Normal 27 3 4 2 2 4" xfId="49263"/>
    <cellStyle name="Normal 27 3 4 2 3" xfId="14343"/>
    <cellStyle name="Normal 27 3 4 2 3 2" xfId="33857"/>
    <cellStyle name="Normal 27 3 4 2 3 3" xfId="53750"/>
    <cellStyle name="Normal 27 3 4 2 4" xfId="25262"/>
    <cellStyle name="Normal 27 3 4 2 5" xfId="45029"/>
    <cellStyle name="Normal 27 3 4 3" xfId="6751"/>
    <cellStyle name="Normal 27 3 4 3 2" xfId="16488"/>
    <cellStyle name="Normal 27 3 4 3 2 2" xfId="36001"/>
    <cellStyle name="Normal 27 3 4 3 2 3" xfId="55894"/>
    <cellStyle name="Normal 27 3 4 3 3" xfId="28571"/>
    <cellStyle name="Normal 27 3 4 3 4" xfId="48459"/>
    <cellStyle name="Normal 27 3 4 4" xfId="12075"/>
    <cellStyle name="Normal 27 3 4 4 2" xfId="31590"/>
    <cellStyle name="Normal 27 3 4 4 3" xfId="51483"/>
    <cellStyle name="Normal 27 3 4 5" xfId="21796"/>
    <cellStyle name="Normal 27 3 4 6" xfId="41555"/>
    <cellStyle name="Normal 27 3 5" xfId="2881"/>
    <cellStyle name="Normal 27 3 5 2" xfId="8318"/>
    <cellStyle name="Normal 27 3 5 2 2" xfId="18041"/>
    <cellStyle name="Normal 27 3 5 2 2 2" xfId="37554"/>
    <cellStyle name="Normal 27 3 5 2 2 3" xfId="57447"/>
    <cellStyle name="Normal 27 3 5 2 3" xfId="22193"/>
    <cellStyle name="Normal 27 3 5 2 4" xfId="41953"/>
    <cellStyle name="Normal 27 3 5 3" xfId="12735"/>
    <cellStyle name="Normal 27 3 5 3 2" xfId="32249"/>
    <cellStyle name="Normal 27 3 5 3 3" xfId="52142"/>
    <cellStyle name="Normal 27 3 5 4" xfId="23654"/>
    <cellStyle name="Normal 27 3 5 5" xfId="43420"/>
    <cellStyle name="Normal 27 3 6" xfId="5141"/>
    <cellStyle name="Normal 27 3 6 2" xfId="14881"/>
    <cellStyle name="Normal 27 3 6 2 2" xfId="34394"/>
    <cellStyle name="Normal 27 3 6 2 3" xfId="54287"/>
    <cellStyle name="Normal 27 3 6 3" xfId="26963"/>
    <cellStyle name="Normal 27 3 6 4" xfId="46849"/>
    <cellStyle name="Normal 27 3 7" xfId="10467"/>
    <cellStyle name="Normal 27 3 7 2" xfId="29982"/>
    <cellStyle name="Normal 27 3 7 3" xfId="49875"/>
    <cellStyle name="Normal 27 3 8" xfId="20188"/>
    <cellStyle name="Normal 27 3 9" xfId="39830"/>
    <cellStyle name="Normal 27 4" xfId="1230"/>
    <cellStyle name="Normal 27 4 2" xfId="3602"/>
    <cellStyle name="Normal 27 4 2 2" xfId="9039"/>
    <cellStyle name="Normal 27 4 2 2 2" xfId="18762"/>
    <cellStyle name="Normal 27 4 2 2 2 2" xfId="38275"/>
    <cellStyle name="Normal 27 4 2 2 2 3" xfId="58168"/>
    <cellStyle name="Normal 27 4 2 2 3" xfId="22169"/>
    <cellStyle name="Normal 27 4 2 2 4" xfId="41929"/>
    <cellStyle name="Normal 27 4 2 3" xfId="13456"/>
    <cellStyle name="Normal 27 4 2 3 2" xfId="32970"/>
    <cellStyle name="Normal 27 4 2 3 3" xfId="52863"/>
    <cellStyle name="Normal 27 4 2 4" xfId="24375"/>
    <cellStyle name="Normal 27 4 2 5" xfId="44141"/>
    <cellStyle name="Normal 27 4 3" xfId="7391"/>
    <cellStyle name="Normal 27 4 3 2" xfId="17114"/>
    <cellStyle name="Normal 27 4 3 2 2" xfId="36627"/>
    <cellStyle name="Normal 27 4 3 2 3" xfId="56520"/>
    <cellStyle name="Normal 27 4 3 3" xfId="25688"/>
    <cellStyle name="Normal 27 4 3 4" xfId="45457"/>
    <cellStyle name="Normal 27 4 4" xfId="5329"/>
    <cellStyle name="Normal 27 4 4 2" xfId="15066"/>
    <cellStyle name="Normal 27 4 4 2 2" xfId="34579"/>
    <cellStyle name="Normal 27 4 4 2 3" xfId="54472"/>
    <cellStyle name="Normal 27 4 4 3" xfId="27149"/>
    <cellStyle name="Normal 27 4 4 4" xfId="47037"/>
    <cellStyle name="Normal 27 4 5" xfId="11188"/>
    <cellStyle name="Normal 27 4 5 2" xfId="30703"/>
    <cellStyle name="Normal 27 4 5 3" xfId="50596"/>
    <cellStyle name="Normal 27 4 6" xfId="20909"/>
    <cellStyle name="Normal 27 4 7" xfId="40564"/>
    <cellStyle name="Normal 27 5" xfId="679"/>
    <cellStyle name="Normal 27 5 2" xfId="3064"/>
    <cellStyle name="Normal 27 5 2 2" xfId="8501"/>
    <cellStyle name="Normal 27 5 2 2 2" xfId="18224"/>
    <cellStyle name="Normal 27 5 2 2 2 2" xfId="37737"/>
    <cellStyle name="Normal 27 5 2 2 2 3" xfId="57630"/>
    <cellStyle name="Normal 27 5 2 2 3" xfId="23020"/>
    <cellStyle name="Normal 27 5 2 2 4" xfId="42785"/>
    <cellStyle name="Normal 27 5 2 3" xfId="12918"/>
    <cellStyle name="Normal 27 5 2 3 2" xfId="32432"/>
    <cellStyle name="Normal 27 5 2 3 3" xfId="52325"/>
    <cellStyle name="Normal 27 5 2 4" xfId="23837"/>
    <cellStyle name="Normal 27 5 2 5" xfId="43603"/>
    <cellStyle name="Normal 27 5 3" xfId="6931"/>
    <cellStyle name="Normal 27 5 3 2" xfId="16667"/>
    <cellStyle name="Normal 27 5 3 2 2" xfId="36180"/>
    <cellStyle name="Normal 27 5 3 2 3" xfId="56073"/>
    <cellStyle name="Normal 27 5 3 3" xfId="26421"/>
    <cellStyle name="Normal 27 5 3 4" xfId="46194"/>
    <cellStyle name="Normal 27 5 4" xfId="5864"/>
    <cellStyle name="Normal 27 5 4 2" xfId="15601"/>
    <cellStyle name="Normal 27 5 4 2 2" xfId="35114"/>
    <cellStyle name="Normal 27 5 4 2 3" xfId="55007"/>
    <cellStyle name="Normal 27 5 4 3" xfId="27684"/>
    <cellStyle name="Normal 27 5 4 4" xfId="47572"/>
    <cellStyle name="Normal 27 5 5" xfId="10650"/>
    <cellStyle name="Normal 27 5 5 2" xfId="30165"/>
    <cellStyle name="Normal 27 5 5 3" xfId="50058"/>
    <cellStyle name="Normal 27 5 6" xfId="20371"/>
    <cellStyle name="Normal 27 5 7" xfId="40013"/>
    <cellStyle name="Normal 27 6" xfId="1827"/>
    <cellStyle name="Normal 27 6 2" xfId="4138"/>
    <cellStyle name="Normal 27 6 2 2" xfId="9574"/>
    <cellStyle name="Normal 27 6 2 2 2" xfId="19297"/>
    <cellStyle name="Normal 27 6 2 2 2 2" xfId="38810"/>
    <cellStyle name="Normal 27 6 2 2 2 3" xfId="58703"/>
    <cellStyle name="Normal 27 6 2 2 3" xfId="29023"/>
    <cellStyle name="Normal 27 6 2 2 4" xfId="48911"/>
    <cellStyle name="Normal 27 6 2 3" xfId="13991"/>
    <cellStyle name="Normal 27 6 2 3 2" xfId="33505"/>
    <cellStyle name="Normal 27 6 2 3 3" xfId="53398"/>
    <cellStyle name="Normal 27 6 2 4" xfId="24910"/>
    <cellStyle name="Normal 27 6 2 5" xfId="44677"/>
    <cellStyle name="Normal 27 6 3" xfId="6399"/>
    <cellStyle name="Normal 27 6 3 2" xfId="16136"/>
    <cellStyle name="Normal 27 6 3 2 2" xfId="35649"/>
    <cellStyle name="Normal 27 6 3 2 3" xfId="55542"/>
    <cellStyle name="Normal 27 6 3 3" xfId="28219"/>
    <cellStyle name="Normal 27 6 3 4" xfId="48107"/>
    <cellStyle name="Normal 27 6 4" xfId="11723"/>
    <cellStyle name="Normal 27 6 4 2" xfId="31238"/>
    <cellStyle name="Normal 27 6 4 3" xfId="51131"/>
    <cellStyle name="Normal 27 6 5" xfId="21444"/>
    <cellStyle name="Normal 27 6 6" xfId="41161"/>
    <cellStyle name="Normal 27 7" xfId="2390"/>
    <cellStyle name="Normal 27 7 2" xfId="7827"/>
    <cellStyle name="Normal 27 7 2 2" xfId="17550"/>
    <cellStyle name="Normal 27 7 2 2 2" xfId="37063"/>
    <cellStyle name="Normal 27 7 2 2 3" xfId="56956"/>
    <cellStyle name="Normal 27 7 2 3" xfId="23011"/>
    <cellStyle name="Normal 27 7 2 4" xfId="42776"/>
    <cellStyle name="Normal 27 7 3" xfId="12244"/>
    <cellStyle name="Normal 27 7 3 2" xfId="31758"/>
    <cellStyle name="Normal 27 7 3 3" xfId="51651"/>
    <cellStyle name="Normal 27 7 4" xfId="23163"/>
    <cellStyle name="Normal 27 7 5" xfId="42929"/>
    <cellStyle name="Normal 27 8" xfId="2529"/>
    <cellStyle name="Normal 27 8 2" xfId="7966"/>
    <cellStyle name="Normal 27 8 2 2" xfId="17689"/>
    <cellStyle name="Normal 27 8 2 2 2" xfId="37202"/>
    <cellStyle name="Normal 27 8 2 2 3" xfId="57095"/>
    <cellStyle name="Normal 27 8 2 3" xfId="22646"/>
    <cellStyle name="Normal 27 8 2 4" xfId="42410"/>
    <cellStyle name="Normal 27 8 3" xfId="12383"/>
    <cellStyle name="Normal 27 8 3 2" xfId="31897"/>
    <cellStyle name="Normal 27 8 3 3" xfId="51790"/>
    <cellStyle name="Normal 27 8 4" xfId="23302"/>
    <cellStyle name="Normal 27 8 5" xfId="43068"/>
    <cellStyle name="Normal 27 9" xfId="4747"/>
    <cellStyle name="Normal 27 9 2" xfId="14529"/>
    <cellStyle name="Normal 27 9 2 2" xfId="34042"/>
    <cellStyle name="Normal 27 9 2 3" xfId="53935"/>
    <cellStyle name="Normal 27 9 3" xfId="26611"/>
    <cellStyle name="Normal 27 9 4" xfId="46455"/>
    <cellStyle name="Normal 28" xfId="103"/>
    <cellStyle name="Normal 28 10" xfId="10116"/>
    <cellStyle name="Normal 28 10 2" xfId="29631"/>
    <cellStyle name="Normal 28 10 3" xfId="49524"/>
    <cellStyle name="Normal 28 11" xfId="19837"/>
    <cellStyle name="Normal 28 12" xfId="39437"/>
    <cellStyle name="Normal 28 2" xfId="321"/>
    <cellStyle name="Normal 28 2 2" xfId="1407"/>
    <cellStyle name="Normal 28 2 2 2" xfId="3779"/>
    <cellStyle name="Normal 28 2 2 2 2" xfId="9216"/>
    <cellStyle name="Normal 28 2 2 2 2 2" xfId="18939"/>
    <cellStyle name="Normal 28 2 2 2 2 2 2" xfId="38452"/>
    <cellStyle name="Normal 28 2 2 2 2 2 3" xfId="58345"/>
    <cellStyle name="Normal 28 2 2 2 2 3" xfId="25482"/>
    <cellStyle name="Normal 28 2 2 2 2 4" xfId="45249"/>
    <cellStyle name="Normal 28 2 2 2 3" xfId="13633"/>
    <cellStyle name="Normal 28 2 2 2 3 2" xfId="33147"/>
    <cellStyle name="Normal 28 2 2 2 3 3" xfId="53040"/>
    <cellStyle name="Normal 28 2 2 2 4" xfId="24552"/>
    <cellStyle name="Normal 28 2 2 2 5" xfId="44318"/>
    <cellStyle name="Normal 28 2 2 3" xfId="7539"/>
    <cellStyle name="Normal 28 2 2 3 2" xfId="17262"/>
    <cellStyle name="Normal 28 2 2 3 2 2" xfId="36775"/>
    <cellStyle name="Normal 28 2 2 3 2 3" xfId="56668"/>
    <cellStyle name="Normal 28 2 2 3 3" xfId="21973"/>
    <cellStyle name="Normal 28 2 2 3 4" xfId="41732"/>
    <cellStyle name="Normal 28 2 2 4" xfId="5506"/>
    <cellStyle name="Normal 28 2 2 4 2" xfId="15243"/>
    <cellStyle name="Normal 28 2 2 4 2 2" xfId="34756"/>
    <cellStyle name="Normal 28 2 2 4 2 3" xfId="54649"/>
    <cellStyle name="Normal 28 2 2 4 3" xfId="27326"/>
    <cellStyle name="Normal 28 2 2 4 4" xfId="47214"/>
    <cellStyle name="Normal 28 2 2 5" xfId="11365"/>
    <cellStyle name="Normal 28 2 2 5 2" xfId="30880"/>
    <cellStyle name="Normal 28 2 2 5 3" xfId="50773"/>
    <cellStyle name="Normal 28 2 2 6" xfId="21086"/>
    <cellStyle name="Normal 28 2 2 7" xfId="40741"/>
    <cellStyle name="Normal 28 2 3" xfId="856"/>
    <cellStyle name="Normal 28 2 3 2" xfId="3241"/>
    <cellStyle name="Normal 28 2 3 2 2" xfId="8678"/>
    <cellStyle name="Normal 28 2 3 2 2 2" xfId="18401"/>
    <cellStyle name="Normal 28 2 3 2 2 2 2" xfId="37914"/>
    <cellStyle name="Normal 28 2 3 2 2 2 3" xfId="57807"/>
    <cellStyle name="Normal 28 2 3 2 2 3" xfId="22145"/>
    <cellStyle name="Normal 28 2 3 2 2 4" xfId="41905"/>
    <cellStyle name="Normal 28 2 3 2 3" xfId="13095"/>
    <cellStyle name="Normal 28 2 3 2 3 2" xfId="32609"/>
    <cellStyle name="Normal 28 2 3 2 3 3" xfId="52502"/>
    <cellStyle name="Normal 28 2 3 2 4" xfId="24014"/>
    <cellStyle name="Normal 28 2 3 2 5" xfId="43780"/>
    <cellStyle name="Normal 28 2 3 3" xfId="7079"/>
    <cellStyle name="Normal 28 2 3 3 2" xfId="16815"/>
    <cellStyle name="Normal 28 2 3 3 2 2" xfId="36328"/>
    <cellStyle name="Normal 28 2 3 3 2 3" xfId="56221"/>
    <cellStyle name="Normal 28 2 3 3 3" xfId="26521"/>
    <cellStyle name="Normal 28 2 3 3 4" xfId="46294"/>
    <cellStyle name="Normal 28 2 3 4" xfId="6041"/>
    <cellStyle name="Normal 28 2 3 4 2" xfId="15778"/>
    <cellStyle name="Normal 28 2 3 4 2 2" xfId="35291"/>
    <cellStyle name="Normal 28 2 3 4 2 3" xfId="55184"/>
    <cellStyle name="Normal 28 2 3 4 3" xfId="27861"/>
    <cellStyle name="Normal 28 2 3 4 4" xfId="47749"/>
    <cellStyle name="Normal 28 2 3 5" xfId="10827"/>
    <cellStyle name="Normal 28 2 3 5 2" xfId="30342"/>
    <cellStyle name="Normal 28 2 3 5 3" xfId="50235"/>
    <cellStyle name="Normal 28 2 3 6" xfId="20548"/>
    <cellStyle name="Normal 28 2 3 7" xfId="40190"/>
    <cellStyle name="Normal 28 2 4" xfId="2046"/>
    <cellStyle name="Normal 28 2 4 2" xfId="4315"/>
    <cellStyle name="Normal 28 2 4 2 2" xfId="9751"/>
    <cellStyle name="Normal 28 2 4 2 2 2" xfId="19474"/>
    <cellStyle name="Normal 28 2 4 2 2 2 2" xfId="38987"/>
    <cellStyle name="Normal 28 2 4 2 2 2 3" xfId="58880"/>
    <cellStyle name="Normal 28 2 4 2 2 3" xfId="29200"/>
    <cellStyle name="Normal 28 2 4 2 2 4" xfId="49088"/>
    <cellStyle name="Normal 28 2 4 2 3" xfId="14168"/>
    <cellStyle name="Normal 28 2 4 2 3 2" xfId="33682"/>
    <cellStyle name="Normal 28 2 4 2 3 3" xfId="53575"/>
    <cellStyle name="Normal 28 2 4 2 4" xfId="25087"/>
    <cellStyle name="Normal 28 2 4 2 5" xfId="44854"/>
    <cellStyle name="Normal 28 2 4 3" xfId="6576"/>
    <cellStyle name="Normal 28 2 4 3 2" xfId="16313"/>
    <cellStyle name="Normal 28 2 4 3 2 2" xfId="35826"/>
    <cellStyle name="Normal 28 2 4 3 2 3" xfId="55719"/>
    <cellStyle name="Normal 28 2 4 3 3" xfId="28396"/>
    <cellStyle name="Normal 28 2 4 3 4" xfId="48284"/>
    <cellStyle name="Normal 28 2 4 4" xfId="11900"/>
    <cellStyle name="Normal 28 2 4 4 2" xfId="31415"/>
    <cellStyle name="Normal 28 2 4 4 3" xfId="51308"/>
    <cellStyle name="Normal 28 2 4 5" xfId="21621"/>
    <cellStyle name="Normal 28 2 4 6" xfId="41380"/>
    <cellStyle name="Normal 28 2 5" xfId="2706"/>
    <cellStyle name="Normal 28 2 5 2" xfId="8143"/>
    <cellStyle name="Normal 28 2 5 2 2" xfId="17866"/>
    <cellStyle name="Normal 28 2 5 2 2 2" xfId="37379"/>
    <cellStyle name="Normal 28 2 5 2 2 3" xfId="57272"/>
    <cellStyle name="Normal 28 2 5 2 3" xfId="25555"/>
    <cellStyle name="Normal 28 2 5 2 4" xfId="45323"/>
    <cellStyle name="Normal 28 2 5 3" xfId="12560"/>
    <cellStyle name="Normal 28 2 5 3 2" xfId="32074"/>
    <cellStyle name="Normal 28 2 5 3 3" xfId="51967"/>
    <cellStyle name="Normal 28 2 5 4" xfId="23479"/>
    <cellStyle name="Normal 28 2 5 5" xfId="43245"/>
    <cellStyle name="Normal 28 2 6" xfId="4966"/>
    <cellStyle name="Normal 28 2 6 2" xfId="14706"/>
    <cellStyle name="Normal 28 2 6 2 2" xfId="34219"/>
    <cellStyle name="Normal 28 2 6 2 3" xfId="54112"/>
    <cellStyle name="Normal 28 2 6 3" xfId="26788"/>
    <cellStyle name="Normal 28 2 6 4" xfId="46674"/>
    <cellStyle name="Normal 28 2 7" xfId="10292"/>
    <cellStyle name="Normal 28 2 7 2" xfId="29807"/>
    <cellStyle name="Normal 28 2 7 3" xfId="49700"/>
    <cellStyle name="Normal 28 2 8" xfId="20013"/>
    <cellStyle name="Normal 28 2 9" xfId="39655"/>
    <cellStyle name="Normal 28 3" xfId="497"/>
    <cellStyle name="Normal 28 3 2" xfId="1583"/>
    <cellStyle name="Normal 28 3 2 2" xfId="3955"/>
    <cellStyle name="Normal 28 3 2 2 2" xfId="9392"/>
    <cellStyle name="Normal 28 3 2 2 2 2" xfId="19115"/>
    <cellStyle name="Normal 28 3 2 2 2 2 2" xfId="38628"/>
    <cellStyle name="Normal 28 3 2 2 2 2 3" xfId="58521"/>
    <cellStyle name="Normal 28 3 2 2 2 3" xfId="25926"/>
    <cellStyle name="Normal 28 3 2 2 2 4" xfId="45696"/>
    <cellStyle name="Normal 28 3 2 2 3" xfId="13809"/>
    <cellStyle name="Normal 28 3 2 2 3 2" xfId="33323"/>
    <cellStyle name="Normal 28 3 2 2 3 3" xfId="53216"/>
    <cellStyle name="Normal 28 3 2 2 4" xfId="24728"/>
    <cellStyle name="Normal 28 3 2 2 5" xfId="44494"/>
    <cellStyle name="Normal 28 3 2 3" xfId="7686"/>
    <cellStyle name="Normal 28 3 2 3 2" xfId="17409"/>
    <cellStyle name="Normal 28 3 2 3 2 2" xfId="36922"/>
    <cellStyle name="Normal 28 3 2 3 2 3" xfId="56815"/>
    <cellStyle name="Normal 28 3 2 3 3" xfId="25588"/>
    <cellStyle name="Normal 28 3 2 3 4" xfId="45356"/>
    <cellStyle name="Normal 28 3 2 4" xfId="5682"/>
    <cellStyle name="Normal 28 3 2 4 2" xfId="15419"/>
    <cellStyle name="Normal 28 3 2 4 2 2" xfId="34932"/>
    <cellStyle name="Normal 28 3 2 4 2 3" xfId="54825"/>
    <cellStyle name="Normal 28 3 2 4 3" xfId="27502"/>
    <cellStyle name="Normal 28 3 2 4 4" xfId="47390"/>
    <cellStyle name="Normal 28 3 2 5" xfId="11541"/>
    <cellStyle name="Normal 28 3 2 5 2" xfId="31056"/>
    <cellStyle name="Normal 28 3 2 5 3" xfId="50949"/>
    <cellStyle name="Normal 28 3 2 6" xfId="21262"/>
    <cellStyle name="Normal 28 3 2 7" xfId="40917"/>
    <cellStyle name="Normal 28 3 3" xfId="1032"/>
    <cellStyle name="Normal 28 3 3 2" xfId="3417"/>
    <cellStyle name="Normal 28 3 3 2 2" xfId="8854"/>
    <cellStyle name="Normal 28 3 3 2 2 2" xfId="18577"/>
    <cellStyle name="Normal 28 3 3 2 2 2 2" xfId="38090"/>
    <cellStyle name="Normal 28 3 3 2 2 2 3" xfId="57983"/>
    <cellStyle name="Normal 28 3 3 2 2 3" xfId="22978"/>
    <cellStyle name="Normal 28 3 3 2 2 4" xfId="42743"/>
    <cellStyle name="Normal 28 3 3 2 3" xfId="13271"/>
    <cellStyle name="Normal 28 3 3 2 3 2" xfId="32785"/>
    <cellStyle name="Normal 28 3 3 2 3 3" xfId="52678"/>
    <cellStyle name="Normal 28 3 3 2 4" xfId="24190"/>
    <cellStyle name="Normal 28 3 3 2 5" xfId="43956"/>
    <cellStyle name="Normal 28 3 3 3" xfId="7226"/>
    <cellStyle name="Normal 28 3 3 3 2" xfId="16962"/>
    <cellStyle name="Normal 28 3 3 3 2 2" xfId="36475"/>
    <cellStyle name="Normal 28 3 3 3 2 3" xfId="56368"/>
    <cellStyle name="Normal 28 3 3 3 3" xfId="22201"/>
    <cellStyle name="Normal 28 3 3 3 4" xfId="41961"/>
    <cellStyle name="Normal 28 3 3 4" xfId="6217"/>
    <cellStyle name="Normal 28 3 3 4 2" xfId="15954"/>
    <cellStyle name="Normal 28 3 3 4 2 2" xfId="35467"/>
    <cellStyle name="Normal 28 3 3 4 2 3" xfId="55360"/>
    <cellStyle name="Normal 28 3 3 4 3" xfId="28037"/>
    <cellStyle name="Normal 28 3 3 4 4" xfId="47925"/>
    <cellStyle name="Normal 28 3 3 5" xfId="11003"/>
    <cellStyle name="Normal 28 3 3 5 2" xfId="30518"/>
    <cellStyle name="Normal 28 3 3 5 3" xfId="50411"/>
    <cellStyle name="Normal 28 3 3 6" xfId="20724"/>
    <cellStyle name="Normal 28 3 3 7" xfId="40366"/>
    <cellStyle name="Normal 28 3 4" xfId="2222"/>
    <cellStyle name="Normal 28 3 4 2" xfId="4491"/>
    <cellStyle name="Normal 28 3 4 2 2" xfId="9927"/>
    <cellStyle name="Normal 28 3 4 2 2 2" xfId="19650"/>
    <cellStyle name="Normal 28 3 4 2 2 2 2" xfId="39163"/>
    <cellStyle name="Normal 28 3 4 2 2 2 3" xfId="59056"/>
    <cellStyle name="Normal 28 3 4 2 2 3" xfId="29376"/>
    <cellStyle name="Normal 28 3 4 2 2 4" xfId="49264"/>
    <cellStyle name="Normal 28 3 4 2 3" xfId="14344"/>
    <cellStyle name="Normal 28 3 4 2 3 2" xfId="33858"/>
    <cellStyle name="Normal 28 3 4 2 3 3" xfId="53751"/>
    <cellStyle name="Normal 28 3 4 2 4" xfId="25263"/>
    <cellStyle name="Normal 28 3 4 2 5" xfId="45030"/>
    <cellStyle name="Normal 28 3 4 3" xfId="6752"/>
    <cellStyle name="Normal 28 3 4 3 2" xfId="16489"/>
    <cellStyle name="Normal 28 3 4 3 2 2" xfId="36002"/>
    <cellStyle name="Normal 28 3 4 3 2 3" xfId="55895"/>
    <cellStyle name="Normal 28 3 4 3 3" xfId="28572"/>
    <cellStyle name="Normal 28 3 4 3 4" xfId="48460"/>
    <cellStyle name="Normal 28 3 4 4" xfId="12076"/>
    <cellStyle name="Normal 28 3 4 4 2" xfId="31591"/>
    <cellStyle name="Normal 28 3 4 4 3" xfId="51484"/>
    <cellStyle name="Normal 28 3 4 5" xfId="21797"/>
    <cellStyle name="Normal 28 3 4 6" xfId="41556"/>
    <cellStyle name="Normal 28 3 5" xfId="2882"/>
    <cellStyle name="Normal 28 3 5 2" xfId="8319"/>
    <cellStyle name="Normal 28 3 5 2 2" xfId="18042"/>
    <cellStyle name="Normal 28 3 5 2 2 2" xfId="37555"/>
    <cellStyle name="Normal 28 3 5 2 2 3" xfId="57448"/>
    <cellStyle name="Normal 28 3 5 2 3" xfId="25650"/>
    <cellStyle name="Normal 28 3 5 2 4" xfId="45419"/>
    <cellStyle name="Normal 28 3 5 3" xfId="12736"/>
    <cellStyle name="Normal 28 3 5 3 2" xfId="32250"/>
    <cellStyle name="Normal 28 3 5 3 3" xfId="52143"/>
    <cellStyle name="Normal 28 3 5 4" xfId="23655"/>
    <cellStyle name="Normal 28 3 5 5" xfId="43421"/>
    <cellStyle name="Normal 28 3 6" xfId="5142"/>
    <cellStyle name="Normal 28 3 6 2" xfId="14882"/>
    <cellStyle name="Normal 28 3 6 2 2" xfId="34395"/>
    <cellStyle name="Normal 28 3 6 2 3" xfId="54288"/>
    <cellStyle name="Normal 28 3 6 3" xfId="26964"/>
    <cellStyle name="Normal 28 3 6 4" xfId="46850"/>
    <cellStyle name="Normal 28 3 7" xfId="10468"/>
    <cellStyle name="Normal 28 3 7 2" xfId="29983"/>
    <cellStyle name="Normal 28 3 7 3" xfId="49876"/>
    <cellStyle name="Normal 28 3 8" xfId="20189"/>
    <cellStyle name="Normal 28 3 9" xfId="39831"/>
    <cellStyle name="Normal 28 4" xfId="1231"/>
    <cellStyle name="Normal 28 4 2" xfId="3603"/>
    <cellStyle name="Normal 28 4 2 2" xfId="9040"/>
    <cellStyle name="Normal 28 4 2 2 2" xfId="18763"/>
    <cellStyle name="Normal 28 4 2 2 2 2" xfId="38276"/>
    <cellStyle name="Normal 28 4 2 2 2 3" xfId="58169"/>
    <cellStyle name="Normal 28 4 2 2 3" xfId="25767"/>
    <cellStyle name="Normal 28 4 2 2 4" xfId="45536"/>
    <cellStyle name="Normal 28 4 2 3" xfId="13457"/>
    <cellStyle name="Normal 28 4 2 3 2" xfId="32971"/>
    <cellStyle name="Normal 28 4 2 3 3" xfId="52864"/>
    <cellStyle name="Normal 28 4 2 4" xfId="24376"/>
    <cellStyle name="Normal 28 4 2 5" xfId="44142"/>
    <cellStyle name="Normal 28 4 3" xfId="7392"/>
    <cellStyle name="Normal 28 4 3 2" xfId="17115"/>
    <cellStyle name="Normal 28 4 3 2 2" xfId="36628"/>
    <cellStyle name="Normal 28 4 3 2 3" xfId="56521"/>
    <cellStyle name="Normal 28 4 3 3" xfId="25828"/>
    <cellStyle name="Normal 28 4 3 4" xfId="45597"/>
    <cellStyle name="Normal 28 4 4" xfId="5330"/>
    <cellStyle name="Normal 28 4 4 2" xfId="15067"/>
    <cellStyle name="Normal 28 4 4 2 2" xfId="34580"/>
    <cellStyle name="Normal 28 4 4 2 3" xfId="54473"/>
    <cellStyle name="Normal 28 4 4 3" xfId="27150"/>
    <cellStyle name="Normal 28 4 4 4" xfId="47038"/>
    <cellStyle name="Normal 28 4 5" xfId="11189"/>
    <cellStyle name="Normal 28 4 5 2" xfId="30704"/>
    <cellStyle name="Normal 28 4 5 3" xfId="50597"/>
    <cellStyle name="Normal 28 4 6" xfId="20910"/>
    <cellStyle name="Normal 28 4 7" xfId="40565"/>
    <cellStyle name="Normal 28 5" xfId="680"/>
    <cellStyle name="Normal 28 5 2" xfId="3065"/>
    <cellStyle name="Normal 28 5 2 2" xfId="8502"/>
    <cellStyle name="Normal 28 5 2 2 2" xfId="18225"/>
    <cellStyle name="Normal 28 5 2 2 2 2" xfId="37738"/>
    <cellStyle name="Normal 28 5 2 2 2 3" xfId="57631"/>
    <cellStyle name="Normal 28 5 2 2 3" xfId="26076"/>
    <cellStyle name="Normal 28 5 2 2 4" xfId="45847"/>
    <cellStyle name="Normal 28 5 2 3" xfId="12919"/>
    <cellStyle name="Normal 28 5 2 3 2" xfId="32433"/>
    <cellStyle name="Normal 28 5 2 3 3" xfId="52326"/>
    <cellStyle name="Normal 28 5 2 4" xfId="23838"/>
    <cellStyle name="Normal 28 5 2 5" xfId="43604"/>
    <cellStyle name="Normal 28 5 3" xfId="6932"/>
    <cellStyle name="Normal 28 5 3 2" xfId="16668"/>
    <cellStyle name="Normal 28 5 3 2 2" xfId="36181"/>
    <cellStyle name="Normal 28 5 3 2 3" xfId="56074"/>
    <cellStyle name="Normal 28 5 3 3" xfId="22374"/>
    <cellStyle name="Normal 28 5 3 4" xfId="42136"/>
    <cellStyle name="Normal 28 5 4" xfId="5865"/>
    <cellStyle name="Normal 28 5 4 2" xfId="15602"/>
    <cellStyle name="Normal 28 5 4 2 2" xfId="35115"/>
    <cellStyle name="Normal 28 5 4 2 3" xfId="55008"/>
    <cellStyle name="Normal 28 5 4 3" xfId="27685"/>
    <cellStyle name="Normal 28 5 4 4" xfId="47573"/>
    <cellStyle name="Normal 28 5 5" xfId="10651"/>
    <cellStyle name="Normal 28 5 5 2" xfId="30166"/>
    <cellStyle name="Normal 28 5 5 3" xfId="50059"/>
    <cellStyle name="Normal 28 5 6" xfId="20372"/>
    <cellStyle name="Normal 28 5 7" xfId="40014"/>
    <cellStyle name="Normal 28 6" xfId="1828"/>
    <cellStyle name="Normal 28 6 2" xfId="4139"/>
    <cellStyle name="Normal 28 6 2 2" xfId="9575"/>
    <cellStyle name="Normal 28 6 2 2 2" xfId="19298"/>
    <cellStyle name="Normal 28 6 2 2 2 2" xfId="38811"/>
    <cellStyle name="Normal 28 6 2 2 2 3" xfId="58704"/>
    <cellStyle name="Normal 28 6 2 2 3" xfId="29024"/>
    <cellStyle name="Normal 28 6 2 2 4" xfId="48912"/>
    <cellStyle name="Normal 28 6 2 3" xfId="13992"/>
    <cellStyle name="Normal 28 6 2 3 2" xfId="33506"/>
    <cellStyle name="Normal 28 6 2 3 3" xfId="53399"/>
    <cellStyle name="Normal 28 6 2 4" xfId="24911"/>
    <cellStyle name="Normal 28 6 2 5" xfId="44678"/>
    <cellStyle name="Normal 28 6 3" xfId="6400"/>
    <cellStyle name="Normal 28 6 3 2" xfId="16137"/>
    <cellStyle name="Normal 28 6 3 2 2" xfId="35650"/>
    <cellStyle name="Normal 28 6 3 2 3" xfId="55543"/>
    <cellStyle name="Normal 28 6 3 3" xfId="28220"/>
    <cellStyle name="Normal 28 6 3 4" xfId="48108"/>
    <cellStyle name="Normal 28 6 4" xfId="11724"/>
    <cellStyle name="Normal 28 6 4 2" xfId="31239"/>
    <cellStyle name="Normal 28 6 4 3" xfId="51132"/>
    <cellStyle name="Normal 28 6 5" xfId="21445"/>
    <cellStyle name="Normal 28 6 6" xfId="41162"/>
    <cellStyle name="Normal 28 7" xfId="2391"/>
    <cellStyle name="Normal 28 7 2" xfId="7828"/>
    <cellStyle name="Normal 28 7 2 2" xfId="17551"/>
    <cellStyle name="Normal 28 7 2 2 2" xfId="37064"/>
    <cellStyle name="Normal 28 7 2 2 3" xfId="56957"/>
    <cellStyle name="Normal 28 7 2 3" xfId="22760"/>
    <cellStyle name="Normal 28 7 2 4" xfId="42524"/>
    <cellStyle name="Normal 28 7 3" xfId="12245"/>
    <cellStyle name="Normal 28 7 3 2" xfId="31759"/>
    <cellStyle name="Normal 28 7 3 3" xfId="51652"/>
    <cellStyle name="Normal 28 7 4" xfId="23164"/>
    <cellStyle name="Normal 28 7 5" xfId="42930"/>
    <cellStyle name="Normal 28 8" xfId="2530"/>
    <cellStyle name="Normal 28 8 2" xfId="7967"/>
    <cellStyle name="Normal 28 8 2 2" xfId="17690"/>
    <cellStyle name="Normal 28 8 2 2 2" xfId="37203"/>
    <cellStyle name="Normal 28 8 2 2 3" xfId="57096"/>
    <cellStyle name="Normal 28 8 2 3" xfId="26175"/>
    <cellStyle name="Normal 28 8 2 4" xfId="45946"/>
    <cellStyle name="Normal 28 8 3" xfId="12384"/>
    <cellStyle name="Normal 28 8 3 2" xfId="31898"/>
    <cellStyle name="Normal 28 8 3 3" xfId="51791"/>
    <cellStyle name="Normal 28 8 4" xfId="23303"/>
    <cellStyle name="Normal 28 8 5" xfId="43069"/>
    <cellStyle name="Normal 28 9" xfId="4748"/>
    <cellStyle name="Normal 28 9 2" xfId="14530"/>
    <cellStyle name="Normal 28 9 2 2" xfId="34043"/>
    <cellStyle name="Normal 28 9 2 3" xfId="53936"/>
    <cellStyle name="Normal 28 9 3" xfId="26612"/>
    <cellStyle name="Normal 28 9 4" xfId="46456"/>
    <cellStyle name="Normal 29" xfId="104"/>
    <cellStyle name="Normal 29 10" xfId="10117"/>
    <cellStyle name="Normal 29 10 2" xfId="29632"/>
    <cellStyle name="Normal 29 10 3" xfId="49525"/>
    <cellStyle name="Normal 29 11" xfId="19838"/>
    <cellStyle name="Normal 29 12" xfId="39438"/>
    <cellStyle name="Normal 29 2" xfId="322"/>
    <cellStyle name="Normal 29 2 2" xfId="1408"/>
    <cellStyle name="Normal 29 2 2 2" xfId="3780"/>
    <cellStyle name="Normal 29 2 2 2 2" xfId="9217"/>
    <cellStyle name="Normal 29 2 2 2 2 2" xfId="18940"/>
    <cellStyle name="Normal 29 2 2 2 2 2 2" xfId="38453"/>
    <cellStyle name="Normal 29 2 2 2 2 2 3" xfId="58346"/>
    <cellStyle name="Normal 29 2 2 2 2 3" xfId="23102"/>
    <cellStyle name="Normal 29 2 2 2 2 4" xfId="42868"/>
    <cellStyle name="Normal 29 2 2 2 3" xfId="13634"/>
    <cellStyle name="Normal 29 2 2 2 3 2" xfId="33148"/>
    <cellStyle name="Normal 29 2 2 2 3 3" xfId="53041"/>
    <cellStyle name="Normal 29 2 2 2 4" xfId="24553"/>
    <cellStyle name="Normal 29 2 2 2 5" xfId="44319"/>
    <cellStyle name="Normal 29 2 2 3" xfId="7540"/>
    <cellStyle name="Normal 29 2 2 3 2" xfId="17263"/>
    <cellStyle name="Normal 29 2 2 3 2 2" xfId="36776"/>
    <cellStyle name="Normal 29 2 2 3 2 3" xfId="56669"/>
    <cellStyle name="Normal 29 2 2 3 3" xfId="25786"/>
    <cellStyle name="Normal 29 2 2 3 4" xfId="45555"/>
    <cellStyle name="Normal 29 2 2 4" xfId="5507"/>
    <cellStyle name="Normal 29 2 2 4 2" xfId="15244"/>
    <cellStyle name="Normal 29 2 2 4 2 2" xfId="34757"/>
    <cellStyle name="Normal 29 2 2 4 2 3" xfId="54650"/>
    <cellStyle name="Normal 29 2 2 4 3" xfId="27327"/>
    <cellStyle name="Normal 29 2 2 4 4" xfId="47215"/>
    <cellStyle name="Normal 29 2 2 5" xfId="11366"/>
    <cellStyle name="Normal 29 2 2 5 2" xfId="30881"/>
    <cellStyle name="Normal 29 2 2 5 3" xfId="50774"/>
    <cellStyle name="Normal 29 2 2 6" xfId="21087"/>
    <cellStyle name="Normal 29 2 2 7" xfId="40742"/>
    <cellStyle name="Normal 29 2 3" xfId="857"/>
    <cellStyle name="Normal 29 2 3 2" xfId="3242"/>
    <cellStyle name="Normal 29 2 3 2 2" xfId="8679"/>
    <cellStyle name="Normal 29 2 3 2 2 2" xfId="18402"/>
    <cellStyle name="Normal 29 2 3 2 2 2 2" xfId="37915"/>
    <cellStyle name="Normal 29 2 3 2 2 2 3" xfId="57808"/>
    <cellStyle name="Normal 29 2 3 2 2 3" xfId="26087"/>
    <cellStyle name="Normal 29 2 3 2 2 4" xfId="45858"/>
    <cellStyle name="Normal 29 2 3 2 3" xfId="13096"/>
    <cellStyle name="Normal 29 2 3 2 3 2" xfId="32610"/>
    <cellStyle name="Normal 29 2 3 2 3 3" xfId="52503"/>
    <cellStyle name="Normal 29 2 3 2 4" xfId="24015"/>
    <cellStyle name="Normal 29 2 3 2 5" xfId="43781"/>
    <cellStyle name="Normal 29 2 3 3" xfId="7080"/>
    <cellStyle name="Normal 29 2 3 3 2" xfId="16816"/>
    <cellStyle name="Normal 29 2 3 3 2 2" xfId="36329"/>
    <cellStyle name="Normal 29 2 3 3 2 3" xfId="56222"/>
    <cellStyle name="Normal 29 2 3 3 3" xfId="26406"/>
    <cellStyle name="Normal 29 2 3 3 4" xfId="46179"/>
    <cellStyle name="Normal 29 2 3 4" xfId="6042"/>
    <cellStyle name="Normal 29 2 3 4 2" xfId="15779"/>
    <cellStyle name="Normal 29 2 3 4 2 2" xfId="35292"/>
    <cellStyle name="Normal 29 2 3 4 2 3" xfId="55185"/>
    <cellStyle name="Normal 29 2 3 4 3" xfId="27862"/>
    <cellStyle name="Normal 29 2 3 4 4" xfId="47750"/>
    <cellStyle name="Normal 29 2 3 5" xfId="10828"/>
    <cellStyle name="Normal 29 2 3 5 2" xfId="30343"/>
    <cellStyle name="Normal 29 2 3 5 3" xfId="50236"/>
    <cellStyle name="Normal 29 2 3 6" xfId="20549"/>
    <cellStyle name="Normal 29 2 3 7" xfId="40191"/>
    <cellStyle name="Normal 29 2 4" xfId="2047"/>
    <cellStyle name="Normal 29 2 4 2" xfId="4316"/>
    <cellStyle name="Normal 29 2 4 2 2" xfId="9752"/>
    <cellStyle name="Normal 29 2 4 2 2 2" xfId="19475"/>
    <cellStyle name="Normal 29 2 4 2 2 2 2" xfId="38988"/>
    <cellStyle name="Normal 29 2 4 2 2 2 3" xfId="58881"/>
    <cellStyle name="Normal 29 2 4 2 2 3" xfId="29201"/>
    <cellStyle name="Normal 29 2 4 2 2 4" xfId="49089"/>
    <cellStyle name="Normal 29 2 4 2 3" xfId="14169"/>
    <cellStyle name="Normal 29 2 4 2 3 2" xfId="33683"/>
    <cellStyle name="Normal 29 2 4 2 3 3" xfId="53576"/>
    <cellStyle name="Normal 29 2 4 2 4" xfId="25088"/>
    <cellStyle name="Normal 29 2 4 2 5" xfId="44855"/>
    <cellStyle name="Normal 29 2 4 3" xfId="6577"/>
    <cellStyle name="Normal 29 2 4 3 2" xfId="16314"/>
    <cellStyle name="Normal 29 2 4 3 2 2" xfId="35827"/>
    <cellStyle name="Normal 29 2 4 3 2 3" xfId="55720"/>
    <cellStyle name="Normal 29 2 4 3 3" xfId="28397"/>
    <cellStyle name="Normal 29 2 4 3 4" xfId="48285"/>
    <cellStyle name="Normal 29 2 4 4" xfId="11901"/>
    <cellStyle name="Normal 29 2 4 4 2" xfId="31416"/>
    <cellStyle name="Normal 29 2 4 4 3" xfId="51309"/>
    <cellStyle name="Normal 29 2 4 5" xfId="21622"/>
    <cellStyle name="Normal 29 2 4 6" xfId="41381"/>
    <cellStyle name="Normal 29 2 5" xfId="2707"/>
    <cellStyle name="Normal 29 2 5 2" xfId="8144"/>
    <cellStyle name="Normal 29 2 5 2 2" xfId="17867"/>
    <cellStyle name="Normal 29 2 5 2 2 2" xfId="37380"/>
    <cellStyle name="Normal 29 2 5 2 2 3" xfId="57273"/>
    <cellStyle name="Normal 29 2 5 2 3" xfId="22981"/>
    <cellStyle name="Normal 29 2 5 2 4" xfId="42746"/>
    <cellStyle name="Normal 29 2 5 3" xfId="12561"/>
    <cellStyle name="Normal 29 2 5 3 2" xfId="32075"/>
    <cellStyle name="Normal 29 2 5 3 3" xfId="51968"/>
    <cellStyle name="Normal 29 2 5 4" xfId="23480"/>
    <cellStyle name="Normal 29 2 5 5" xfId="43246"/>
    <cellStyle name="Normal 29 2 6" xfId="4967"/>
    <cellStyle name="Normal 29 2 6 2" xfId="14707"/>
    <cellStyle name="Normal 29 2 6 2 2" xfId="34220"/>
    <cellStyle name="Normal 29 2 6 2 3" xfId="54113"/>
    <cellStyle name="Normal 29 2 6 3" xfId="26789"/>
    <cellStyle name="Normal 29 2 6 4" xfId="46675"/>
    <cellStyle name="Normal 29 2 7" xfId="10293"/>
    <cellStyle name="Normal 29 2 7 2" xfId="29808"/>
    <cellStyle name="Normal 29 2 7 3" xfId="49701"/>
    <cellStyle name="Normal 29 2 8" xfId="20014"/>
    <cellStyle name="Normal 29 2 9" xfId="39656"/>
    <cellStyle name="Normal 29 3" xfId="498"/>
    <cellStyle name="Normal 29 3 2" xfId="1584"/>
    <cellStyle name="Normal 29 3 2 2" xfId="3956"/>
    <cellStyle name="Normal 29 3 2 2 2" xfId="9393"/>
    <cellStyle name="Normal 29 3 2 2 2 2" xfId="19116"/>
    <cellStyle name="Normal 29 3 2 2 2 2 2" xfId="38629"/>
    <cellStyle name="Normal 29 3 2 2 2 2 3" xfId="58522"/>
    <cellStyle name="Normal 29 3 2 2 2 3" xfId="25715"/>
    <cellStyle name="Normal 29 3 2 2 2 4" xfId="45484"/>
    <cellStyle name="Normal 29 3 2 2 3" xfId="13810"/>
    <cellStyle name="Normal 29 3 2 2 3 2" xfId="33324"/>
    <cellStyle name="Normal 29 3 2 2 3 3" xfId="53217"/>
    <cellStyle name="Normal 29 3 2 2 4" xfId="24729"/>
    <cellStyle name="Normal 29 3 2 2 5" xfId="44495"/>
    <cellStyle name="Normal 29 3 2 3" xfId="7687"/>
    <cellStyle name="Normal 29 3 2 3 2" xfId="17410"/>
    <cellStyle name="Normal 29 3 2 3 2 2" xfId="36923"/>
    <cellStyle name="Normal 29 3 2 3 2 3" xfId="56816"/>
    <cellStyle name="Normal 29 3 2 3 3" xfId="26427"/>
    <cellStyle name="Normal 29 3 2 3 4" xfId="46200"/>
    <cellStyle name="Normal 29 3 2 4" xfId="5683"/>
    <cellStyle name="Normal 29 3 2 4 2" xfId="15420"/>
    <cellStyle name="Normal 29 3 2 4 2 2" xfId="34933"/>
    <cellStyle name="Normal 29 3 2 4 2 3" xfId="54826"/>
    <cellStyle name="Normal 29 3 2 4 3" xfId="27503"/>
    <cellStyle name="Normal 29 3 2 4 4" xfId="47391"/>
    <cellStyle name="Normal 29 3 2 5" xfId="11542"/>
    <cellStyle name="Normal 29 3 2 5 2" xfId="31057"/>
    <cellStyle name="Normal 29 3 2 5 3" xfId="50950"/>
    <cellStyle name="Normal 29 3 2 6" xfId="21263"/>
    <cellStyle name="Normal 29 3 2 7" xfId="40918"/>
    <cellStyle name="Normal 29 3 3" xfId="1033"/>
    <cellStyle name="Normal 29 3 3 2" xfId="3418"/>
    <cellStyle name="Normal 29 3 3 2 2" xfId="8855"/>
    <cellStyle name="Normal 29 3 3 2 2 2" xfId="18578"/>
    <cellStyle name="Normal 29 3 3 2 2 2 2" xfId="38091"/>
    <cellStyle name="Normal 29 3 3 2 2 2 3" xfId="57984"/>
    <cellStyle name="Normal 29 3 3 2 2 3" xfId="25764"/>
    <cellStyle name="Normal 29 3 3 2 2 4" xfId="45533"/>
    <cellStyle name="Normal 29 3 3 2 3" xfId="13272"/>
    <cellStyle name="Normal 29 3 3 2 3 2" xfId="32786"/>
    <cellStyle name="Normal 29 3 3 2 3 3" xfId="52679"/>
    <cellStyle name="Normal 29 3 3 2 4" xfId="24191"/>
    <cellStyle name="Normal 29 3 3 2 5" xfId="43957"/>
    <cellStyle name="Normal 29 3 3 3" xfId="7227"/>
    <cellStyle name="Normal 29 3 3 3 2" xfId="16963"/>
    <cellStyle name="Normal 29 3 3 3 2 2" xfId="36476"/>
    <cellStyle name="Normal 29 3 3 3 2 3" xfId="56369"/>
    <cellStyle name="Normal 29 3 3 3 3" xfId="22795"/>
    <cellStyle name="Normal 29 3 3 3 4" xfId="42559"/>
    <cellStyle name="Normal 29 3 3 4" xfId="6218"/>
    <cellStyle name="Normal 29 3 3 4 2" xfId="15955"/>
    <cellStyle name="Normal 29 3 3 4 2 2" xfId="35468"/>
    <cellStyle name="Normal 29 3 3 4 2 3" xfId="55361"/>
    <cellStyle name="Normal 29 3 3 4 3" xfId="28038"/>
    <cellStyle name="Normal 29 3 3 4 4" xfId="47926"/>
    <cellStyle name="Normal 29 3 3 5" xfId="11004"/>
    <cellStyle name="Normal 29 3 3 5 2" xfId="30519"/>
    <cellStyle name="Normal 29 3 3 5 3" xfId="50412"/>
    <cellStyle name="Normal 29 3 3 6" xfId="20725"/>
    <cellStyle name="Normal 29 3 3 7" xfId="40367"/>
    <cellStyle name="Normal 29 3 4" xfId="2223"/>
    <cellStyle name="Normal 29 3 4 2" xfId="4492"/>
    <cellStyle name="Normal 29 3 4 2 2" xfId="9928"/>
    <cellStyle name="Normal 29 3 4 2 2 2" xfId="19651"/>
    <cellStyle name="Normal 29 3 4 2 2 2 2" xfId="39164"/>
    <cellStyle name="Normal 29 3 4 2 2 2 3" xfId="59057"/>
    <cellStyle name="Normal 29 3 4 2 2 3" xfId="29377"/>
    <cellStyle name="Normal 29 3 4 2 2 4" xfId="49265"/>
    <cellStyle name="Normal 29 3 4 2 3" xfId="14345"/>
    <cellStyle name="Normal 29 3 4 2 3 2" xfId="33859"/>
    <cellStyle name="Normal 29 3 4 2 3 3" xfId="53752"/>
    <cellStyle name="Normal 29 3 4 2 4" xfId="25264"/>
    <cellStyle name="Normal 29 3 4 2 5" xfId="45031"/>
    <cellStyle name="Normal 29 3 4 3" xfId="6753"/>
    <cellStyle name="Normal 29 3 4 3 2" xfId="16490"/>
    <cellStyle name="Normal 29 3 4 3 2 2" xfId="36003"/>
    <cellStyle name="Normal 29 3 4 3 2 3" xfId="55896"/>
    <cellStyle name="Normal 29 3 4 3 3" xfId="28573"/>
    <cellStyle name="Normal 29 3 4 3 4" xfId="48461"/>
    <cellStyle name="Normal 29 3 4 4" xfId="12077"/>
    <cellStyle name="Normal 29 3 4 4 2" xfId="31592"/>
    <cellStyle name="Normal 29 3 4 4 3" xfId="51485"/>
    <cellStyle name="Normal 29 3 4 5" xfId="21798"/>
    <cellStyle name="Normal 29 3 4 6" xfId="41557"/>
    <cellStyle name="Normal 29 3 5" xfId="2883"/>
    <cellStyle name="Normal 29 3 5 2" xfId="8320"/>
    <cellStyle name="Normal 29 3 5 2 2" xfId="18043"/>
    <cellStyle name="Normal 29 3 5 2 2 2" xfId="37556"/>
    <cellStyle name="Normal 29 3 5 2 2 3" xfId="57449"/>
    <cellStyle name="Normal 29 3 5 2 3" xfId="26180"/>
    <cellStyle name="Normal 29 3 5 2 4" xfId="45951"/>
    <cellStyle name="Normal 29 3 5 3" xfId="12737"/>
    <cellStyle name="Normal 29 3 5 3 2" xfId="32251"/>
    <cellStyle name="Normal 29 3 5 3 3" xfId="52144"/>
    <cellStyle name="Normal 29 3 5 4" xfId="23656"/>
    <cellStyle name="Normal 29 3 5 5" xfId="43422"/>
    <cellStyle name="Normal 29 3 6" xfId="5143"/>
    <cellStyle name="Normal 29 3 6 2" xfId="14883"/>
    <cellStyle name="Normal 29 3 6 2 2" xfId="34396"/>
    <cellStyle name="Normal 29 3 6 2 3" xfId="54289"/>
    <cellStyle name="Normal 29 3 6 3" xfId="26965"/>
    <cellStyle name="Normal 29 3 6 4" xfId="46851"/>
    <cellStyle name="Normal 29 3 7" xfId="10469"/>
    <cellStyle name="Normal 29 3 7 2" xfId="29984"/>
    <cellStyle name="Normal 29 3 7 3" xfId="49877"/>
    <cellStyle name="Normal 29 3 8" xfId="20190"/>
    <cellStyle name="Normal 29 3 9" xfId="39832"/>
    <cellStyle name="Normal 29 4" xfId="1232"/>
    <cellStyle name="Normal 29 4 2" xfId="3604"/>
    <cellStyle name="Normal 29 4 2 2" xfId="9041"/>
    <cellStyle name="Normal 29 4 2 2 2" xfId="18764"/>
    <cellStyle name="Normal 29 4 2 2 2 2" xfId="38277"/>
    <cellStyle name="Normal 29 4 2 2 2 3" xfId="58170"/>
    <cellStyle name="Normal 29 4 2 2 3" xfId="22693"/>
    <cellStyle name="Normal 29 4 2 2 4" xfId="42457"/>
    <cellStyle name="Normal 29 4 2 3" xfId="13458"/>
    <cellStyle name="Normal 29 4 2 3 2" xfId="32972"/>
    <cellStyle name="Normal 29 4 2 3 3" xfId="52865"/>
    <cellStyle name="Normal 29 4 2 4" xfId="24377"/>
    <cellStyle name="Normal 29 4 2 5" xfId="44143"/>
    <cellStyle name="Normal 29 4 3" xfId="7393"/>
    <cellStyle name="Normal 29 4 3 2" xfId="17116"/>
    <cellStyle name="Normal 29 4 3 2 2" xfId="36629"/>
    <cellStyle name="Normal 29 4 3 2 3" xfId="56522"/>
    <cellStyle name="Normal 29 4 3 3" xfId="23124"/>
    <cellStyle name="Normal 29 4 3 4" xfId="42890"/>
    <cellStyle name="Normal 29 4 4" xfId="5331"/>
    <cellStyle name="Normal 29 4 4 2" xfId="15068"/>
    <cellStyle name="Normal 29 4 4 2 2" xfId="34581"/>
    <cellStyle name="Normal 29 4 4 2 3" xfId="54474"/>
    <cellStyle name="Normal 29 4 4 3" xfId="27151"/>
    <cellStyle name="Normal 29 4 4 4" xfId="47039"/>
    <cellStyle name="Normal 29 4 5" xfId="11190"/>
    <cellStyle name="Normal 29 4 5 2" xfId="30705"/>
    <cellStyle name="Normal 29 4 5 3" xfId="50598"/>
    <cellStyle name="Normal 29 4 6" xfId="20911"/>
    <cellStyle name="Normal 29 4 7" xfId="40566"/>
    <cellStyle name="Normal 29 5" xfId="681"/>
    <cellStyle name="Normal 29 5 2" xfId="3066"/>
    <cellStyle name="Normal 29 5 2 2" xfId="8503"/>
    <cellStyle name="Normal 29 5 2 2 2" xfId="18226"/>
    <cellStyle name="Normal 29 5 2 2 2 2" xfId="37739"/>
    <cellStyle name="Normal 29 5 2 2 2 3" xfId="57632"/>
    <cellStyle name="Normal 29 5 2 2 3" xfId="26413"/>
    <cellStyle name="Normal 29 5 2 2 4" xfId="46186"/>
    <cellStyle name="Normal 29 5 2 3" xfId="12920"/>
    <cellStyle name="Normal 29 5 2 3 2" xfId="32434"/>
    <cellStyle name="Normal 29 5 2 3 3" xfId="52327"/>
    <cellStyle name="Normal 29 5 2 4" xfId="23839"/>
    <cellStyle name="Normal 29 5 2 5" xfId="43605"/>
    <cellStyle name="Normal 29 5 3" xfId="6933"/>
    <cellStyle name="Normal 29 5 3 2" xfId="16669"/>
    <cellStyle name="Normal 29 5 3 2 2" xfId="36182"/>
    <cellStyle name="Normal 29 5 3 2 3" xfId="56075"/>
    <cellStyle name="Normal 29 5 3 3" xfId="22755"/>
    <cellStyle name="Normal 29 5 3 4" xfId="42519"/>
    <cellStyle name="Normal 29 5 4" xfId="5866"/>
    <cellStyle name="Normal 29 5 4 2" xfId="15603"/>
    <cellStyle name="Normal 29 5 4 2 2" xfId="35116"/>
    <cellStyle name="Normal 29 5 4 2 3" xfId="55009"/>
    <cellStyle name="Normal 29 5 4 3" xfId="27686"/>
    <cellStyle name="Normal 29 5 4 4" xfId="47574"/>
    <cellStyle name="Normal 29 5 5" xfId="10652"/>
    <cellStyle name="Normal 29 5 5 2" xfId="30167"/>
    <cellStyle name="Normal 29 5 5 3" xfId="50060"/>
    <cellStyle name="Normal 29 5 6" xfId="20373"/>
    <cellStyle name="Normal 29 5 7" xfId="40015"/>
    <cellStyle name="Normal 29 6" xfId="1829"/>
    <cellStyle name="Normal 29 6 2" xfId="4140"/>
    <cellStyle name="Normal 29 6 2 2" xfId="9576"/>
    <cellStyle name="Normal 29 6 2 2 2" xfId="19299"/>
    <cellStyle name="Normal 29 6 2 2 2 2" xfId="38812"/>
    <cellStyle name="Normal 29 6 2 2 2 3" xfId="58705"/>
    <cellStyle name="Normal 29 6 2 2 3" xfId="29025"/>
    <cellStyle name="Normal 29 6 2 2 4" xfId="48913"/>
    <cellStyle name="Normal 29 6 2 3" xfId="13993"/>
    <cellStyle name="Normal 29 6 2 3 2" xfId="33507"/>
    <cellStyle name="Normal 29 6 2 3 3" xfId="53400"/>
    <cellStyle name="Normal 29 6 2 4" xfId="24912"/>
    <cellStyle name="Normal 29 6 2 5" xfId="44679"/>
    <cellStyle name="Normal 29 6 3" xfId="6401"/>
    <cellStyle name="Normal 29 6 3 2" xfId="16138"/>
    <cellStyle name="Normal 29 6 3 2 2" xfId="35651"/>
    <cellStyle name="Normal 29 6 3 2 3" xfId="55544"/>
    <cellStyle name="Normal 29 6 3 3" xfId="28221"/>
    <cellStyle name="Normal 29 6 3 4" xfId="48109"/>
    <cellStyle name="Normal 29 6 4" xfId="11725"/>
    <cellStyle name="Normal 29 6 4 2" xfId="31240"/>
    <cellStyle name="Normal 29 6 4 3" xfId="51133"/>
    <cellStyle name="Normal 29 6 5" xfId="21446"/>
    <cellStyle name="Normal 29 6 6" xfId="41163"/>
    <cellStyle name="Normal 29 7" xfId="2392"/>
    <cellStyle name="Normal 29 7 2" xfId="7829"/>
    <cellStyle name="Normal 29 7 2 2" xfId="17552"/>
    <cellStyle name="Normal 29 7 2 2 2" xfId="37065"/>
    <cellStyle name="Normal 29 7 2 2 3" xfId="56958"/>
    <cellStyle name="Normal 29 7 2 3" xfId="22783"/>
    <cellStyle name="Normal 29 7 2 4" xfId="42547"/>
    <cellStyle name="Normal 29 7 3" xfId="12246"/>
    <cellStyle name="Normal 29 7 3 2" xfId="31760"/>
    <cellStyle name="Normal 29 7 3 3" xfId="51653"/>
    <cellStyle name="Normal 29 7 4" xfId="23165"/>
    <cellStyle name="Normal 29 7 5" xfId="42931"/>
    <cellStyle name="Normal 29 8" xfId="2531"/>
    <cellStyle name="Normal 29 8 2" xfId="7968"/>
    <cellStyle name="Normal 29 8 2 2" xfId="17691"/>
    <cellStyle name="Normal 29 8 2 2 2" xfId="37204"/>
    <cellStyle name="Normal 29 8 2 2 3" xfId="57097"/>
    <cellStyle name="Normal 29 8 2 3" xfId="22355"/>
    <cellStyle name="Normal 29 8 2 4" xfId="42117"/>
    <cellStyle name="Normal 29 8 3" xfId="12385"/>
    <cellStyle name="Normal 29 8 3 2" xfId="31899"/>
    <cellStyle name="Normal 29 8 3 3" xfId="51792"/>
    <cellStyle name="Normal 29 8 4" xfId="23304"/>
    <cellStyle name="Normal 29 8 5" xfId="43070"/>
    <cellStyle name="Normal 29 9" xfId="4749"/>
    <cellStyle name="Normal 29 9 2" xfId="14531"/>
    <cellStyle name="Normal 29 9 2 2" xfId="34044"/>
    <cellStyle name="Normal 29 9 2 3" xfId="53937"/>
    <cellStyle name="Normal 29 9 3" xfId="26613"/>
    <cellStyle name="Normal 29 9 4" xfId="46457"/>
    <cellStyle name="Normal 3" xfId="2"/>
    <cellStyle name="Normal 3 10" xfId="6"/>
    <cellStyle name="Normal 3 2" xfId="74"/>
    <cellStyle name="Normal 3 2 2" xfId="230"/>
    <cellStyle name="Normal 3 2 2 10" xfId="19964"/>
    <cellStyle name="Normal 3 2 2 11" xfId="39564"/>
    <cellStyle name="Normal 3 2 2 2" xfId="448"/>
    <cellStyle name="Normal 3 2 2 2 2" xfId="1534"/>
    <cellStyle name="Normal 3 2 2 2 2 2" xfId="3906"/>
    <cellStyle name="Normal 3 2 2 2 2 2 2" xfId="9343"/>
    <cellStyle name="Normal 3 2 2 2 2 2 2 2" xfId="19066"/>
    <cellStyle name="Normal 3 2 2 2 2 2 2 2 2" xfId="38579"/>
    <cellStyle name="Normal 3 2 2 2 2 2 2 2 3" xfId="58472"/>
    <cellStyle name="Normal 3 2 2 2 2 2 2 3" xfId="28949"/>
    <cellStyle name="Normal 3 2 2 2 2 2 2 4" xfId="48837"/>
    <cellStyle name="Normal 3 2 2 2 2 2 3" xfId="13760"/>
    <cellStyle name="Normal 3 2 2 2 2 2 3 2" xfId="33274"/>
    <cellStyle name="Normal 3 2 2 2 2 2 3 3" xfId="53167"/>
    <cellStyle name="Normal 3 2 2 2 2 2 4" xfId="24679"/>
    <cellStyle name="Normal 3 2 2 2 2 2 5" xfId="44445"/>
    <cellStyle name="Normal 3 2 2 2 2 3" xfId="5633"/>
    <cellStyle name="Normal 3 2 2 2 2 3 2" xfId="15370"/>
    <cellStyle name="Normal 3 2 2 2 2 3 2 2" xfId="34883"/>
    <cellStyle name="Normal 3 2 2 2 2 3 2 3" xfId="54776"/>
    <cellStyle name="Normal 3 2 2 2 2 3 3" xfId="27453"/>
    <cellStyle name="Normal 3 2 2 2 2 3 4" xfId="47341"/>
    <cellStyle name="Normal 3 2 2 2 2 4" xfId="11492"/>
    <cellStyle name="Normal 3 2 2 2 2 4 2" xfId="31007"/>
    <cellStyle name="Normal 3 2 2 2 2 4 3" xfId="50900"/>
    <cellStyle name="Normal 3 2 2 2 2 5" xfId="21213"/>
    <cellStyle name="Normal 3 2 2 2 2 6" xfId="40868"/>
    <cellStyle name="Normal 3 2 2 2 3" xfId="983"/>
    <cellStyle name="Normal 3 2 2 2 3 2" xfId="3368"/>
    <cellStyle name="Normal 3 2 2 2 3 2 2" xfId="8805"/>
    <cellStyle name="Normal 3 2 2 2 3 2 2 2" xfId="18528"/>
    <cellStyle name="Normal 3 2 2 2 3 2 2 2 2" xfId="38041"/>
    <cellStyle name="Normal 3 2 2 2 3 2 2 2 3" xfId="57934"/>
    <cellStyle name="Normal 3 2 2 2 3 2 2 3" xfId="28858"/>
    <cellStyle name="Normal 3 2 2 2 3 2 2 4" xfId="48746"/>
    <cellStyle name="Normal 3 2 2 2 3 2 3" xfId="13222"/>
    <cellStyle name="Normal 3 2 2 2 3 2 3 2" xfId="32736"/>
    <cellStyle name="Normal 3 2 2 2 3 2 3 3" xfId="52629"/>
    <cellStyle name="Normal 3 2 2 2 3 2 4" xfId="24141"/>
    <cellStyle name="Normal 3 2 2 2 3 2 5" xfId="43907"/>
    <cellStyle name="Normal 3 2 2 2 3 3" xfId="6168"/>
    <cellStyle name="Normal 3 2 2 2 3 3 2" xfId="15905"/>
    <cellStyle name="Normal 3 2 2 2 3 3 2 2" xfId="35418"/>
    <cellStyle name="Normal 3 2 2 2 3 3 2 3" xfId="55311"/>
    <cellStyle name="Normal 3 2 2 2 3 3 3" xfId="27988"/>
    <cellStyle name="Normal 3 2 2 2 3 3 4" xfId="47876"/>
    <cellStyle name="Normal 3 2 2 2 3 4" xfId="10954"/>
    <cellStyle name="Normal 3 2 2 2 3 4 2" xfId="30469"/>
    <cellStyle name="Normal 3 2 2 2 3 4 3" xfId="50362"/>
    <cellStyle name="Normal 3 2 2 2 3 5" xfId="20675"/>
    <cellStyle name="Normal 3 2 2 2 3 6" xfId="40317"/>
    <cellStyle name="Normal 3 2 2 2 4" xfId="2173"/>
    <cellStyle name="Normal 3 2 2 2 4 2" xfId="4442"/>
    <cellStyle name="Normal 3 2 2 2 4 2 2" xfId="9878"/>
    <cellStyle name="Normal 3 2 2 2 4 2 2 2" xfId="19601"/>
    <cellStyle name="Normal 3 2 2 2 4 2 2 2 2" xfId="39114"/>
    <cellStyle name="Normal 3 2 2 2 4 2 2 2 3" xfId="59007"/>
    <cellStyle name="Normal 3 2 2 2 4 2 2 3" xfId="29327"/>
    <cellStyle name="Normal 3 2 2 2 4 2 2 4" xfId="49215"/>
    <cellStyle name="Normal 3 2 2 2 4 2 3" xfId="14295"/>
    <cellStyle name="Normal 3 2 2 2 4 2 3 2" xfId="33809"/>
    <cellStyle name="Normal 3 2 2 2 4 2 3 3" xfId="53702"/>
    <cellStyle name="Normal 3 2 2 2 4 2 4" xfId="25214"/>
    <cellStyle name="Normal 3 2 2 2 4 2 5" xfId="44981"/>
    <cellStyle name="Normal 3 2 2 2 4 3" xfId="6703"/>
    <cellStyle name="Normal 3 2 2 2 4 3 2" xfId="16440"/>
    <cellStyle name="Normal 3 2 2 2 4 3 2 2" xfId="35953"/>
    <cellStyle name="Normal 3 2 2 2 4 3 2 3" xfId="55846"/>
    <cellStyle name="Normal 3 2 2 2 4 3 3" xfId="28523"/>
    <cellStyle name="Normal 3 2 2 2 4 3 4" xfId="48411"/>
    <cellStyle name="Normal 3 2 2 2 4 4" xfId="12027"/>
    <cellStyle name="Normal 3 2 2 2 4 4 2" xfId="31542"/>
    <cellStyle name="Normal 3 2 2 2 4 4 3" xfId="51435"/>
    <cellStyle name="Normal 3 2 2 2 4 5" xfId="21748"/>
    <cellStyle name="Normal 3 2 2 2 4 6" xfId="41507"/>
    <cellStyle name="Normal 3 2 2 2 5" xfId="2833"/>
    <cellStyle name="Normal 3 2 2 2 5 2" xfId="8270"/>
    <cellStyle name="Normal 3 2 2 2 5 2 2" xfId="17993"/>
    <cellStyle name="Normal 3 2 2 2 5 2 2 2" xfId="37506"/>
    <cellStyle name="Normal 3 2 2 2 5 2 2 3" xfId="57399"/>
    <cellStyle name="Normal 3 2 2 2 5 2 3" xfId="28769"/>
    <cellStyle name="Normal 3 2 2 2 5 2 4" xfId="48657"/>
    <cellStyle name="Normal 3 2 2 2 5 3" xfId="12687"/>
    <cellStyle name="Normal 3 2 2 2 5 3 2" xfId="32201"/>
    <cellStyle name="Normal 3 2 2 2 5 3 3" xfId="52094"/>
    <cellStyle name="Normal 3 2 2 2 5 4" xfId="23606"/>
    <cellStyle name="Normal 3 2 2 2 5 5" xfId="43372"/>
    <cellStyle name="Normal 3 2 2 2 6" xfId="5093"/>
    <cellStyle name="Normal 3 2 2 2 6 2" xfId="14833"/>
    <cellStyle name="Normal 3 2 2 2 6 2 2" xfId="34346"/>
    <cellStyle name="Normal 3 2 2 2 6 2 3" xfId="54239"/>
    <cellStyle name="Normal 3 2 2 2 6 3" xfId="26915"/>
    <cellStyle name="Normal 3 2 2 2 6 4" xfId="46801"/>
    <cellStyle name="Normal 3 2 2 2 7" xfId="10419"/>
    <cellStyle name="Normal 3 2 2 2 7 2" xfId="29934"/>
    <cellStyle name="Normal 3 2 2 2 7 3" xfId="49827"/>
    <cellStyle name="Normal 3 2 2 2 8" xfId="20140"/>
    <cellStyle name="Normal 3 2 2 2 9" xfId="39782"/>
    <cellStyle name="Normal 3 2 2 3" xfId="624"/>
    <cellStyle name="Normal 3 2 2 3 2" xfId="1710"/>
    <cellStyle name="Normal 3 2 2 3 2 2" xfId="4082"/>
    <cellStyle name="Normal 3 2 2 3 2 2 2" xfId="9519"/>
    <cellStyle name="Normal 3 2 2 3 2 2 2 2" xfId="19242"/>
    <cellStyle name="Normal 3 2 2 3 2 2 2 2 2" xfId="38755"/>
    <cellStyle name="Normal 3 2 2 3 2 2 2 2 3" xfId="58648"/>
    <cellStyle name="Normal 3 2 2 3 2 2 2 3" xfId="28978"/>
    <cellStyle name="Normal 3 2 2 3 2 2 2 4" xfId="48866"/>
    <cellStyle name="Normal 3 2 2 3 2 2 3" xfId="13936"/>
    <cellStyle name="Normal 3 2 2 3 2 2 3 2" xfId="33450"/>
    <cellStyle name="Normal 3 2 2 3 2 2 3 3" xfId="53343"/>
    <cellStyle name="Normal 3 2 2 3 2 2 4" xfId="24855"/>
    <cellStyle name="Normal 3 2 2 3 2 2 5" xfId="44621"/>
    <cellStyle name="Normal 3 2 2 3 2 3" xfId="5809"/>
    <cellStyle name="Normal 3 2 2 3 2 3 2" xfId="15546"/>
    <cellStyle name="Normal 3 2 2 3 2 3 2 2" xfId="35059"/>
    <cellStyle name="Normal 3 2 2 3 2 3 2 3" xfId="54952"/>
    <cellStyle name="Normal 3 2 2 3 2 3 3" xfId="27629"/>
    <cellStyle name="Normal 3 2 2 3 2 3 4" xfId="47517"/>
    <cellStyle name="Normal 3 2 2 3 2 4" xfId="11668"/>
    <cellStyle name="Normal 3 2 2 3 2 4 2" xfId="31183"/>
    <cellStyle name="Normal 3 2 2 3 2 4 3" xfId="51076"/>
    <cellStyle name="Normal 3 2 2 3 2 5" xfId="21389"/>
    <cellStyle name="Normal 3 2 2 3 2 6" xfId="41044"/>
    <cellStyle name="Normal 3 2 2 3 3" xfId="1159"/>
    <cellStyle name="Normal 3 2 2 3 3 2" xfId="3544"/>
    <cellStyle name="Normal 3 2 2 3 3 2 2" xfId="8981"/>
    <cellStyle name="Normal 3 2 2 3 3 2 2 2" xfId="18704"/>
    <cellStyle name="Normal 3 2 2 3 3 2 2 2 2" xfId="38217"/>
    <cellStyle name="Normal 3 2 2 3 3 2 2 2 3" xfId="58110"/>
    <cellStyle name="Normal 3 2 2 3 3 2 2 3" xfId="28887"/>
    <cellStyle name="Normal 3 2 2 3 3 2 2 4" xfId="48775"/>
    <cellStyle name="Normal 3 2 2 3 3 2 3" xfId="13398"/>
    <cellStyle name="Normal 3 2 2 3 3 2 3 2" xfId="32912"/>
    <cellStyle name="Normal 3 2 2 3 3 2 3 3" xfId="52805"/>
    <cellStyle name="Normal 3 2 2 3 3 2 4" xfId="24317"/>
    <cellStyle name="Normal 3 2 2 3 3 2 5" xfId="44083"/>
    <cellStyle name="Normal 3 2 2 3 3 3" xfId="6344"/>
    <cellStyle name="Normal 3 2 2 3 3 3 2" xfId="16081"/>
    <cellStyle name="Normal 3 2 2 3 3 3 2 2" xfId="35594"/>
    <cellStyle name="Normal 3 2 2 3 3 3 2 3" xfId="55487"/>
    <cellStyle name="Normal 3 2 2 3 3 3 3" xfId="28164"/>
    <cellStyle name="Normal 3 2 2 3 3 3 4" xfId="48052"/>
    <cellStyle name="Normal 3 2 2 3 3 4" xfId="11130"/>
    <cellStyle name="Normal 3 2 2 3 3 4 2" xfId="30645"/>
    <cellStyle name="Normal 3 2 2 3 3 4 3" xfId="50538"/>
    <cellStyle name="Normal 3 2 2 3 3 5" xfId="20851"/>
    <cellStyle name="Normal 3 2 2 3 3 6" xfId="40493"/>
    <cellStyle name="Normal 3 2 2 3 4" xfId="2349"/>
    <cellStyle name="Normal 3 2 2 3 4 2" xfId="4618"/>
    <cellStyle name="Normal 3 2 2 3 4 2 2" xfId="10054"/>
    <cellStyle name="Normal 3 2 2 3 4 2 2 2" xfId="19777"/>
    <cellStyle name="Normal 3 2 2 3 4 2 2 2 2" xfId="39290"/>
    <cellStyle name="Normal 3 2 2 3 4 2 2 2 3" xfId="59183"/>
    <cellStyle name="Normal 3 2 2 3 4 2 2 3" xfId="29503"/>
    <cellStyle name="Normal 3 2 2 3 4 2 2 4" xfId="49391"/>
    <cellStyle name="Normal 3 2 2 3 4 2 3" xfId="14471"/>
    <cellStyle name="Normal 3 2 2 3 4 2 3 2" xfId="33985"/>
    <cellStyle name="Normal 3 2 2 3 4 2 3 3" xfId="53878"/>
    <cellStyle name="Normal 3 2 2 3 4 2 4" xfId="25390"/>
    <cellStyle name="Normal 3 2 2 3 4 2 5" xfId="45157"/>
    <cellStyle name="Normal 3 2 2 3 4 3" xfId="6879"/>
    <cellStyle name="Normal 3 2 2 3 4 3 2" xfId="16616"/>
    <cellStyle name="Normal 3 2 2 3 4 3 2 2" xfId="36129"/>
    <cellStyle name="Normal 3 2 2 3 4 3 2 3" xfId="56022"/>
    <cellStyle name="Normal 3 2 2 3 4 3 3" xfId="28699"/>
    <cellStyle name="Normal 3 2 2 3 4 3 4" xfId="48587"/>
    <cellStyle name="Normal 3 2 2 3 4 4" xfId="12203"/>
    <cellStyle name="Normal 3 2 2 3 4 4 2" xfId="31718"/>
    <cellStyle name="Normal 3 2 2 3 4 4 3" xfId="51611"/>
    <cellStyle name="Normal 3 2 2 3 4 5" xfId="21924"/>
    <cellStyle name="Normal 3 2 2 3 4 6" xfId="41683"/>
    <cellStyle name="Normal 3 2 2 3 5" xfId="3009"/>
    <cellStyle name="Normal 3 2 2 3 5 2" xfId="8446"/>
    <cellStyle name="Normal 3 2 2 3 5 2 2" xfId="18169"/>
    <cellStyle name="Normal 3 2 2 3 5 2 2 2" xfId="37682"/>
    <cellStyle name="Normal 3 2 2 3 5 2 2 3" xfId="57575"/>
    <cellStyle name="Normal 3 2 2 3 5 2 3" xfId="28798"/>
    <cellStyle name="Normal 3 2 2 3 5 2 4" xfId="48686"/>
    <cellStyle name="Normal 3 2 2 3 5 3" xfId="12863"/>
    <cellStyle name="Normal 3 2 2 3 5 3 2" xfId="32377"/>
    <cellStyle name="Normal 3 2 2 3 5 3 3" xfId="52270"/>
    <cellStyle name="Normal 3 2 2 3 5 4" xfId="23782"/>
    <cellStyle name="Normal 3 2 2 3 5 5" xfId="43548"/>
    <cellStyle name="Normal 3 2 2 3 6" xfId="5269"/>
    <cellStyle name="Normal 3 2 2 3 6 2" xfId="15009"/>
    <cellStyle name="Normal 3 2 2 3 6 2 2" xfId="34522"/>
    <cellStyle name="Normal 3 2 2 3 6 2 3" xfId="54415"/>
    <cellStyle name="Normal 3 2 2 3 6 3" xfId="27091"/>
    <cellStyle name="Normal 3 2 2 3 6 4" xfId="46977"/>
    <cellStyle name="Normal 3 2 2 3 7" xfId="10595"/>
    <cellStyle name="Normal 3 2 2 3 7 2" xfId="30110"/>
    <cellStyle name="Normal 3 2 2 3 7 3" xfId="50003"/>
    <cellStyle name="Normal 3 2 2 3 8" xfId="20316"/>
    <cellStyle name="Normal 3 2 2 3 9" xfId="39958"/>
    <cellStyle name="Normal 3 2 2 4" xfId="1358"/>
    <cellStyle name="Normal 3 2 2 4 2" xfId="3730"/>
    <cellStyle name="Normal 3 2 2 4 2 2" xfId="9167"/>
    <cellStyle name="Normal 3 2 2 4 2 2 2" xfId="18890"/>
    <cellStyle name="Normal 3 2 2 4 2 2 2 2" xfId="38403"/>
    <cellStyle name="Normal 3 2 2 4 2 2 2 3" xfId="58296"/>
    <cellStyle name="Normal 3 2 2 4 2 2 3" xfId="28920"/>
    <cellStyle name="Normal 3 2 2 4 2 2 4" xfId="48808"/>
    <cellStyle name="Normal 3 2 2 4 2 3" xfId="13584"/>
    <cellStyle name="Normal 3 2 2 4 2 3 2" xfId="33098"/>
    <cellStyle name="Normal 3 2 2 4 2 3 3" xfId="52991"/>
    <cellStyle name="Normal 3 2 2 4 2 4" xfId="24503"/>
    <cellStyle name="Normal 3 2 2 4 2 5" xfId="44269"/>
    <cellStyle name="Normal 3 2 2 4 3" xfId="5457"/>
    <cellStyle name="Normal 3 2 2 4 3 2" xfId="15194"/>
    <cellStyle name="Normal 3 2 2 4 3 2 2" xfId="34707"/>
    <cellStyle name="Normal 3 2 2 4 3 2 3" xfId="54600"/>
    <cellStyle name="Normal 3 2 2 4 3 3" xfId="27277"/>
    <cellStyle name="Normal 3 2 2 4 3 4" xfId="47165"/>
    <cellStyle name="Normal 3 2 2 4 4" xfId="11316"/>
    <cellStyle name="Normal 3 2 2 4 4 2" xfId="30831"/>
    <cellStyle name="Normal 3 2 2 4 4 3" xfId="50724"/>
    <cellStyle name="Normal 3 2 2 4 5" xfId="21037"/>
    <cellStyle name="Normal 3 2 2 4 6" xfId="40692"/>
    <cellStyle name="Normal 3 2 2 5" xfId="807"/>
    <cellStyle name="Normal 3 2 2 5 2" xfId="3192"/>
    <cellStyle name="Normal 3 2 2 5 2 2" xfId="8629"/>
    <cellStyle name="Normal 3 2 2 5 2 2 2" xfId="18352"/>
    <cellStyle name="Normal 3 2 2 5 2 2 2 2" xfId="37865"/>
    <cellStyle name="Normal 3 2 2 5 2 2 2 3" xfId="57758"/>
    <cellStyle name="Normal 3 2 2 5 2 2 3" xfId="28829"/>
    <cellStyle name="Normal 3 2 2 5 2 2 4" xfId="48717"/>
    <cellStyle name="Normal 3 2 2 5 2 3" xfId="13046"/>
    <cellStyle name="Normal 3 2 2 5 2 3 2" xfId="32560"/>
    <cellStyle name="Normal 3 2 2 5 2 3 3" xfId="52453"/>
    <cellStyle name="Normal 3 2 2 5 2 4" xfId="23965"/>
    <cellStyle name="Normal 3 2 2 5 2 5" xfId="43731"/>
    <cellStyle name="Normal 3 2 2 5 3" xfId="5992"/>
    <cellStyle name="Normal 3 2 2 5 3 2" xfId="15729"/>
    <cellStyle name="Normal 3 2 2 5 3 2 2" xfId="35242"/>
    <cellStyle name="Normal 3 2 2 5 3 2 3" xfId="55135"/>
    <cellStyle name="Normal 3 2 2 5 3 3" xfId="27812"/>
    <cellStyle name="Normal 3 2 2 5 3 4" xfId="47700"/>
    <cellStyle name="Normal 3 2 2 5 4" xfId="10778"/>
    <cellStyle name="Normal 3 2 2 5 4 2" xfId="30293"/>
    <cellStyle name="Normal 3 2 2 5 4 3" xfId="50186"/>
    <cellStyle name="Normal 3 2 2 5 5" xfId="20499"/>
    <cellStyle name="Normal 3 2 2 5 6" xfId="40141"/>
    <cellStyle name="Normal 3 2 2 6" xfId="1955"/>
    <cellStyle name="Normal 3 2 2 6 2" xfId="4266"/>
    <cellStyle name="Normal 3 2 2 6 2 2" xfId="9702"/>
    <cellStyle name="Normal 3 2 2 6 2 2 2" xfId="19425"/>
    <cellStyle name="Normal 3 2 2 6 2 2 2 2" xfId="38938"/>
    <cellStyle name="Normal 3 2 2 6 2 2 2 3" xfId="58831"/>
    <cellStyle name="Normal 3 2 2 6 2 2 3" xfId="29151"/>
    <cellStyle name="Normal 3 2 2 6 2 2 4" xfId="49039"/>
    <cellStyle name="Normal 3 2 2 6 2 3" xfId="14119"/>
    <cellStyle name="Normal 3 2 2 6 2 3 2" xfId="33633"/>
    <cellStyle name="Normal 3 2 2 6 2 3 3" xfId="53526"/>
    <cellStyle name="Normal 3 2 2 6 2 4" xfId="25038"/>
    <cellStyle name="Normal 3 2 2 6 2 5" xfId="44805"/>
    <cellStyle name="Normal 3 2 2 6 3" xfId="6527"/>
    <cellStyle name="Normal 3 2 2 6 3 2" xfId="16264"/>
    <cellStyle name="Normal 3 2 2 6 3 2 2" xfId="35777"/>
    <cellStyle name="Normal 3 2 2 6 3 2 3" xfId="55670"/>
    <cellStyle name="Normal 3 2 2 6 3 3" xfId="28347"/>
    <cellStyle name="Normal 3 2 2 6 3 4" xfId="48235"/>
    <cellStyle name="Normal 3 2 2 6 4" xfId="11851"/>
    <cellStyle name="Normal 3 2 2 6 4 2" xfId="31366"/>
    <cellStyle name="Normal 3 2 2 6 4 3" xfId="51259"/>
    <cellStyle name="Normal 3 2 2 6 5" xfId="21572"/>
    <cellStyle name="Normal 3 2 2 6 6" xfId="41289"/>
    <cellStyle name="Normal 3 2 2 7" xfId="2657"/>
    <cellStyle name="Normal 3 2 2 7 2" xfId="8094"/>
    <cellStyle name="Normal 3 2 2 7 2 2" xfId="17817"/>
    <cellStyle name="Normal 3 2 2 7 2 2 2" xfId="37330"/>
    <cellStyle name="Normal 3 2 2 7 2 2 3" xfId="57223"/>
    <cellStyle name="Normal 3 2 2 7 2 3" xfId="28740"/>
    <cellStyle name="Normal 3 2 2 7 2 4" xfId="48628"/>
    <cellStyle name="Normal 3 2 2 7 3" xfId="12511"/>
    <cellStyle name="Normal 3 2 2 7 3 2" xfId="32025"/>
    <cellStyle name="Normal 3 2 2 7 3 3" xfId="51918"/>
    <cellStyle name="Normal 3 2 2 7 4" xfId="23430"/>
    <cellStyle name="Normal 3 2 2 7 5" xfId="43196"/>
    <cellStyle name="Normal 3 2 2 8" xfId="4875"/>
    <cellStyle name="Normal 3 2 2 8 2" xfId="14657"/>
    <cellStyle name="Normal 3 2 2 8 2 2" xfId="34170"/>
    <cellStyle name="Normal 3 2 2 8 2 3" xfId="54063"/>
    <cellStyle name="Normal 3 2 2 8 3" xfId="26739"/>
    <cellStyle name="Normal 3 2 2 8 4" xfId="46583"/>
    <cellStyle name="Normal 3 2 2 9" xfId="10243"/>
    <cellStyle name="Normal 3 2 2 9 2" xfId="29758"/>
    <cellStyle name="Normal 3 2 2 9 3" xfId="49651"/>
    <cellStyle name="Normal 3 2 3" xfId="1208"/>
    <cellStyle name="Normal 3 2 3 2" xfId="7369"/>
    <cellStyle name="Normal 3 2 3 2 2" xfId="45624"/>
    <cellStyle name="Normal 3 2 3 3" xfId="4719"/>
    <cellStyle name="Normal 3 2 3 3 2" xfId="46427"/>
    <cellStyle name="Normal 3 2 3 4" xfId="40542"/>
    <cellStyle name="Normal 3 2 4" xfId="1799"/>
    <cellStyle name="Normal 3 2 4 2" xfId="41133"/>
    <cellStyle name="Normal 3 2 5" xfId="4643"/>
    <cellStyle name="Normal 3 2 5 2" xfId="46351"/>
    <cellStyle name="Normal 3 2 6" xfId="39408"/>
    <cellStyle name="Normal 3 3" xfId="229"/>
    <cellStyle name="Normal 3 3 10" xfId="19963"/>
    <cellStyle name="Normal 3 3 11" xfId="39563"/>
    <cellStyle name="Normal 3 3 2" xfId="447"/>
    <cellStyle name="Normal 3 3 2 2" xfId="1533"/>
    <cellStyle name="Normal 3 3 2 2 2" xfId="3905"/>
    <cellStyle name="Normal 3 3 2 2 2 2" xfId="9342"/>
    <cellStyle name="Normal 3 3 2 2 2 2 2" xfId="19065"/>
    <cellStyle name="Normal 3 3 2 2 2 2 2 2" xfId="38578"/>
    <cellStyle name="Normal 3 3 2 2 2 2 2 3" xfId="58471"/>
    <cellStyle name="Normal 3 3 2 2 2 2 3" xfId="22497"/>
    <cellStyle name="Normal 3 3 2 2 2 2 4" xfId="42260"/>
    <cellStyle name="Normal 3 3 2 2 2 3" xfId="13759"/>
    <cellStyle name="Normal 3 3 2 2 2 3 2" xfId="33273"/>
    <cellStyle name="Normal 3 3 2 2 2 3 3" xfId="53166"/>
    <cellStyle name="Normal 3 3 2 2 2 4" xfId="24678"/>
    <cellStyle name="Normal 3 3 2 2 2 5" xfId="44444"/>
    <cellStyle name="Normal 3 3 2 2 3" xfId="7646"/>
    <cellStyle name="Normal 3 3 2 2 3 2" xfId="17369"/>
    <cellStyle name="Normal 3 3 2 2 3 2 2" xfId="36882"/>
    <cellStyle name="Normal 3 3 2 2 3 2 3" xfId="56775"/>
    <cellStyle name="Normal 3 3 2 2 3 3" xfId="26463"/>
    <cellStyle name="Normal 3 3 2 2 3 4" xfId="46236"/>
    <cellStyle name="Normal 3 3 2 2 4" xfId="5632"/>
    <cellStyle name="Normal 3 3 2 2 4 2" xfId="15369"/>
    <cellStyle name="Normal 3 3 2 2 4 2 2" xfId="34882"/>
    <cellStyle name="Normal 3 3 2 2 4 2 3" xfId="54775"/>
    <cellStyle name="Normal 3 3 2 2 4 3" xfId="27452"/>
    <cellStyle name="Normal 3 3 2 2 4 4" xfId="47340"/>
    <cellStyle name="Normal 3 3 2 2 5" xfId="11491"/>
    <cellStyle name="Normal 3 3 2 2 5 2" xfId="31006"/>
    <cellStyle name="Normal 3 3 2 2 5 3" xfId="50899"/>
    <cellStyle name="Normal 3 3 2 2 6" xfId="21212"/>
    <cellStyle name="Normal 3 3 2 2 7" xfId="40867"/>
    <cellStyle name="Normal 3 3 2 3" xfId="982"/>
    <cellStyle name="Normal 3 3 2 3 2" xfId="3367"/>
    <cellStyle name="Normal 3 3 2 3 2 2" xfId="8804"/>
    <cellStyle name="Normal 3 3 2 3 2 2 2" xfId="18527"/>
    <cellStyle name="Normal 3 3 2 3 2 2 2 2" xfId="38040"/>
    <cellStyle name="Normal 3 3 2 3 2 2 2 3" xfId="57933"/>
    <cellStyle name="Normal 3 3 2 3 2 2 3" xfId="26511"/>
    <cellStyle name="Normal 3 3 2 3 2 2 4" xfId="46284"/>
    <cellStyle name="Normal 3 3 2 3 2 3" xfId="13221"/>
    <cellStyle name="Normal 3 3 2 3 2 3 2" xfId="32735"/>
    <cellStyle name="Normal 3 3 2 3 2 3 3" xfId="52628"/>
    <cellStyle name="Normal 3 3 2 3 2 4" xfId="24140"/>
    <cellStyle name="Normal 3 3 2 3 2 5" xfId="43906"/>
    <cellStyle name="Normal 3 3 2 3 3" xfId="7186"/>
    <cellStyle name="Normal 3 3 2 3 3 2" xfId="16922"/>
    <cellStyle name="Normal 3 3 2 3 3 2 2" xfId="36435"/>
    <cellStyle name="Normal 3 3 2 3 3 2 3" xfId="56328"/>
    <cellStyle name="Normal 3 3 2 3 3 3" xfId="22509"/>
    <cellStyle name="Normal 3 3 2 3 3 4" xfId="42272"/>
    <cellStyle name="Normal 3 3 2 3 4" xfId="6167"/>
    <cellStyle name="Normal 3 3 2 3 4 2" xfId="15904"/>
    <cellStyle name="Normal 3 3 2 3 4 2 2" xfId="35417"/>
    <cellStyle name="Normal 3 3 2 3 4 2 3" xfId="55310"/>
    <cellStyle name="Normal 3 3 2 3 4 3" xfId="27987"/>
    <cellStyle name="Normal 3 3 2 3 4 4" xfId="47875"/>
    <cellStyle name="Normal 3 3 2 3 5" xfId="10953"/>
    <cellStyle name="Normal 3 3 2 3 5 2" xfId="30468"/>
    <cellStyle name="Normal 3 3 2 3 5 3" xfId="50361"/>
    <cellStyle name="Normal 3 3 2 3 6" xfId="20674"/>
    <cellStyle name="Normal 3 3 2 3 7" xfId="40316"/>
    <cellStyle name="Normal 3 3 2 4" xfId="2172"/>
    <cellStyle name="Normal 3 3 2 4 2" xfId="4441"/>
    <cellStyle name="Normal 3 3 2 4 2 2" xfId="9877"/>
    <cellStyle name="Normal 3 3 2 4 2 2 2" xfId="19600"/>
    <cellStyle name="Normal 3 3 2 4 2 2 2 2" xfId="39113"/>
    <cellStyle name="Normal 3 3 2 4 2 2 2 3" xfId="59006"/>
    <cellStyle name="Normal 3 3 2 4 2 2 3" xfId="29326"/>
    <cellStyle name="Normal 3 3 2 4 2 2 4" xfId="49214"/>
    <cellStyle name="Normal 3 3 2 4 2 3" xfId="14294"/>
    <cellStyle name="Normal 3 3 2 4 2 3 2" xfId="33808"/>
    <cellStyle name="Normal 3 3 2 4 2 3 3" xfId="53701"/>
    <cellStyle name="Normal 3 3 2 4 2 4" xfId="25213"/>
    <cellStyle name="Normal 3 3 2 4 2 5" xfId="44980"/>
    <cellStyle name="Normal 3 3 2 4 3" xfId="6702"/>
    <cellStyle name="Normal 3 3 2 4 3 2" xfId="16439"/>
    <cellStyle name="Normal 3 3 2 4 3 2 2" xfId="35952"/>
    <cellStyle name="Normal 3 3 2 4 3 2 3" xfId="55845"/>
    <cellStyle name="Normal 3 3 2 4 3 3" xfId="28522"/>
    <cellStyle name="Normal 3 3 2 4 3 4" xfId="48410"/>
    <cellStyle name="Normal 3 3 2 4 4" xfId="12026"/>
    <cellStyle name="Normal 3 3 2 4 4 2" xfId="31541"/>
    <cellStyle name="Normal 3 3 2 4 4 3" xfId="51434"/>
    <cellStyle name="Normal 3 3 2 4 5" xfId="21747"/>
    <cellStyle name="Normal 3 3 2 4 6" xfId="41506"/>
    <cellStyle name="Normal 3 3 2 5" xfId="2832"/>
    <cellStyle name="Normal 3 3 2 5 2" xfId="8269"/>
    <cellStyle name="Normal 3 3 2 5 2 2" xfId="17992"/>
    <cellStyle name="Normal 3 3 2 5 2 2 2" xfId="37505"/>
    <cellStyle name="Normal 3 3 2 5 2 2 3" xfId="57398"/>
    <cellStyle name="Normal 3 3 2 5 2 3" xfId="25773"/>
    <cellStyle name="Normal 3 3 2 5 2 4" xfId="45542"/>
    <cellStyle name="Normal 3 3 2 5 3" xfId="12686"/>
    <cellStyle name="Normal 3 3 2 5 3 2" xfId="32200"/>
    <cellStyle name="Normal 3 3 2 5 3 3" xfId="52093"/>
    <cellStyle name="Normal 3 3 2 5 4" xfId="23605"/>
    <cellStyle name="Normal 3 3 2 5 5" xfId="43371"/>
    <cellStyle name="Normal 3 3 2 6" xfId="5092"/>
    <cellStyle name="Normal 3 3 2 6 2" xfId="14832"/>
    <cellStyle name="Normal 3 3 2 6 2 2" xfId="34345"/>
    <cellStyle name="Normal 3 3 2 6 2 3" xfId="54238"/>
    <cellStyle name="Normal 3 3 2 6 3" xfId="26914"/>
    <cellStyle name="Normal 3 3 2 6 4" xfId="46800"/>
    <cellStyle name="Normal 3 3 2 7" xfId="10418"/>
    <cellStyle name="Normal 3 3 2 7 2" xfId="29933"/>
    <cellStyle name="Normal 3 3 2 7 3" xfId="49826"/>
    <cellStyle name="Normal 3 3 2 8" xfId="20139"/>
    <cellStyle name="Normal 3 3 2 9" xfId="39781"/>
    <cellStyle name="Normal 3 3 3" xfId="623"/>
    <cellStyle name="Normal 3 3 3 2" xfId="1709"/>
    <cellStyle name="Normal 3 3 3 2 2" xfId="4081"/>
    <cellStyle name="Normal 3 3 3 2 2 2" xfId="9518"/>
    <cellStyle name="Normal 3 3 3 2 2 2 2" xfId="19241"/>
    <cellStyle name="Normal 3 3 3 2 2 2 2 2" xfId="38754"/>
    <cellStyle name="Normal 3 3 3 2 2 2 2 3" xfId="58647"/>
    <cellStyle name="Normal 3 3 3 2 2 2 3" xfId="25964"/>
    <cellStyle name="Normal 3 3 3 2 2 2 4" xfId="45734"/>
    <cellStyle name="Normal 3 3 3 2 2 3" xfId="13935"/>
    <cellStyle name="Normal 3 3 3 2 2 3 2" xfId="33449"/>
    <cellStyle name="Normal 3 3 3 2 2 3 3" xfId="53342"/>
    <cellStyle name="Normal 3 3 3 2 2 4" xfId="24854"/>
    <cellStyle name="Normal 3 3 3 2 2 5" xfId="44620"/>
    <cellStyle name="Normal 3 3 3 2 3" xfId="7793"/>
    <cellStyle name="Normal 3 3 3 2 3 2" xfId="17516"/>
    <cellStyle name="Normal 3 3 3 2 3 2 2" xfId="37029"/>
    <cellStyle name="Normal 3 3 3 2 3 2 3" xfId="56922"/>
    <cellStyle name="Normal 3 3 3 2 3 3" xfId="22078"/>
    <cellStyle name="Normal 3 3 3 2 3 4" xfId="41838"/>
    <cellStyle name="Normal 3 3 3 2 4" xfId="5808"/>
    <cellStyle name="Normal 3 3 3 2 4 2" xfId="15545"/>
    <cellStyle name="Normal 3 3 3 2 4 2 2" xfId="35058"/>
    <cellStyle name="Normal 3 3 3 2 4 2 3" xfId="54951"/>
    <cellStyle name="Normal 3 3 3 2 4 3" xfId="27628"/>
    <cellStyle name="Normal 3 3 3 2 4 4" xfId="47516"/>
    <cellStyle name="Normal 3 3 3 2 5" xfId="11667"/>
    <cellStyle name="Normal 3 3 3 2 5 2" xfId="31182"/>
    <cellStyle name="Normal 3 3 3 2 5 3" xfId="51075"/>
    <cellStyle name="Normal 3 3 3 2 6" xfId="21388"/>
    <cellStyle name="Normal 3 3 3 2 7" xfId="41043"/>
    <cellStyle name="Normal 3 3 3 3" xfId="1158"/>
    <cellStyle name="Normal 3 3 3 3 2" xfId="3543"/>
    <cellStyle name="Normal 3 3 3 3 2 2" xfId="8980"/>
    <cellStyle name="Normal 3 3 3 3 2 2 2" xfId="18703"/>
    <cellStyle name="Normal 3 3 3 3 2 2 2 2" xfId="38216"/>
    <cellStyle name="Normal 3 3 3 3 2 2 2 3" xfId="58109"/>
    <cellStyle name="Normal 3 3 3 3 2 2 3" xfId="26194"/>
    <cellStyle name="Normal 3 3 3 3 2 2 4" xfId="45965"/>
    <cellStyle name="Normal 3 3 3 3 2 3" xfId="13397"/>
    <cellStyle name="Normal 3 3 3 3 2 3 2" xfId="32911"/>
    <cellStyle name="Normal 3 3 3 3 2 3 3" xfId="52804"/>
    <cellStyle name="Normal 3 3 3 3 2 4" xfId="24316"/>
    <cellStyle name="Normal 3 3 3 3 2 5" xfId="44082"/>
    <cellStyle name="Normal 3 3 3 3 3" xfId="7333"/>
    <cellStyle name="Normal 3 3 3 3 3 2" xfId="17069"/>
    <cellStyle name="Normal 3 3 3 3 3 2 2" xfId="36582"/>
    <cellStyle name="Normal 3 3 3 3 3 2 3" xfId="56475"/>
    <cellStyle name="Normal 3 3 3 3 3 3" xfId="21949"/>
    <cellStyle name="Normal 3 3 3 3 3 4" xfId="41708"/>
    <cellStyle name="Normal 3 3 3 3 4" xfId="6343"/>
    <cellStyle name="Normal 3 3 3 3 4 2" xfId="16080"/>
    <cellStyle name="Normal 3 3 3 3 4 2 2" xfId="35593"/>
    <cellStyle name="Normal 3 3 3 3 4 2 3" xfId="55486"/>
    <cellStyle name="Normal 3 3 3 3 4 3" xfId="28163"/>
    <cellStyle name="Normal 3 3 3 3 4 4" xfId="48051"/>
    <cellStyle name="Normal 3 3 3 3 5" xfId="11129"/>
    <cellStyle name="Normal 3 3 3 3 5 2" xfId="30644"/>
    <cellStyle name="Normal 3 3 3 3 5 3" xfId="50537"/>
    <cellStyle name="Normal 3 3 3 3 6" xfId="20850"/>
    <cellStyle name="Normal 3 3 3 3 7" xfId="40492"/>
    <cellStyle name="Normal 3 3 3 4" xfId="2348"/>
    <cellStyle name="Normal 3 3 3 4 2" xfId="4617"/>
    <cellStyle name="Normal 3 3 3 4 2 2" xfId="10053"/>
    <cellStyle name="Normal 3 3 3 4 2 2 2" xfId="19776"/>
    <cellStyle name="Normal 3 3 3 4 2 2 2 2" xfId="39289"/>
    <cellStyle name="Normal 3 3 3 4 2 2 2 3" xfId="59182"/>
    <cellStyle name="Normal 3 3 3 4 2 2 3" xfId="29502"/>
    <cellStyle name="Normal 3 3 3 4 2 2 4" xfId="49390"/>
    <cellStyle name="Normal 3 3 3 4 2 3" xfId="14470"/>
    <cellStyle name="Normal 3 3 3 4 2 3 2" xfId="33984"/>
    <cellStyle name="Normal 3 3 3 4 2 3 3" xfId="53877"/>
    <cellStyle name="Normal 3 3 3 4 2 4" xfId="25389"/>
    <cellStyle name="Normal 3 3 3 4 2 5" xfId="45156"/>
    <cellStyle name="Normal 3 3 3 4 3" xfId="6878"/>
    <cellStyle name="Normal 3 3 3 4 3 2" xfId="16615"/>
    <cellStyle name="Normal 3 3 3 4 3 2 2" xfId="36128"/>
    <cellStyle name="Normal 3 3 3 4 3 2 3" xfId="56021"/>
    <cellStyle name="Normal 3 3 3 4 3 3" xfId="28698"/>
    <cellStyle name="Normal 3 3 3 4 3 4" xfId="48586"/>
    <cellStyle name="Normal 3 3 3 4 4" xfId="12202"/>
    <cellStyle name="Normal 3 3 3 4 4 2" xfId="31717"/>
    <cellStyle name="Normal 3 3 3 4 4 3" xfId="51610"/>
    <cellStyle name="Normal 3 3 3 4 5" xfId="21923"/>
    <cellStyle name="Normal 3 3 3 4 6" xfId="41682"/>
    <cellStyle name="Normal 3 3 3 5" xfId="3008"/>
    <cellStyle name="Normal 3 3 3 5 2" xfId="8445"/>
    <cellStyle name="Normal 3 3 3 5 2 2" xfId="18168"/>
    <cellStyle name="Normal 3 3 3 5 2 2 2" xfId="37681"/>
    <cellStyle name="Normal 3 3 3 5 2 2 3" xfId="57574"/>
    <cellStyle name="Normal 3 3 3 5 2 3" xfId="23087"/>
    <cellStyle name="Normal 3 3 3 5 2 4" xfId="42852"/>
    <cellStyle name="Normal 3 3 3 5 3" xfId="12862"/>
    <cellStyle name="Normal 3 3 3 5 3 2" xfId="32376"/>
    <cellStyle name="Normal 3 3 3 5 3 3" xfId="52269"/>
    <cellStyle name="Normal 3 3 3 5 4" xfId="23781"/>
    <cellStyle name="Normal 3 3 3 5 5" xfId="43547"/>
    <cellStyle name="Normal 3 3 3 6" xfId="5268"/>
    <cellStyle name="Normal 3 3 3 6 2" xfId="15008"/>
    <cellStyle name="Normal 3 3 3 6 2 2" xfId="34521"/>
    <cellStyle name="Normal 3 3 3 6 2 3" xfId="54414"/>
    <cellStyle name="Normal 3 3 3 6 3" xfId="27090"/>
    <cellStyle name="Normal 3 3 3 6 4" xfId="46976"/>
    <cellStyle name="Normal 3 3 3 7" xfId="10594"/>
    <cellStyle name="Normal 3 3 3 7 2" xfId="30109"/>
    <cellStyle name="Normal 3 3 3 7 3" xfId="50002"/>
    <cellStyle name="Normal 3 3 3 8" xfId="20315"/>
    <cellStyle name="Normal 3 3 3 9" xfId="39957"/>
    <cellStyle name="Normal 3 3 4" xfId="1357"/>
    <cellStyle name="Normal 3 3 4 2" xfId="3729"/>
    <cellStyle name="Normal 3 3 4 2 2" xfId="9166"/>
    <cellStyle name="Normal 3 3 4 2 2 2" xfId="18889"/>
    <cellStyle name="Normal 3 3 4 2 2 2 2" xfId="38402"/>
    <cellStyle name="Normal 3 3 4 2 2 2 3" xfId="58295"/>
    <cellStyle name="Normal 3 3 4 2 2 3" xfId="22514"/>
    <cellStyle name="Normal 3 3 4 2 2 4" xfId="42277"/>
    <cellStyle name="Normal 3 3 4 2 3" xfId="13583"/>
    <cellStyle name="Normal 3 3 4 2 3 2" xfId="33097"/>
    <cellStyle name="Normal 3 3 4 2 3 3" xfId="52990"/>
    <cellStyle name="Normal 3 3 4 2 4" xfId="24502"/>
    <cellStyle name="Normal 3 3 4 2 5" xfId="44268"/>
    <cellStyle name="Normal 3 3 4 3" xfId="7499"/>
    <cellStyle name="Normal 3 3 4 3 2" xfId="17222"/>
    <cellStyle name="Normal 3 3 4 3 2 2" xfId="36735"/>
    <cellStyle name="Normal 3 3 4 3 2 3" xfId="56628"/>
    <cellStyle name="Normal 3 3 4 3 3" xfId="22381"/>
    <cellStyle name="Normal 3 3 4 3 4" xfId="42143"/>
    <cellStyle name="Normal 3 3 4 4" xfId="5456"/>
    <cellStyle name="Normal 3 3 4 4 2" xfId="15193"/>
    <cellStyle name="Normal 3 3 4 4 2 2" xfId="34706"/>
    <cellStyle name="Normal 3 3 4 4 2 3" xfId="54599"/>
    <cellStyle name="Normal 3 3 4 4 3" xfId="27276"/>
    <cellStyle name="Normal 3 3 4 4 4" xfId="47164"/>
    <cellStyle name="Normal 3 3 4 5" xfId="11315"/>
    <cellStyle name="Normal 3 3 4 5 2" xfId="30830"/>
    <cellStyle name="Normal 3 3 4 5 3" xfId="50723"/>
    <cellStyle name="Normal 3 3 4 6" xfId="21036"/>
    <cellStyle name="Normal 3 3 4 7" xfId="40691"/>
    <cellStyle name="Normal 3 3 5" xfId="806"/>
    <cellStyle name="Normal 3 3 5 2" xfId="3191"/>
    <cellStyle name="Normal 3 3 5 2 2" xfId="8628"/>
    <cellStyle name="Normal 3 3 5 2 2 2" xfId="18351"/>
    <cellStyle name="Normal 3 3 5 2 2 2 2" xfId="37864"/>
    <cellStyle name="Normal 3 3 5 2 2 2 3" xfId="57757"/>
    <cellStyle name="Normal 3 3 5 2 2 3" xfId="25746"/>
    <cellStyle name="Normal 3 3 5 2 2 4" xfId="45515"/>
    <cellStyle name="Normal 3 3 5 2 3" xfId="13045"/>
    <cellStyle name="Normal 3 3 5 2 3 2" xfId="32559"/>
    <cellStyle name="Normal 3 3 5 2 3 3" xfId="52452"/>
    <cellStyle name="Normal 3 3 5 2 4" xfId="23964"/>
    <cellStyle name="Normal 3 3 5 2 5" xfId="43730"/>
    <cellStyle name="Normal 3 3 5 3" xfId="7039"/>
    <cellStyle name="Normal 3 3 5 3 2" xfId="16775"/>
    <cellStyle name="Normal 3 3 5 3 2 2" xfId="36288"/>
    <cellStyle name="Normal 3 3 5 3 2 3" xfId="56181"/>
    <cellStyle name="Normal 3 3 5 3 3" xfId="25892"/>
    <cellStyle name="Normal 3 3 5 3 4" xfId="45662"/>
    <cellStyle name="Normal 3 3 5 4" xfId="5991"/>
    <cellStyle name="Normal 3 3 5 4 2" xfId="15728"/>
    <cellStyle name="Normal 3 3 5 4 2 2" xfId="35241"/>
    <cellStyle name="Normal 3 3 5 4 2 3" xfId="55134"/>
    <cellStyle name="Normal 3 3 5 4 3" xfId="27811"/>
    <cellStyle name="Normal 3 3 5 4 4" xfId="47699"/>
    <cellStyle name="Normal 3 3 5 5" xfId="10777"/>
    <cellStyle name="Normal 3 3 5 5 2" xfId="30292"/>
    <cellStyle name="Normal 3 3 5 5 3" xfId="50185"/>
    <cellStyle name="Normal 3 3 5 6" xfId="20498"/>
    <cellStyle name="Normal 3 3 5 7" xfId="40140"/>
    <cellStyle name="Normal 3 3 6" xfId="1954"/>
    <cellStyle name="Normal 3 3 6 2" xfId="4265"/>
    <cellStyle name="Normal 3 3 6 2 2" xfId="9701"/>
    <cellStyle name="Normal 3 3 6 2 2 2" xfId="19424"/>
    <cellStyle name="Normal 3 3 6 2 2 2 2" xfId="38937"/>
    <cellStyle name="Normal 3 3 6 2 2 2 3" xfId="58830"/>
    <cellStyle name="Normal 3 3 6 2 2 3" xfId="29150"/>
    <cellStyle name="Normal 3 3 6 2 2 4" xfId="49038"/>
    <cellStyle name="Normal 3 3 6 2 3" xfId="14118"/>
    <cellStyle name="Normal 3 3 6 2 3 2" xfId="33632"/>
    <cellStyle name="Normal 3 3 6 2 3 3" xfId="53525"/>
    <cellStyle name="Normal 3 3 6 2 4" xfId="25037"/>
    <cellStyle name="Normal 3 3 6 2 5" xfId="44804"/>
    <cellStyle name="Normal 3 3 6 3" xfId="6526"/>
    <cellStyle name="Normal 3 3 6 3 2" xfId="16263"/>
    <cellStyle name="Normal 3 3 6 3 2 2" xfId="35776"/>
    <cellStyle name="Normal 3 3 6 3 2 3" xfId="55669"/>
    <cellStyle name="Normal 3 3 6 3 3" xfId="28346"/>
    <cellStyle name="Normal 3 3 6 3 4" xfId="48234"/>
    <cellStyle name="Normal 3 3 6 4" xfId="11850"/>
    <cellStyle name="Normal 3 3 6 4 2" xfId="31365"/>
    <cellStyle name="Normal 3 3 6 4 3" xfId="51258"/>
    <cellStyle name="Normal 3 3 6 5" xfId="21571"/>
    <cellStyle name="Normal 3 3 6 6" xfId="41288"/>
    <cellStyle name="Normal 3 3 7" xfId="2656"/>
    <cellStyle name="Normal 3 3 7 2" xfId="8093"/>
    <cellStyle name="Normal 3 3 7 2 2" xfId="17816"/>
    <cellStyle name="Normal 3 3 7 2 2 2" xfId="37329"/>
    <cellStyle name="Normal 3 3 7 2 2 3" xfId="57222"/>
    <cellStyle name="Normal 3 3 7 2 3" xfId="22535"/>
    <cellStyle name="Normal 3 3 7 2 4" xfId="42298"/>
    <cellStyle name="Normal 3 3 7 3" xfId="12510"/>
    <cellStyle name="Normal 3 3 7 3 2" xfId="32024"/>
    <cellStyle name="Normal 3 3 7 3 3" xfId="51917"/>
    <cellStyle name="Normal 3 3 7 4" xfId="23429"/>
    <cellStyle name="Normal 3 3 7 5" xfId="43195"/>
    <cellStyle name="Normal 3 3 8" xfId="4874"/>
    <cellStyle name="Normal 3 3 8 2" xfId="14656"/>
    <cellStyle name="Normal 3 3 8 2 2" xfId="34169"/>
    <cellStyle name="Normal 3 3 8 2 3" xfId="54062"/>
    <cellStyle name="Normal 3 3 8 3" xfId="26738"/>
    <cellStyle name="Normal 3 3 8 4" xfId="46582"/>
    <cellStyle name="Normal 3 3 9" xfId="10242"/>
    <cellStyle name="Normal 3 3 9 2" xfId="29757"/>
    <cellStyle name="Normal 3 3 9 3" xfId="49650"/>
    <cellStyle name="Normal 3 4" xfId="206"/>
    <cellStyle name="Normal 3 4 10" xfId="19940"/>
    <cellStyle name="Normal 3 4 11" xfId="39540"/>
    <cellStyle name="Normal 3 4 2" xfId="424"/>
    <cellStyle name="Normal 3 4 2 2" xfId="1510"/>
    <cellStyle name="Normal 3 4 2 2 2" xfId="3882"/>
    <cellStyle name="Normal 3 4 2 2 2 2" xfId="9319"/>
    <cellStyle name="Normal 3 4 2 2 2 2 2" xfId="19042"/>
    <cellStyle name="Normal 3 4 2 2 2 2 2 2" xfId="38555"/>
    <cellStyle name="Normal 3 4 2 2 2 2 2 3" xfId="58448"/>
    <cellStyle name="Normal 3 4 2 2 2 2 3" xfId="28932"/>
    <cellStyle name="Normal 3 4 2 2 2 2 4" xfId="48820"/>
    <cellStyle name="Normal 3 4 2 2 2 3" xfId="13736"/>
    <cellStyle name="Normal 3 4 2 2 2 3 2" xfId="33250"/>
    <cellStyle name="Normal 3 4 2 2 2 3 3" xfId="53143"/>
    <cellStyle name="Normal 3 4 2 2 2 4" xfId="24655"/>
    <cellStyle name="Normal 3 4 2 2 2 5" xfId="44421"/>
    <cellStyle name="Normal 3 4 2 2 3" xfId="5609"/>
    <cellStyle name="Normal 3 4 2 2 3 2" xfId="15346"/>
    <cellStyle name="Normal 3 4 2 2 3 2 2" xfId="34859"/>
    <cellStyle name="Normal 3 4 2 2 3 2 3" xfId="54752"/>
    <cellStyle name="Normal 3 4 2 2 3 3" xfId="27429"/>
    <cellStyle name="Normal 3 4 2 2 3 4" xfId="47317"/>
    <cellStyle name="Normal 3 4 2 2 4" xfId="11468"/>
    <cellStyle name="Normal 3 4 2 2 4 2" xfId="30983"/>
    <cellStyle name="Normal 3 4 2 2 4 3" xfId="50876"/>
    <cellStyle name="Normal 3 4 2 2 5" xfId="21189"/>
    <cellStyle name="Normal 3 4 2 2 6" xfId="40844"/>
    <cellStyle name="Normal 3 4 2 3" xfId="959"/>
    <cellStyle name="Normal 3 4 2 3 2" xfId="3344"/>
    <cellStyle name="Normal 3 4 2 3 2 2" xfId="8781"/>
    <cellStyle name="Normal 3 4 2 3 2 2 2" xfId="18504"/>
    <cellStyle name="Normal 3 4 2 3 2 2 2 2" xfId="38017"/>
    <cellStyle name="Normal 3 4 2 3 2 2 2 3" xfId="57910"/>
    <cellStyle name="Normal 3 4 2 3 2 2 3" xfId="28841"/>
    <cellStyle name="Normal 3 4 2 3 2 2 4" xfId="48729"/>
    <cellStyle name="Normal 3 4 2 3 2 3" xfId="13198"/>
    <cellStyle name="Normal 3 4 2 3 2 3 2" xfId="32712"/>
    <cellStyle name="Normal 3 4 2 3 2 3 3" xfId="52605"/>
    <cellStyle name="Normal 3 4 2 3 2 4" xfId="24117"/>
    <cellStyle name="Normal 3 4 2 3 2 5" xfId="43883"/>
    <cellStyle name="Normal 3 4 2 3 3" xfId="6144"/>
    <cellStyle name="Normal 3 4 2 3 3 2" xfId="15881"/>
    <cellStyle name="Normal 3 4 2 3 3 2 2" xfId="35394"/>
    <cellStyle name="Normal 3 4 2 3 3 2 3" xfId="55287"/>
    <cellStyle name="Normal 3 4 2 3 3 3" xfId="27964"/>
    <cellStyle name="Normal 3 4 2 3 3 4" xfId="47852"/>
    <cellStyle name="Normal 3 4 2 3 4" xfId="10930"/>
    <cellStyle name="Normal 3 4 2 3 4 2" xfId="30445"/>
    <cellStyle name="Normal 3 4 2 3 4 3" xfId="50338"/>
    <cellStyle name="Normal 3 4 2 3 5" xfId="20651"/>
    <cellStyle name="Normal 3 4 2 3 6" xfId="40293"/>
    <cellStyle name="Normal 3 4 2 4" xfId="2149"/>
    <cellStyle name="Normal 3 4 2 4 2" xfId="4418"/>
    <cellStyle name="Normal 3 4 2 4 2 2" xfId="9854"/>
    <cellStyle name="Normal 3 4 2 4 2 2 2" xfId="19577"/>
    <cellStyle name="Normal 3 4 2 4 2 2 2 2" xfId="39090"/>
    <cellStyle name="Normal 3 4 2 4 2 2 2 3" xfId="58983"/>
    <cellStyle name="Normal 3 4 2 4 2 2 3" xfId="29303"/>
    <cellStyle name="Normal 3 4 2 4 2 2 4" xfId="49191"/>
    <cellStyle name="Normal 3 4 2 4 2 3" xfId="14271"/>
    <cellStyle name="Normal 3 4 2 4 2 3 2" xfId="33785"/>
    <cellStyle name="Normal 3 4 2 4 2 3 3" xfId="53678"/>
    <cellStyle name="Normal 3 4 2 4 2 4" xfId="25190"/>
    <cellStyle name="Normal 3 4 2 4 2 5" xfId="44957"/>
    <cellStyle name="Normal 3 4 2 4 3" xfId="6679"/>
    <cellStyle name="Normal 3 4 2 4 3 2" xfId="16416"/>
    <cellStyle name="Normal 3 4 2 4 3 2 2" xfId="35929"/>
    <cellStyle name="Normal 3 4 2 4 3 2 3" xfId="55822"/>
    <cellStyle name="Normal 3 4 2 4 3 3" xfId="28499"/>
    <cellStyle name="Normal 3 4 2 4 3 4" xfId="48387"/>
    <cellStyle name="Normal 3 4 2 4 4" xfId="12003"/>
    <cellStyle name="Normal 3 4 2 4 4 2" xfId="31518"/>
    <cellStyle name="Normal 3 4 2 4 4 3" xfId="51411"/>
    <cellStyle name="Normal 3 4 2 4 5" xfId="21724"/>
    <cellStyle name="Normal 3 4 2 4 6" xfId="41483"/>
    <cellStyle name="Normal 3 4 2 5" xfId="2809"/>
    <cellStyle name="Normal 3 4 2 5 2" xfId="8246"/>
    <cellStyle name="Normal 3 4 2 5 2 2" xfId="17969"/>
    <cellStyle name="Normal 3 4 2 5 2 2 2" xfId="37482"/>
    <cellStyle name="Normal 3 4 2 5 2 2 3" xfId="57375"/>
    <cellStyle name="Normal 3 4 2 5 2 3" xfId="28752"/>
    <cellStyle name="Normal 3 4 2 5 2 4" xfId="48640"/>
    <cellStyle name="Normal 3 4 2 5 3" xfId="12663"/>
    <cellStyle name="Normal 3 4 2 5 3 2" xfId="32177"/>
    <cellStyle name="Normal 3 4 2 5 3 3" xfId="52070"/>
    <cellStyle name="Normal 3 4 2 5 4" xfId="23582"/>
    <cellStyle name="Normal 3 4 2 5 5" xfId="43348"/>
    <cellStyle name="Normal 3 4 2 6" xfId="5069"/>
    <cellStyle name="Normal 3 4 2 6 2" xfId="14809"/>
    <cellStyle name="Normal 3 4 2 6 2 2" xfId="34322"/>
    <cellStyle name="Normal 3 4 2 6 2 3" xfId="54215"/>
    <cellStyle name="Normal 3 4 2 6 3" xfId="26891"/>
    <cellStyle name="Normal 3 4 2 6 4" xfId="46777"/>
    <cellStyle name="Normal 3 4 2 7" xfId="10395"/>
    <cellStyle name="Normal 3 4 2 7 2" xfId="29910"/>
    <cellStyle name="Normal 3 4 2 7 3" xfId="49803"/>
    <cellStyle name="Normal 3 4 2 8" xfId="20116"/>
    <cellStyle name="Normal 3 4 2 9" xfId="39758"/>
    <cellStyle name="Normal 3 4 3" xfId="600"/>
    <cellStyle name="Normal 3 4 3 2" xfId="1686"/>
    <cellStyle name="Normal 3 4 3 2 2" xfId="4058"/>
    <cellStyle name="Normal 3 4 3 2 2 2" xfId="9495"/>
    <cellStyle name="Normal 3 4 3 2 2 2 2" xfId="19218"/>
    <cellStyle name="Normal 3 4 3 2 2 2 2 2" xfId="38731"/>
    <cellStyle name="Normal 3 4 3 2 2 2 2 3" xfId="58624"/>
    <cellStyle name="Normal 3 4 3 2 2 2 3" xfId="28961"/>
    <cellStyle name="Normal 3 4 3 2 2 2 4" xfId="48849"/>
    <cellStyle name="Normal 3 4 3 2 2 3" xfId="13912"/>
    <cellStyle name="Normal 3 4 3 2 2 3 2" xfId="33426"/>
    <cellStyle name="Normal 3 4 3 2 2 3 3" xfId="53319"/>
    <cellStyle name="Normal 3 4 3 2 2 4" xfId="24831"/>
    <cellStyle name="Normal 3 4 3 2 2 5" xfId="44597"/>
    <cellStyle name="Normal 3 4 3 2 3" xfId="5785"/>
    <cellStyle name="Normal 3 4 3 2 3 2" xfId="15522"/>
    <cellStyle name="Normal 3 4 3 2 3 2 2" xfId="35035"/>
    <cellStyle name="Normal 3 4 3 2 3 2 3" xfId="54928"/>
    <cellStyle name="Normal 3 4 3 2 3 3" xfId="27605"/>
    <cellStyle name="Normal 3 4 3 2 3 4" xfId="47493"/>
    <cellStyle name="Normal 3 4 3 2 4" xfId="11644"/>
    <cellStyle name="Normal 3 4 3 2 4 2" xfId="31159"/>
    <cellStyle name="Normal 3 4 3 2 4 3" xfId="51052"/>
    <cellStyle name="Normal 3 4 3 2 5" xfId="21365"/>
    <cellStyle name="Normal 3 4 3 2 6" xfId="41020"/>
    <cellStyle name="Normal 3 4 3 3" xfId="1135"/>
    <cellStyle name="Normal 3 4 3 3 2" xfId="3520"/>
    <cellStyle name="Normal 3 4 3 3 2 2" xfId="8957"/>
    <cellStyle name="Normal 3 4 3 3 2 2 2" xfId="18680"/>
    <cellStyle name="Normal 3 4 3 3 2 2 2 2" xfId="38193"/>
    <cellStyle name="Normal 3 4 3 3 2 2 2 3" xfId="58086"/>
    <cellStyle name="Normal 3 4 3 3 2 2 3" xfId="28870"/>
    <cellStyle name="Normal 3 4 3 3 2 2 4" xfId="48758"/>
    <cellStyle name="Normal 3 4 3 3 2 3" xfId="13374"/>
    <cellStyle name="Normal 3 4 3 3 2 3 2" xfId="32888"/>
    <cellStyle name="Normal 3 4 3 3 2 3 3" xfId="52781"/>
    <cellStyle name="Normal 3 4 3 3 2 4" xfId="24293"/>
    <cellStyle name="Normal 3 4 3 3 2 5" xfId="44059"/>
    <cellStyle name="Normal 3 4 3 3 3" xfId="6320"/>
    <cellStyle name="Normal 3 4 3 3 3 2" xfId="16057"/>
    <cellStyle name="Normal 3 4 3 3 3 2 2" xfId="35570"/>
    <cellStyle name="Normal 3 4 3 3 3 2 3" xfId="55463"/>
    <cellStyle name="Normal 3 4 3 3 3 3" xfId="28140"/>
    <cellStyle name="Normal 3 4 3 3 3 4" xfId="48028"/>
    <cellStyle name="Normal 3 4 3 3 4" xfId="11106"/>
    <cellStyle name="Normal 3 4 3 3 4 2" xfId="30621"/>
    <cellStyle name="Normal 3 4 3 3 4 3" xfId="50514"/>
    <cellStyle name="Normal 3 4 3 3 5" xfId="20827"/>
    <cellStyle name="Normal 3 4 3 3 6" xfId="40469"/>
    <cellStyle name="Normal 3 4 3 4" xfId="2325"/>
    <cellStyle name="Normal 3 4 3 4 2" xfId="4594"/>
    <cellStyle name="Normal 3 4 3 4 2 2" xfId="10030"/>
    <cellStyle name="Normal 3 4 3 4 2 2 2" xfId="19753"/>
    <cellStyle name="Normal 3 4 3 4 2 2 2 2" xfId="39266"/>
    <cellStyle name="Normal 3 4 3 4 2 2 2 3" xfId="59159"/>
    <cellStyle name="Normal 3 4 3 4 2 2 3" xfId="29479"/>
    <cellStyle name="Normal 3 4 3 4 2 2 4" xfId="49367"/>
    <cellStyle name="Normal 3 4 3 4 2 3" xfId="14447"/>
    <cellStyle name="Normal 3 4 3 4 2 3 2" xfId="33961"/>
    <cellStyle name="Normal 3 4 3 4 2 3 3" xfId="53854"/>
    <cellStyle name="Normal 3 4 3 4 2 4" xfId="25366"/>
    <cellStyle name="Normal 3 4 3 4 2 5" xfId="45133"/>
    <cellStyle name="Normal 3 4 3 4 3" xfId="6855"/>
    <cellStyle name="Normal 3 4 3 4 3 2" xfId="16592"/>
    <cellStyle name="Normal 3 4 3 4 3 2 2" xfId="36105"/>
    <cellStyle name="Normal 3 4 3 4 3 2 3" xfId="55998"/>
    <cellStyle name="Normal 3 4 3 4 3 3" xfId="28675"/>
    <cellStyle name="Normal 3 4 3 4 3 4" xfId="48563"/>
    <cellStyle name="Normal 3 4 3 4 4" xfId="12179"/>
    <cellStyle name="Normal 3 4 3 4 4 2" xfId="31694"/>
    <cellStyle name="Normal 3 4 3 4 4 3" xfId="51587"/>
    <cellStyle name="Normal 3 4 3 4 5" xfId="21900"/>
    <cellStyle name="Normal 3 4 3 4 6" xfId="41659"/>
    <cellStyle name="Normal 3 4 3 5" xfId="2985"/>
    <cellStyle name="Normal 3 4 3 5 2" xfId="8422"/>
    <cellStyle name="Normal 3 4 3 5 2 2" xfId="18145"/>
    <cellStyle name="Normal 3 4 3 5 2 2 2" xfId="37658"/>
    <cellStyle name="Normal 3 4 3 5 2 2 3" xfId="57551"/>
    <cellStyle name="Normal 3 4 3 5 2 3" xfId="28781"/>
    <cellStyle name="Normal 3 4 3 5 2 4" xfId="48669"/>
    <cellStyle name="Normal 3 4 3 5 3" xfId="12839"/>
    <cellStyle name="Normal 3 4 3 5 3 2" xfId="32353"/>
    <cellStyle name="Normal 3 4 3 5 3 3" xfId="52246"/>
    <cellStyle name="Normal 3 4 3 5 4" xfId="23758"/>
    <cellStyle name="Normal 3 4 3 5 5" xfId="43524"/>
    <cellStyle name="Normal 3 4 3 6" xfId="5245"/>
    <cellStyle name="Normal 3 4 3 6 2" xfId="14985"/>
    <cellStyle name="Normal 3 4 3 6 2 2" xfId="34498"/>
    <cellStyle name="Normal 3 4 3 6 2 3" xfId="54391"/>
    <cellStyle name="Normal 3 4 3 6 3" xfId="27067"/>
    <cellStyle name="Normal 3 4 3 6 4" xfId="46953"/>
    <cellStyle name="Normal 3 4 3 7" xfId="10571"/>
    <cellStyle name="Normal 3 4 3 7 2" xfId="30086"/>
    <cellStyle name="Normal 3 4 3 7 3" xfId="49979"/>
    <cellStyle name="Normal 3 4 3 8" xfId="20292"/>
    <cellStyle name="Normal 3 4 3 9" xfId="39934"/>
    <cellStyle name="Normal 3 4 4" xfId="1334"/>
    <cellStyle name="Normal 3 4 4 2" xfId="3706"/>
    <cellStyle name="Normal 3 4 4 2 2" xfId="9143"/>
    <cellStyle name="Normal 3 4 4 2 2 2" xfId="18866"/>
    <cellStyle name="Normal 3 4 4 2 2 2 2" xfId="38379"/>
    <cellStyle name="Normal 3 4 4 2 2 2 3" xfId="58272"/>
    <cellStyle name="Normal 3 4 4 2 2 3" xfId="28903"/>
    <cellStyle name="Normal 3 4 4 2 2 4" xfId="48791"/>
    <cellStyle name="Normal 3 4 4 2 3" xfId="13560"/>
    <cellStyle name="Normal 3 4 4 2 3 2" xfId="33074"/>
    <cellStyle name="Normal 3 4 4 2 3 3" xfId="52967"/>
    <cellStyle name="Normal 3 4 4 2 4" xfId="24479"/>
    <cellStyle name="Normal 3 4 4 2 5" xfId="44245"/>
    <cellStyle name="Normal 3 4 4 3" xfId="5433"/>
    <cellStyle name="Normal 3 4 4 3 2" xfId="15170"/>
    <cellStyle name="Normal 3 4 4 3 2 2" xfId="34683"/>
    <cellStyle name="Normal 3 4 4 3 2 3" xfId="54576"/>
    <cellStyle name="Normal 3 4 4 3 3" xfId="27253"/>
    <cellStyle name="Normal 3 4 4 3 4" xfId="47141"/>
    <cellStyle name="Normal 3 4 4 4" xfId="11292"/>
    <cellStyle name="Normal 3 4 4 4 2" xfId="30807"/>
    <cellStyle name="Normal 3 4 4 4 3" xfId="50700"/>
    <cellStyle name="Normal 3 4 4 5" xfId="21013"/>
    <cellStyle name="Normal 3 4 4 6" xfId="40668"/>
    <cellStyle name="Normal 3 4 5" xfId="783"/>
    <cellStyle name="Normal 3 4 5 2" xfId="3168"/>
    <cellStyle name="Normal 3 4 5 2 2" xfId="8605"/>
    <cellStyle name="Normal 3 4 5 2 2 2" xfId="18328"/>
    <cellStyle name="Normal 3 4 5 2 2 2 2" xfId="37841"/>
    <cellStyle name="Normal 3 4 5 2 2 2 3" xfId="57734"/>
    <cellStyle name="Normal 3 4 5 2 2 3" xfId="28812"/>
    <cellStyle name="Normal 3 4 5 2 2 4" xfId="48700"/>
    <cellStyle name="Normal 3 4 5 2 3" xfId="13022"/>
    <cellStyle name="Normal 3 4 5 2 3 2" xfId="32536"/>
    <cellStyle name="Normal 3 4 5 2 3 3" xfId="52429"/>
    <cellStyle name="Normal 3 4 5 2 4" xfId="23941"/>
    <cellStyle name="Normal 3 4 5 2 5" xfId="43707"/>
    <cellStyle name="Normal 3 4 5 3" xfId="5968"/>
    <cellStyle name="Normal 3 4 5 3 2" xfId="15705"/>
    <cellStyle name="Normal 3 4 5 3 2 2" xfId="35218"/>
    <cellStyle name="Normal 3 4 5 3 2 3" xfId="55111"/>
    <cellStyle name="Normal 3 4 5 3 3" xfId="27788"/>
    <cellStyle name="Normal 3 4 5 3 4" xfId="47676"/>
    <cellStyle name="Normal 3 4 5 4" xfId="10754"/>
    <cellStyle name="Normal 3 4 5 4 2" xfId="30269"/>
    <cellStyle name="Normal 3 4 5 4 3" xfId="50162"/>
    <cellStyle name="Normal 3 4 5 5" xfId="20475"/>
    <cellStyle name="Normal 3 4 5 6" xfId="40117"/>
    <cellStyle name="Normal 3 4 6" xfId="1931"/>
    <cellStyle name="Normal 3 4 6 2" xfId="4242"/>
    <cellStyle name="Normal 3 4 6 2 2" xfId="9678"/>
    <cellStyle name="Normal 3 4 6 2 2 2" xfId="19401"/>
    <cellStyle name="Normal 3 4 6 2 2 2 2" xfId="38914"/>
    <cellStyle name="Normal 3 4 6 2 2 2 3" xfId="58807"/>
    <cellStyle name="Normal 3 4 6 2 2 3" xfId="29127"/>
    <cellStyle name="Normal 3 4 6 2 2 4" xfId="49015"/>
    <cellStyle name="Normal 3 4 6 2 3" xfId="14095"/>
    <cellStyle name="Normal 3 4 6 2 3 2" xfId="33609"/>
    <cellStyle name="Normal 3 4 6 2 3 3" xfId="53502"/>
    <cellStyle name="Normal 3 4 6 2 4" xfId="25014"/>
    <cellStyle name="Normal 3 4 6 2 5" xfId="44781"/>
    <cellStyle name="Normal 3 4 6 3" xfId="6503"/>
    <cellStyle name="Normal 3 4 6 3 2" xfId="16240"/>
    <cellStyle name="Normal 3 4 6 3 2 2" xfId="35753"/>
    <cellStyle name="Normal 3 4 6 3 2 3" xfId="55646"/>
    <cellStyle name="Normal 3 4 6 3 3" xfId="28323"/>
    <cellStyle name="Normal 3 4 6 3 4" xfId="48211"/>
    <cellStyle name="Normal 3 4 6 4" xfId="11827"/>
    <cellStyle name="Normal 3 4 6 4 2" xfId="31342"/>
    <cellStyle name="Normal 3 4 6 4 3" xfId="51235"/>
    <cellStyle name="Normal 3 4 6 5" xfId="21548"/>
    <cellStyle name="Normal 3 4 6 6" xfId="41265"/>
    <cellStyle name="Normal 3 4 7" xfId="2633"/>
    <cellStyle name="Normal 3 4 7 2" xfId="8070"/>
    <cellStyle name="Normal 3 4 7 2 2" xfId="17793"/>
    <cellStyle name="Normal 3 4 7 2 2 2" xfId="37306"/>
    <cellStyle name="Normal 3 4 7 2 2 3" xfId="57199"/>
    <cellStyle name="Normal 3 4 7 2 3" xfId="28723"/>
    <cellStyle name="Normal 3 4 7 2 4" xfId="48611"/>
    <cellStyle name="Normal 3 4 7 3" xfId="12487"/>
    <cellStyle name="Normal 3 4 7 3 2" xfId="32001"/>
    <cellStyle name="Normal 3 4 7 3 3" xfId="51894"/>
    <cellStyle name="Normal 3 4 7 4" xfId="23406"/>
    <cellStyle name="Normal 3 4 7 5" xfId="43172"/>
    <cellStyle name="Normal 3 4 8" xfId="4851"/>
    <cellStyle name="Normal 3 4 8 2" xfId="14633"/>
    <cellStyle name="Normal 3 4 8 2 2" xfId="34146"/>
    <cellStyle name="Normal 3 4 8 2 3" xfId="54039"/>
    <cellStyle name="Normal 3 4 8 3" xfId="26715"/>
    <cellStyle name="Normal 3 4 8 4" xfId="46559"/>
    <cellStyle name="Normal 3 4 9" xfId="10219"/>
    <cellStyle name="Normal 3 4 9 2" xfId="29734"/>
    <cellStyle name="Normal 3 4 9 3" xfId="49627"/>
    <cellStyle name="Normal 3 5" xfId="1189"/>
    <cellStyle name="Normal 3 5 2" xfId="7352"/>
    <cellStyle name="Normal 3 5 2 2" xfId="45283"/>
    <cellStyle name="Normal 3 5 3" xfId="4657"/>
    <cellStyle name="Normal 3 5 3 2" xfId="46365"/>
    <cellStyle name="Normal 3 5 4" xfId="40523"/>
    <cellStyle name="Normal 3 6" xfId="1178"/>
    <cellStyle name="Normal 3 6 2" xfId="7345"/>
    <cellStyle name="Normal 3 6 2 2" xfId="42000"/>
    <cellStyle name="Normal 3 6 3" xfId="5289"/>
    <cellStyle name="Normal 3 6 3 2" xfId="46997"/>
    <cellStyle name="Normal 3 6 4" xfId="40512"/>
    <cellStyle name="Normal 3 7" xfId="1731"/>
    <cellStyle name="Normal 3 7 2" xfId="41065"/>
    <cellStyle name="Normal 3 8" xfId="4637"/>
    <cellStyle name="Normal 3 8 2" xfId="46345"/>
    <cellStyle name="Normal 3 9" xfId="39340"/>
    <cellStyle name="Normal 30" xfId="105"/>
    <cellStyle name="Normal 30 10" xfId="10118"/>
    <cellStyle name="Normal 30 10 2" xfId="29633"/>
    <cellStyle name="Normal 30 10 3" xfId="49526"/>
    <cellStyle name="Normal 30 11" xfId="19839"/>
    <cellStyle name="Normal 30 12" xfId="39439"/>
    <cellStyle name="Normal 30 2" xfId="323"/>
    <cellStyle name="Normal 30 2 2" xfId="1409"/>
    <cellStyle name="Normal 30 2 2 2" xfId="3781"/>
    <cellStyle name="Normal 30 2 2 2 2" xfId="9218"/>
    <cellStyle name="Normal 30 2 2 2 2 2" xfId="18941"/>
    <cellStyle name="Normal 30 2 2 2 2 2 2" xfId="38454"/>
    <cellStyle name="Normal 30 2 2 2 2 2 3" xfId="58347"/>
    <cellStyle name="Normal 30 2 2 2 2 3" xfId="22302"/>
    <cellStyle name="Normal 30 2 2 2 2 4" xfId="42064"/>
    <cellStyle name="Normal 30 2 2 2 3" xfId="13635"/>
    <cellStyle name="Normal 30 2 2 2 3 2" xfId="33149"/>
    <cellStyle name="Normal 30 2 2 2 3 3" xfId="53042"/>
    <cellStyle name="Normal 30 2 2 2 4" xfId="24554"/>
    <cellStyle name="Normal 30 2 2 2 5" xfId="44320"/>
    <cellStyle name="Normal 30 2 2 3" xfId="7541"/>
    <cellStyle name="Normal 30 2 2 3 2" xfId="17264"/>
    <cellStyle name="Normal 30 2 2 3 2 2" xfId="36777"/>
    <cellStyle name="Normal 30 2 2 3 2 3" xfId="56670"/>
    <cellStyle name="Normal 30 2 2 3 3" xfId="26527"/>
    <cellStyle name="Normal 30 2 2 3 4" xfId="46300"/>
    <cellStyle name="Normal 30 2 2 4" xfId="5508"/>
    <cellStyle name="Normal 30 2 2 4 2" xfId="15245"/>
    <cellStyle name="Normal 30 2 2 4 2 2" xfId="34758"/>
    <cellStyle name="Normal 30 2 2 4 2 3" xfId="54651"/>
    <cellStyle name="Normal 30 2 2 4 3" xfId="27328"/>
    <cellStyle name="Normal 30 2 2 4 4" xfId="47216"/>
    <cellStyle name="Normal 30 2 2 5" xfId="11367"/>
    <cellStyle name="Normal 30 2 2 5 2" xfId="30882"/>
    <cellStyle name="Normal 30 2 2 5 3" xfId="50775"/>
    <cellStyle name="Normal 30 2 2 6" xfId="21088"/>
    <cellStyle name="Normal 30 2 2 7" xfId="40743"/>
    <cellStyle name="Normal 30 2 3" xfId="858"/>
    <cellStyle name="Normal 30 2 3 2" xfId="3243"/>
    <cellStyle name="Normal 30 2 3 2 2" xfId="8680"/>
    <cellStyle name="Normal 30 2 3 2 2 2" xfId="18403"/>
    <cellStyle name="Normal 30 2 3 2 2 2 2" xfId="37916"/>
    <cellStyle name="Normal 30 2 3 2 2 2 3" xfId="57809"/>
    <cellStyle name="Normal 30 2 3 2 2 3" xfId="26302"/>
    <cellStyle name="Normal 30 2 3 2 2 4" xfId="46075"/>
    <cellStyle name="Normal 30 2 3 2 3" xfId="13097"/>
    <cellStyle name="Normal 30 2 3 2 3 2" xfId="32611"/>
    <cellStyle name="Normal 30 2 3 2 3 3" xfId="52504"/>
    <cellStyle name="Normal 30 2 3 2 4" xfId="24016"/>
    <cellStyle name="Normal 30 2 3 2 5" xfId="43782"/>
    <cellStyle name="Normal 30 2 3 3" xfId="7081"/>
    <cellStyle name="Normal 30 2 3 3 2" xfId="16817"/>
    <cellStyle name="Normal 30 2 3 3 2 2" xfId="36330"/>
    <cellStyle name="Normal 30 2 3 3 2 3" xfId="56223"/>
    <cellStyle name="Normal 30 2 3 3 3" xfId="22071"/>
    <cellStyle name="Normal 30 2 3 3 4" xfId="41831"/>
    <cellStyle name="Normal 30 2 3 4" xfId="6043"/>
    <cellStyle name="Normal 30 2 3 4 2" xfId="15780"/>
    <cellStyle name="Normal 30 2 3 4 2 2" xfId="35293"/>
    <cellStyle name="Normal 30 2 3 4 2 3" xfId="55186"/>
    <cellStyle name="Normal 30 2 3 4 3" xfId="27863"/>
    <cellStyle name="Normal 30 2 3 4 4" xfId="47751"/>
    <cellStyle name="Normal 30 2 3 5" xfId="10829"/>
    <cellStyle name="Normal 30 2 3 5 2" xfId="30344"/>
    <cellStyle name="Normal 30 2 3 5 3" xfId="50237"/>
    <cellStyle name="Normal 30 2 3 6" xfId="20550"/>
    <cellStyle name="Normal 30 2 3 7" xfId="40192"/>
    <cellStyle name="Normal 30 2 4" xfId="2048"/>
    <cellStyle name="Normal 30 2 4 2" xfId="4317"/>
    <cellStyle name="Normal 30 2 4 2 2" xfId="9753"/>
    <cellStyle name="Normal 30 2 4 2 2 2" xfId="19476"/>
    <cellStyle name="Normal 30 2 4 2 2 2 2" xfId="38989"/>
    <cellStyle name="Normal 30 2 4 2 2 2 3" xfId="58882"/>
    <cellStyle name="Normal 30 2 4 2 2 3" xfId="29202"/>
    <cellStyle name="Normal 30 2 4 2 2 4" xfId="49090"/>
    <cellStyle name="Normal 30 2 4 2 3" xfId="14170"/>
    <cellStyle name="Normal 30 2 4 2 3 2" xfId="33684"/>
    <cellStyle name="Normal 30 2 4 2 3 3" xfId="53577"/>
    <cellStyle name="Normal 30 2 4 2 4" xfId="25089"/>
    <cellStyle name="Normal 30 2 4 2 5" xfId="44856"/>
    <cellStyle name="Normal 30 2 4 3" xfId="6578"/>
    <cellStyle name="Normal 30 2 4 3 2" xfId="16315"/>
    <cellStyle name="Normal 30 2 4 3 2 2" xfId="35828"/>
    <cellStyle name="Normal 30 2 4 3 2 3" xfId="55721"/>
    <cellStyle name="Normal 30 2 4 3 3" xfId="28398"/>
    <cellStyle name="Normal 30 2 4 3 4" xfId="48286"/>
    <cellStyle name="Normal 30 2 4 4" xfId="11902"/>
    <cellStyle name="Normal 30 2 4 4 2" xfId="31417"/>
    <cellStyle name="Normal 30 2 4 4 3" xfId="51310"/>
    <cellStyle name="Normal 30 2 4 5" xfId="21623"/>
    <cellStyle name="Normal 30 2 4 6" xfId="41382"/>
    <cellStyle name="Normal 30 2 5" xfId="2708"/>
    <cellStyle name="Normal 30 2 5 2" xfId="8145"/>
    <cellStyle name="Normal 30 2 5 2 2" xfId="17868"/>
    <cellStyle name="Normal 30 2 5 2 2 2" xfId="37381"/>
    <cellStyle name="Normal 30 2 5 2 2 3" xfId="57274"/>
    <cellStyle name="Normal 30 2 5 2 3" xfId="25513"/>
    <cellStyle name="Normal 30 2 5 2 4" xfId="45280"/>
    <cellStyle name="Normal 30 2 5 3" xfId="12562"/>
    <cellStyle name="Normal 30 2 5 3 2" xfId="32076"/>
    <cellStyle name="Normal 30 2 5 3 3" xfId="51969"/>
    <cellStyle name="Normal 30 2 5 4" xfId="23481"/>
    <cellStyle name="Normal 30 2 5 5" xfId="43247"/>
    <cellStyle name="Normal 30 2 6" xfId="4968"/>
    <cellStyle name="Normal 30 2 6 2" xfId="14708"/>
    <cellStyle name="Normal 30 2 6 2 2" xfId="34221"/>
    <cellStyle name="Normal 30 2 6 2 3" xfId="54114"/>
    <cellStyle name="Normal 30 2 6 3" xfId="26790"/>
    <cellStyle name="Normal 30 2 6 4" xfId="46676"/>
    <cellStyle name="Normal 30 2 7" xfId="10294"/>
    <cellStyle name="Normal 30 2 7 2" xfId="29809"/>
    <cellStyle name="Normal 30 2 7 3" xfId="49702"/>
    <cellStyle name="Normal 30 2 8" xfId="20015"/>
    <cellStyle name="Normal 30 2 9" xfId="39657"/>
    <cellStyle name="Normal 30 3" xfId="499"/>
    <cellStyle name="Normal 30 3 2" xfId="1585"/>
    <cellStyle name="Normal 30 3 2 2" xfId="3957"/>
    <cellStyle name="Normal 30 3 2 2 2" xfId="9394"/>
    <cellStyle name="Normal 30 3 2 2 2 2" xfId="19117"/>
    <cellStyle name="Normal 30 3 2 2 2 2 2" xfId="38630"/>
    <cellStyle name="Normal 30 3 2 2 2 2 3" xfId="58523"/>
    <cellStyle name="Normal 30 3 2 2 2 3" xfId="23092"/>
    <cellStyle name="Normal 30 3 2 2 2 4" xfId="42857"/>
    <cellStyle name="Normal 30 3 2 2 3" xfId="13811"/>
    <cellStyle name="Normal 30 3 2 2 3 2" xfId="33325"/>
    <cellStyle name="Normal 30 3 2 2 3 3" xfId="53218"/>
    <cellStyle name="Normal 30 3 2 2 4" xfId="24730"/>
    <cellStyle name="Normal 30 3 2 2 5" xfId="44496"/>
    <cellStyle name="Normal 30 3 2 3" xfId="7688"/>
    <cellStyle name="Normal 30 3 2 3 2" xfId="17411"/>
    <cellStyle name="Normal 30 3 2 3 2 2" xfId="36924"/>
    <cellStyle name="Normal 30 3 2 3 2 3" xfId="56817"/>
    <cellStyle name="Normal 30 3 2 3 3" xfId="26383"/>
    <cellStyle name="Normal 30 3 2 3 4" xfId="46156"/>
    <cellStyle name="Normal 30 3 2 4" xfId="5684"/>
    <cellStyle name="Normal 30 3 2 4 2" xfId="15421"/>
    <cellStyle name="Normal 30 3 2 4 2 2" xfId="34934"/>
    <cellStyle name="Normal 30 3 2 4 2 3" xfId="54827"/>
    <cellStyle name="Normal 30 3 2 4 3" xfId="27504"/>
    <cellStyle name="Normal 30 3 2 4 4" xfId="47392"/>
    <cellStyle name="Normal 30 3 2 5" xfId="11543"/>
    <cellStyle name="Normal 30 3 2 5 2" xfId="31058"/>
    <cellStyle name="Normal 30 3 2 5 3" xfId="50951"/>
    <cellStyle name="Normal 30 3 2 6" xfId="21264"/>
    <cellStyle name="Normal 30 3 2 7" xfId="40919"/>
    <cellStyle name="Normal 30 3 3" xfId="1034"/>
    <cellStyle name="Normal 30 3 3 2" xfId="3419"/>
    <cellStyle name="Normal 30 3 3 2 2" xfId="8856"/>
    <cellStyle name="Normal 30 3 3 2 2 2" xfId="18579"/>
    <cellStyle name="Normal 30 3 3 2 2 2 2" xfId="38092"/>
    <cellStyle name="Normal 30 3 3 2 2 2 3" xfId="57985"/>
    <cellStyle name="Normal 30 3 3 2 2 3" xfId="26328"/>
    <cellStyle name="Normal 30 3 3 2 2 4" xfId="46101"/>
    <cellStyle name="Normal 30 3 3 2 3" xfId="13273"/>
    <cellStyle name="Normal 30 3 3 2 3 2" xfId="32787"/>
    <cellStyle name="Normal 30 3 3 2 3 3" xfId="52680"/>
    <cellStyle name="Normal 30 3 3 2 4" xfId="24192"/>
    <cellStyle name="Normal 30 3 3 2 5" xfId="43958"/>
    <cellStyle name="Normal 30 3 3 3" xfId="7228"/>
    <cellStyle name="Normal 30 3 3 3 2" xfId="16964"/>
    <cellStyle name="Normal 30 3 3 3 2 2" xfId="36477"/>
    <cellStyle name="Normal 30 3 3 3 2 3" xfId="56370"/>
    <cellStyle name="Normal 30 3 3 3 3" xfId="22156"/>
    <cellStyle name="Normal 30 3 3 3 4" xfId="41916"/>
    <cellStyle name="Normal 30 3 3 4" xfId="6219"/>
    <cellStyle name="Normal 30 3 3 4 2" xfId="15956"/>
    <cellStyle name="Normal 30 3 3 4 2 2" xfId="35469"/>
    <cellStyle name="Normal 30 3 3 4 2 3" xfId="55362"/>
    <cellStyle name="Normal 30 3 3 4 3" xfId="28039"/>
    <cellStyle name="Normal 30 3 3 4 4" xfId="47927"/>
    <cellStyle name="Normal 30 3 3 5" xfId="11005"/>
    <cellStyle name="Normal 30 3 3 5 2" xfId="30520"/>
    <cellStyle name="Normal 30 3 3 5 3" xfId="50413"/>
    <cellStyle name="Normal 30 3 3 6" xfId="20726"/>
    <cellStyle name="Normal 30 3 3 7" xfId="40368"/>
    <cellStyle name="Normal 30 3 4" xfId="2224"/>
    <cellStyle name="Normal 30 3 4 2" xfId="4493"/>
    <cellStyle name="Normal 30 3 4 2 2" xfId="9929"/>
    <cellStyle name="Normal 30 3 4 2 2 2" xfId="19652"/>
    <cellStyle name="Normal 30 3 4 2 2 2 2" xfId="39165"/>
    <cellStyle name="Normal 30 3 4 2 2 2 3" xfId="59058"/>
    <cellStyle name="Normal 30 3 4 2 2 3" xfId="29378"/>
    <cellStyle name="Normal 30 3 4 2 2 4" xfId="49266"/>
    <cellStyle name="Normal 30 3 4 2 3" xfId="14346"/>
    <cellStyle name="Normal 30 3 4 2 3 2" xfId="33860"/>
    <cellStyle name="Normal 30 3 4 2 3 3" xfId="53753"/>
    <cellStyle name="Normal 30 3 4 2 4" xfId="25265"/>
    <cellStyle name="Normal 30 3 4 2 5" xfId="45032"/>
    <cellStyle name="Normal 30 3 4 3" xfId="6754"/>
    <cellStyle name="Normal 30 3 4 3 2" xfId="16491"/>
    <cellStyle name="Normal 30 3 4 3 2 2" xfId="36004"/>
    <cellStyle name="Normal 30 3 4 3 2 3" xfId="55897"/>
    <cellStyle name="Normal 30 3 4 3 3" xfId="28574"/>
    <cellStyle name="Normal 30 3 4 3 4" xfId="48462"/>
    <cellStyle name="Normal 30 3 4 4" xfId="12078"/>
    <cellStyle name="Normal 30 3 4 4 2" xfId="31593"/>
    <cellStyle name="Normal 30 3 4 4 3" xfId="51486"/>
    <cellStyle name="Normal 30 3 4 5" xfId="21799"/>
    <cellStyle name="Normal 30 3 4 6" xfId="41558"/>
    <cellStyle name="Normal 30 3 5" xfId="2884"/>
    <cellStyle name="Normal 30 3 5 2" xfId="8321"/>
    <cellStyle name="Normal 30 3 5 2 2" xfId="18044"/>
    <cellStyle name="Normal 30 3 5 2 2 2" xfId="37557"/>
    <cellStyle name="Normal 30 3 5 2 2 3" xfId="57450"/>
    <cellStyle name="Normal 30 3 5 2 3" xfId="25428"/>
    <cellStyle name="Normal 30 3 5 2 4" xfId="45195"/>
    <cellStyle name="Normal 30 3 5 3" xfId="12738"/>
    <cellStyle name="Normal 30 3 5 3 2" xfId="32252"/>
    <cellStyle name="Normal 30 3 5 3 3" xfId="52145"/>
    <cellStyle name="Normal 30 3 5 4" xfId="23657"/>
    <cellStyle name="Normal 30 3 5 5" xfId="43423"/>
    <cellStyle name="Normal 30 3 6" xfId="5144"/>
    <cellStyle name="Normal 30 3 6 2" xfId="14884"/>
    <cellStyle name="Normal 30 3 6 2 2" xfId="34397"/>
    <cellStyle name="Normal 30 3 6 2 3" xfId="54290"/>
    <cellStyle name="Normal 30 3 6 3" xfId="26966"/>
    <cellStyle name="Normal 30 3 6 4" xfId="46852"/>
    <cellStyle name="Normal 30 3 7" xfId="10470"/>
    <cellStyle name="Normal 30 3 7 2" xfId="29985"/>
    <cellStyle name="Normal 30 3 7 3" xfId="49878"/>
    <cellStyle name="Normal 30 3 8" xfId="20191"/>
    <cellStyle name="Normal 30 3 9" xfId="39833"/>
    <cellStyle name="Normal 30 4" xfId="1233"/>
    <cellStyle name="Normal 30 4 2" xfId="3605"/>
    <cellStyle name="Normal 30 4 2 2" xfId="9042"/>
    <cellStyle name="Normal 30 4 2 2 2" xfId="18765"/>
    <cellStyle name="Normal 30 4 2 2 2 2" xfId="38278"/>
    <cellStyle name="Normal 30 4 2 2 2 3" xfId="58171"/>
    <cellStyle name="Normal 30 4 2 2 3" xfId="22833"/>
    <cellStyle name="Normal 30 4 2 2 4" xfId="42597"/>
    <cellStyle name="Normal 30 4 2 3" xfId="13459"/>
    <cellStyle name="Normal 30 4 2 3 2" xfId="32973"/>
    <cellStyle name="Normal 30 4 2 3 3" xfId="52866"/>
    <cellStyle name="Normal 30 4 2 4" xfId="24378"/>
    <cellStyle name="Normal 30 4 2 5" xfId="44144"/>
    <cellStyle name="Normal 30 4 3" xfId="7394"/>
    <cellStyle name="Normal 30 4 3 2" xfId="17117"/>
    <cellStyle name="Normal 30 4 3 2 2" xfId="36630"/>
    <cellStyle name="Normal 30 4 3 2 3" xfId="56523"/>
    <cellStyle name="Normal 30 4 3 3" xfId="25467"/>
    <cellStyle name="Normal 30 4 3 4" xfId="45234"/>
    <cellStyle name="Normal 30 4 4" xfId="5332"/>
    <cellStyle name="Normal 30 4 4 2" xfId="15069"/>
    <cellStyle name="Normal 30 4 4 2 2" xfId="34582"/>
    <cellStyle name="Normal 30 4 4 2 3" xfId="54475"/>
    <cellStyle name="Normal 30 4 4 3" xfId="27152"/>
    <cellStyle name="Normal 30 4 4 4" xfId="47040"/>
    <cellStyle name="Normal 30 4 5" xfId="11191"/>
    <cellStyle name="Normal 30 4 5 2" xfId="30706"/>
    <cellStyle name="Normal 30 4 5 3" xfId="50599"/>
    <cellStyle name="Normal 30 4 6" xfId="20912"/>
    <cellStyle name="Normal 30 4 7" xfId="40567"/>
    <cellStyle name="Normal 30 5" xfId="682"/>
    <cellStyle name="Normal 30 5 2" xfId="3067"/>
    <cellStyle name="Normal 30 5 2 2" xfId="8504"/>
    <cellStyle name="Normal 30 5 2 2 2" xfId="18227"/>
    <cellStyle name="Normal 30 5 2 2 2 2" xfId="37740"/>
    <cellStyle name="Normal 30 5 2 2 2 3" xfId="57633"/>
    <cellStyle name="Normal 30 5 2 2 3" xfId="21969"/>
    <cellStyle name="Normal 30 5 2 2 4" xfId="41728"/>
    <cellStyle name="Normal 30 5 2 3" xfId="12921"/>
    <cellStyle name="Normal 30 5 2 3 2" xfId="32435"/>
    <cellStyle name="Normal 30 5 2 3 3" xfId="52328"/>
    <cellStyle name="Normal 30 5 2 4" xfId="23840"/>
    <cellStyle name="Normal 30 5 2 5" xfId="43606"/>
    <cellStyle name="Normal 30 5 3" xfId="6934"/>
    <cellStyle name="Normal 30 5 3 2" xfId="16670"/>
    <cellStyle name="Normal 30 5 3 2 2" xfId="36183"/>
    <cellStyle name="Normal 30 5 3 2 3" xfId="56076"/>
    <cellStyle name="Normal 30 5 3 3" xfId="25999"/>
    <cellStyle name="Normal 30 5 3 4" xfId="45770"/>
    <cellStyle name="Normal 30 5 4" xfId="5867"/>
    <cellStyle name="Normal 30 5 4 2" xfId="15604"/>
    <cellStyle name="Normal 30 5 4 2 2" xfId="35117"/>
    <cellStyle name="Normal 30 5 4 2 3" xfId="55010"/>
    <cellStyle name="Normal 30 5 4 3" xfId="27687"/>
    <cellStyle name="Normal 30 5 4 4" xfId="47575"/>
    <cellStyle name="Normal 30 5 5" xfId="10653"/>
    <cellStyle name="Normal 30 5 5 2" xfId="30168"/>
    <cellStyle name="Normal 30 5 5 3" xfId="50061"/>
    <cellStyle name="Normal 30 5 6" xfId="20374"/>
    <cellStyle name="Normal 30 5 7" xfId="40016"/>
    <cellStyle name="Normal 30 6" xfId="1830"/>
    <cellStyle name="Normal 30 6 2" xfId="4141"/>
    <cellStyle name="Normal 30 6 2 2" xfId="9577"/>
    <cellStyle name="Normal 30 6 2 2 2" xfId="19300"/>
    <cellStyle name="Normal 30 6 2 2 2 2" xfId="38813"/>
    <cellStyle name="Normal 30 6 2 2 2 3" xfId="58706"/>
    <cellStyle name="Normal 30 6 2 2 3" xfId="29026"/>
    <cellStyle name="Normal 30 6 2 2 4" xfId="48914"/>
    <cellStyle name="Normal 30 6 2 3" xfId="13994"/>
    <cellStyle name="Normal 30 6 2 3 2" xfId="33508"/>
    <cellStyle name="Normal 30 6 2 3 3" xfId="53401"/>
    <cellStyle name="Normal 30 6 2 4" xfId="24913"/>
    <cellStyle name="Normal 30 6 2 5" xfId="44680"/>
    <cellStyle name="Normal 30 6 3" xfId="6402"/>
    <cellStyle name="Normal 30 6 3 2" xfId="16139"/>
    <cellStyle name="Normal 30 6 3 2 2" xfId="35652"/>
    <cellStyle name="Normal 30 6 3 2 3" xfId="55545"/>
    <cellStyle name="Normal 30 6 3 3" xfId="28222"/>
    <cellStyle name="Normal 30 6 3 4" xfId="48110"/>
    <cellStyle name="Normal 30 6 4" xfId="11726"/>
    <cellStyle name="Normal 30 6 4 2" xfId="31241"/>
    <cellStyle name="Normal 30 6 4 3" xfId="51134"/>
    <cellStyle name="Normal 30 6 5" xfId="21447"/>
    <cellStyle name="Normal 30 6 6" xfId="41164"/>
    <cellStyle name="Normal 30 7" xfId="2393"/>
    <cellStyle name="Normal 30 7 2" xfId="7830"/>
    <cellStyle name="Normal 30 7 2 2" xfId="17553"/>
    <cellStyle name="Normal 30 7 2 2 2" xfId="37066"/>
    <cellStyle name="Normal 30 7 2 2 3" xfId="56959"/>
    <cellStyle name="Normal 30 7 2 3" xfId="26505"/>
    <cellStyle name="Normal 30 7 2 4" xfId="46278"/>
    <cellStyle name="Normal 30 7 3" xfId="12247"/>
    <cellStyle name="Normal 30 7 3 2" xfId="31761"/>
    <cellStyle name="Normal 30 7 3 3" xfId="51654"/>
    <cellStyle name="Normal 30 7 4" xfId="23166"/>
    <cellStyle name="Normal 30 7 5" xfId="42932"/>
    <cellStyle name="Normal 30 8" xfId="2532"/>
    <cellStyle name="Normal 30 8 2" xfId="7969"/>
    <cellStyle name="Normal 30 8 2 2" xfId="17692"/>
    <cellStyle name="Normal 30 8 2 2 2" xfId="37205"/>
    <cellStyle name="Normal 30 8 2 2 3" xfId="57098"/>
    <cellStyle name="Normal 30 8 2 3" xfId="22334"/>
    <cellStyle name="Normal 30 8 2 4" xfId="42096"/>
    <cellStyle name="Normal 30 8 3" xfId="12386"/>
    <cellStyle name="Normal 30 8 3 2" xfId="31900"/>
    <cellStyle name="Normal 30 8 3 3" xfId="51793"/>
    <cellStyle name="Normal 30 8 4" xfId="23305"/>
    <cellStyle name="Normal 30 8 5" xfId="43071"/>
    <cellStyle name="Normal 30 9" xfId="4750"/>
    <cellStyle name="Normal 30 9 2" xfId="14532"/>
    <cellStyle name="Normal 30 9 2 2" xfId="34045"/>
    <cellStyle name="Normal 30 9 2 3" xfId="53938"/>
    <cellStyle name="Normal 30 9 3" xfId="26614"/>
    <cellStyle name="Normal 30 9 4" xfId="46458"/>
    <cellStyle name="Normal 31" xfId="106"/>
    <cellStyle name="Normal 31 10" xfId="10119"/>
    <cellStyle name="Normal 31 10 2" xfId="29634"/>
    <cellStyle name="Normal 31 10 3" xfId="49527"/>
    <cellStyle name="Normal 31 11" xfId="19840"/>
    <cellStyle name="Normal 31 12" xfId="39440"/>
    <cellStyle name="Normal 31 2" xfId="324"/>
    <cellStyle name="Normal 31 2 2" xfId="1410"/>
    <cellStyle name="Normal 31 2 2 2" xfId="3782"/>
    <cellStyle name="Normal 31 2 2 2 2" xfId="9219"/>
    <cellStyle name="Normal 31 2 2 2 2 2" xfId="18942"/>
    <cellStyle name="Normal 31 2 2 2 2 2 2" xfId="38455"/>
    <cellStyle name="Normal 31 2 2 2 2 2 3" xfId="58348"/>
    <cellStyle name="Normal 31 2 2 2 2 3" xfId="25649"/>
    <cellStyle name="Normal 31 2 2 2 2 4" xfId="45418"/>
    <cellStyle name="Normal 31 2 2 2 3" xfId="13636"/>
    <cellStyle name="Normal 31 2 2 2 3 2" xfId="33150"/>
    <cellStyle name="Normal 31 2 2 2 3 3" xfId="53043"/>
    <cellStyle name="Normal 31 2 2 2 4" xfId="24555"/>
    <cellStyle name="Normal 31 2 2 2 5" xfId="44321"/>
    <cellStyle name="Normal 31 2 2 3" xfId="7542"/>
    <cellStyle name="Normal 31 2 2 3 2" xfId="17265"/>
    <cellStyle name="Normal 31 2 2 3 2 2" xfId="36778"/>
    <cellStyle name="Normal 31 2 2 3 2 3" xfId="56671"/>
    <cellStyle name="Normal 31 2 2 3 3" xfId="26318"/>
    <cellStyle name="Normal 31 2 2 3 4" xfId="46091"/>
    <cellStyle name="Normal 31 2 2 4" xfId="5509"/>
    <cellStyle name="Normal 31 2 2 4 2" xfId="15246"/>
    <cellStyle name="Normal 31 2 2 4 2 2" xfId="34759"/>
    <cellStyle name="Normal 31 2 2 4 2 3" xfId="54652"/>
    <cellStyle name="Normal 31 2 2 4 3" xfId="27329"/>
    <cellStyle name="Normal 31 2 2 4 4" xfId="47217"/>
    <cellStyle name="Normal 31 2 2 5" xfId="11368"/>
    <cellStyle name="Normal 31 2 2 5 2" xfId="30883"/>
    <cellStyle name="Normal 31 2 2 5 3" xfId="50776"/>
    <cellStyle name="Normal 31 2 2 6" xfId="21089"/>
    <cellStyle name="Normal 31 2 2 7" xfId="40744"/>
    <cellStyle name="Normal 31 2 3" xfId="859"/>
    <cellStyle name="Normal 31 2 3 2" xfId="3244"/>
    <cellStyle name="Normal 31 2 3 2 2" xfId="8681"/>
    <cellStyle name="Normal 31 2 3 2 2 2" xfId="18404"/>
    <cellStyle name="Normal 31 2 3 2 2 2 2" xfId="37917"/>
    <cellStyle name="Normal 31 2 3 2 2 2 3" xfId="57810"/>
    <cellStyle name="Normal 31 2 3 2 2 3" xfId="26450"/>
    <cellStyle name="Normal 31 2 3 2 2 4" xfId="46223"/>
    <cellStyle name="Normal 31 2 3 2 3" xfId="13098"/>
    <cellStyle name="Normal 31 2 3 2 3 2" xfId="32612"/>
    <cellStyle name="Normal 31 2 3 2 3 3" xfId="52505"/>
    <cellStyle name="Normal 31 2 3 2 4" xfId="24017"/>
    <cellStyle name="Normal 31 2 3 2 5" xfId="43783"/>
    <cellStyle name="Normal 31 2 3 3" xfId="7082"/>
    <cellStyle name="Normal 31 2 3 3 2" xfId="16818"/>
    <cellStyle name="Normal 31 2 3 3 2 2" xfId="36331"/>
    <cellStyle name="Normal 31 2 3 3 2 3" xfId="56224"/>
    <cellStyle name="Normal 31 2 3 3 3" xfId="22290"/>
    <cellStyle name="Normal 31 2 3 3 4" xfId="42051"/>
    <cellStyle name="Normal 31 2 3 4" xfId="6044"/>
    <cellStyle name="Normal 31 2 3 4 2" xfId="15781"/>
    <cellStyle name="Normal 31 2 3 4 2 2" xfId="35294"/>
    <cellStyle name="Normal 31 2 3 4 2 3" xfId="55187"/>
    <cellStyle name="Normal 31 2 3 4 3" xfId="27864"/>
    <cellStyle name="Normal 31 2 3 4 4" xfId="47752"/>
    <cellStyle name="Normal 31 2 3 5" xfId="10830"/>
    <cellStyle name="Normal 31 2 3 5 2" xfId="30345"/>
    <cellStyle name="Normal 31 2 3 5 3" xfId="50238"/>
    <cellStyle name="Normal 31 2 3 6" xfId="20551"/>
    <cellStyle name="Normal 31 2 3 7" xfId="40193"/>
    <cellStyle name="Normal 31 2 4" xfId="2049"/>
    <cellStyle name="Normal 31 2 4 2" xfId="4318"/>
    <cellStyle name="Normal 31 2 4 2 2" xfId="9754"/>
    <cellStyle name="Normal 31 2 4 2 2 2" xfId="19477"/>
    <cellStyle name="Normal 31 2 4 2 2 2 2" xfId="38990"/>
    <cellStyle name="Normal 31 2 4 2 2 2 3" xfId="58883"/>
    <cellStyle name="Normal 31 2 4 2 2 3" xfId="29203"/>
    <cellStyle name="Normal 31 2 4 2 2 4" xfId="49091"/>
    <cellStyle name="Normal 31 2 4 2 3" xfId="14171"/>
    <cellStyle name="Normal 31 2 4 2 3 2" xfId="33685"/>
    <cellStyle name="Normal 31 2 4 2 3 3" xfId="53578"/>
    <cellStyle name="Normal 31 2 4 2 4" xfId="25090"/>
    <cellStyle name="Normal 31 2 4 2 5" xfId="44857"/>
    <cellStyle name="Normal 31 2 4 3" xfId="6579"/>
    <cellStyle name="Normal 31 2 4 3 2" xfId="16316"/>
    <cellStyle name="Normal 31 2 4 3 2 2" xfId="35829"/>
    <cellStyle name="Normal 31 2 4 3 2 3" xfId="55722"/>
    <cellStyle name="Normal 31 2 4 3 3" xfId="28399"/>
    <cellStyle name="Normal 31 2 4 3 4" xfId="48287"/>
    <cellStyle name="Normal 31 2 4 4" xfId="11903"/>
    <cellStyle name="Normal 31 2 4 4 2" xfId="31418"/>
    <cellStyle name="Normal 31 2 4 4 3" xfId="51311"/>
    <cellStyle name="Normal 31 2 4 5" xfId="21624"/>
    <cellStyle name="Normal 31 2 4 6" xfId="41383"/>
    <cellStyle name="Normal 31 2 5" xfId="2709"/>
    <cellStyle name="Normal 31 2 5 2" xfId="8146"/>
    <cellStyle name="Normal 31 2 5 2 2" xfId="17869"/>
    <cellStyle name="Normal 31 2 5 2 2 2" xfId="37382"/>
    <cellStyle name="Normal 31 2 5 2 2 3" xfId="57275"/>
    <cellStyle name="Normal 31 2 5 2 3" xfId="25806"/>
    <cellStyle name="Normal 31 2 5 2 4" xfId="45575"/>
    <cellStyle name="Normal 31 2 5 3" xfId="12563"/>
    <cellStyle name="Normal 31 2 5 3 2" xfId="32077"/>
    <cellStyle name="Normal 31 2 5 3 3" xfId="51970"/>
    <cellStyle name="Normal 31 2 5 4" xfId="23482"/>
    <cellStyle name="Normal 31 2 5 5" xfId="43248"/>
    <cellStyle name="Normal 31 2 6" xfId="4969"/>
    <cellStyle name="Normal 31 2 6 2" xfId="14709"/>
    <cellStyle name="Normal 31 2 6 2 2" xfId="34222"/>
    <cellStyle name="Normal 31 2 6 2 3" xfId="54115"/>
    <cellStyle name="Normal 31 2 6 3" xfId="26791"/>
    <cellStyle name="Normal 31 2 6 4" xfId="46677"/>
    <cellStyle name="Normal 31 2 7" xfId="10295"/>
    <cellStyle name="Normal 31 2 7 2" xfId="29810"/>
    <cellStyle name="Normal 31 2 7 3" xfId="49703"/>
    <cellStyle name="Normal 31 2 8" xfId="20016"/>
    <cellStyle name="Normal 31 2 9" xfId="39658"/>
    <cellStyle name="Normal 31 3" xfId="500"/>
    <cellStyle name="Normal 31 3 2" xfId="1586"/>
    <cellStyle name="Normal 31 3 2 2" xfId="3958"/>
    <cellStyle name="Normal 31 3 2 2 2" xfId="9395"/>
    <cellStyle name="Normal 31 3 2 2 2 2" xfId="19118"/>
    <cellStyle name="Normal 31 3 2 2 2 2 2" xfId="38631"/>
    <cellStyle name="Normal 31 3 2 2 2 2 3" xfId="58524"/>
    <cellStyle name="Normal 31 3 2 2 2 3" xfId="26269"/>
    <cellStyle name="Normal 31 3 2 2 2 4" xfId="46041"/>
    <cellStyle name="Normal 31 3 2 2 3" xfId="13812"/>
    <cellStyle name="Normal 31 3 2 2 3 2" xfId="33326"/>
    <cellStyle name="Normal 31 3 2 2 3 3" xfId="53219"/>
    <cellStyle name="Normal 31 3 2 2 4" xfId="24731"/>
    <cellStyle name="Normal 31 3 2 2 5" xfId="44497"/>
    <cellStyle name="Normal 31 3 2 3" xfId="7689"/>
    <cellStyle name="Normal 31 3 2 3 2" xfId="17412"/>
    <cellStyle name="Normal 31 3 2 3 2 2" xfId="36925"/>
    <cellStyle name="Normal 31 3 2 3 2 3" xfId="56818"/>
    <cellStyle name="Normal 31 3 2 3 3" xfId="23139"/>
    <cellStyle name="Normal 31 3 2 3 4" xfId="42905"/>
    <cellStyle name="Normal 31 3 2 4" xfId="5685"/>
    <cellStyle name="Normal 31 3 2 4 2" xfId="15422"/>
    <cellStyle name="Normal 31 3 2 4 2 2" xfId="34935"/>
    <cellStyle name="Normal 31 3 2 4 2 3" xfId="54828"/>
    <cellStyle name="Normal 31 3 2 4 3" xfId="27505"/>
    <cellStyle name="Normal 31 3 2 4 4" xfId="47393"/>
    <cellStyle name="Normal 31 3 2 5" xfId="11544"/>
    <cellStyle name="Normal 31 3 2 5 2" xfId="31059"/>
    <cellStyle name="Normal 31 3 2 5 3" xfId="50952"/>
    <cellStyle name="Normal 31 3 2 6" xfId="21265"/>
    <cellStyle name="Normal 31 3 2 7" xfId="40920"/>
    <cellStyle name="Normal 31 3 3" xfId="1035"/>
    <cellStyle name="Normal 31 3 3 2" xfId="3420"/>
    <cellStyle name="Normal 31 3 3 2 2" xfId="8857"/>
    <cellStyle name="Normal 31 3 3 2 2 2" xfId="18580"/>
    <cellStyle name="Normal 31 3 3 2 2 2 2" xfId="38093"/>
    <cellStyle name="Normal 31 3 3 2 2 2 3" xfId="57986"/>
    <cellStyle name="Normal 31 3 3 2 2 3" xfId="22006"/>
    <cellStyle name="Normal 31 3 3 2 2 4" xfId="41766"/>
    <cellStyle name="Normal 31 3 3 2 3" xfId="13274"/>
    <cellStyle name="Normal 31 3 3 2 3 2" xfId="32788"/>
    <cellStyle name="Normal 31 3 3 2 3 3" xfId="52681"/>
    <cellStyle name="Normal 31 3 3 2 4" xfId="24193"/>
    <cellStyle name="Normal 31 3 3 2 5" xfId="43959"/>
    <cellStyle name="Normal 31 3 3 3" xfId="7229"/>
    <cellStyle name="Normal 31 3 3 3 2" xfId="16965"/>
    <cellStyle name="Normal 31 3 3 3 2 2" xfId="36478"/>
    <cellStyle name="Normal 31 3 3 3 2 3" xfId="56371"/>
    <cellStyle name="Normal 31 3 3 3 3" xfId="22384"/>
    <cellStyle name="Normal 31 3 3 3 4" xfId="42146"/>
    <cellStyle name="Normal 31 3 3 4" xfId="6220"/>
    <cellStyle name="Normal 31 3 3 4 2" xfId="15957"/>
    <cellStyle name="Normal 31 3 3 4 2 2" xfId="35470"/>
    <cellStyle name="Normal 31 3 3 4 2 3" xfId="55363"/>
    <cellStyle name="Normal 31 3 3 4 3" xfId="28040"/>
    <cellStyle name="Normal 31 3 3 4 4" xfId="47928"/>
    <cellStyle name="Normal 31 3 3 5" xfId="11006"/>
    <cellStyle name="Normal 31 3 3 5 2" xfId="30521"/>
    <cellStyle name="Normal 31 3 3 5 3" xfId="50414"/>
    <cellStyle name="Normal 31 3 3 6" xfId="20727"/>
    <cellStyle name="Normal 31 3 3 7" xfId="40369"/>
    <cellStyle name="Normal 31 3 4" xfId="2225"/>
    <cellStyle name="Normal 31 3 4 2" xfId="4494"/>
    <cellStyle name="Normal 31 3 4 2 2" xfId="9930"/>
    <cellStyle name="Normal 31 3 4 2 2 2" xfId="19653"/>
    <cellStyle name="Normal 31 3 4 2 2 2 2" xfId="39166"/>
    <cellStyle name="Normal 31 3 4 2 2 2 3" xfId="59059"/>
    <cellStyle name="Normal 31 3 4 2 2 3" xfId="29379"/>
    <cellStyle name="Normal 31 3 4 2 2 4" xfId="49267"/>
    <cellStyle name="Normal 31 3 4 2 3" xfId="14347"/>
    <cellStyle name="Normal 31 3 4 2 3 2" xfId="33861"/>
    <cellStyle name="Normal 31 3 4 2 3 3" xfId="53754"/>
    <cellStyle name="Normal 31 3 4 2 4" xfId="25266"/>
    <cellStyle name="Normal 31 3 4 2 5" xfId="45033"/>
    <cellStyle name="Normal 31 3 4 3" xfId="6755"/>
    <cellStyle name="Normal 31 3 4 3 2" xfId="16492"/>
    <cellStyle name="Normal 31 3 4 3 2 2" xfId="36005"/>
    <cellStyle name="Normal 31 3 4 3 2 3" xfId="55898"/>
    <cellStyle name="Normal 31 3 4 3 3" xfId="28575"/>
    <cellStyle name="Normal 31 3 4 3 4" xfId="48463"/>
    <cellStyle name="Normal 31 3 4 4" xfId="12079"/>
    <cellStyle name="Normal 31 3 4 4 2" xfId="31594"/>
    <cellStyle name="Normal 31 3 4 4 3" xfId="51487"/>
    <cellStyle name="Normal 31 3 4 5" xfId="21800"/>
    <cellStyle name="Normal 31 3 4 6" xfId="41559"/>
    <cellStyle name="Normal 31 3 5" xfId="2885"/>
    <cellStyle name="Normal 31 3 5 2" xfId="8322"/>
    <cellStyle name="Normal 31 3 5 2 2" xfId="18045"/>
    <cellStyle name="Normal 31 3 5 2 2 2" xfId="37558"/>
    <cellStyle name="Normal 31 3 5 2 2 3" xfId="57451"/>
    <cellStyle name="Normal 31 3 5 2 3" xfId="26370"/>
    <cellStyle name="Normal 31 3 5 2 4" xfId="46143"/>
    <cellStyle name="Normal 31 3 5 3" xfId="12739"/>
    <cellStyle name="Normal 31 3 5 3 2" xfId="32253"/>
    <cellStyle name="Normal 31 3 5 3 3" xfId="52146"/>
    <cellStyle name="Normal 31 3 5 4" xfId="23658"/>
    <cellStyle name="Normal 31 3 5 5" xfId="43424"/>
    <cellStyle name="Normal 31 3 6" xfId="5145"/>
    <cellStyle name="Normal 31 3 6 2" xfId="14885"/>
    <cellStyle name="Normal 31 3 6 2 2" xfId="34398"/>
    <cellStyle name="Normal 31 3 6 2 3" xfId="54291"/>
    <cellStyle name="Normal 31 3 6 3" xfId="26967"/>
    <cellStyle name="Normal 31 3 6 4" xfId="46853"/>
    <cellStyle name="Normal 31 3 7" xfId="10471"/>
    <cellStyle name="Normal 31 3 7 2" xfId="29986"/>
    <cellStyle name="Normal 31 3 7 3" xfId="49879"/>
    <cellStyle name="Normal 31 3 8" xfId="20192"/>
    <cellStyle name="Normal 31 3 9" xfId="39834"/>
    <cellStyle name="Normal 31 4" xfId="1234"/>
    <cellStyle name="Normal 31 4 2" xfId="3606"/>
    <cellStyle name="Normal 31 4 2 2" xfId="9043"/>
    <cellStyle name="Normal 31 4 2 2 2" xfId="18766"/>
    <cellStyle name="Normal 31 4 2 2 2 2" xfId="38279"/>
    <cellStyle name="Normal 31 4 2 2 2 3" xfId="58172"/>
    <cellStyle name="Normal 31 4 2 2 3" xfId="22811"/>
    <cellStyle name="Normal 31 4 2 2 4" xfId="42575"/>
    <cellStyle name="Normal 31 4 2 3" xfId="13460"/>
    <cellStyle name="Normal 31 4 2 3 2" xfId="32974"/>
    <cellStyle name="Normal 31 4 2 3 3" xfId="52867"/>
    <cellStyle name="Normal 31 4 2 4" xfId="24379"/>
    <cellStyle name="Normal 31 4 2 5" xfId="44145"/>
    <cellStyle name="Normal 31 4 3" xfId="7395"/>
    <cellStyle name="Normal 31 4 3 2" xfId="17118"/>
    <cellStyle name="Normal 31 4 3 2 2" xfId="36631"/>
    <cellStyle name="Normal 31 4 3 2 3" xfId="56524"/>
    <cellStyle name="Normal 31 4 3 3" xfId="22408"/>
    <cellStyle name="Normal 31 4 3 4" xfId="42170"/>
    <cellStyle name="Normal 31 4 4" xfId="5333"/>
    <cellStyle name="Normal 31 4 4 2" xfId="15070"/>
    <cellStyle name="Normal 31 4 4 2 2" xfId="34583"/>
    <cellStyle name="Normal 31 4 4 2 3" xfId="54476"/>
    <cellStyle name="Normal 31 4 4 3" xfId="27153"/>
    <cellStyle name="Normal 31 4 4 4" xfId="47041"/>
    <cellStyle name="Normal 31 4 5" xfId="11192"/>
    <cellStyle name="Normal 31 4 5 2" xfId="30707"/>
    <cellStyle name="Normal 31 4 5 3" xfId="50600"/>
    <cellStyle name="Normal 31 4 6" xfId="20913"/>
    <cellStyle name="Normal 31 4 7" xfId="40568"/>
    <cellStyle name="Normal 31 5" xfId="683"/>
    <cellStyle name="Normal 31 5 2" xfId="3068"/>
    <cellStyle name="Normal 31 5 2 2" xfId="8505"/>
    <cellStyle name="Normal 31 5 2 2 2" xfId="18228"/>
    <cellStyle name="Normal 31 5 2 2 2 2" xfId="37741"/>
    <cellStyle name="Normal 31 5 2 2 2 3" xfId="57634"/>
    <cellStyle name="Normal 31 5 2 2 3" xfId="25882"/>
    <cellStyle name="Normal 31 5 2 2 4" xfId="45652"/>
    <cellStyle name="Normal 31 5 2 3" xfId="12922"/>
    <cellStyle name="Normal 31 5 2 3 2" xfId="32436"/>
    <cellStyle name="Normal 31 5 2 3 3" xfId="52329"/>
    <cellStyle name="Normal 31 5 2 4" xfId="23841"/>
    <cellStyle name="Normal 31 5 2 5" xfId="43607"/>
    <cellStyle name="Normal 31 5 3" xfId="6935"/>
    <cellStyle name="Normal 31 5 3 2" xfId="16671"/>
    <cellStyle name="Normal 31 5 3 2 2" xfId="36184"/>
    <cellStyle name="Normal 31 5 3 2 3" xfId="56077"/>
    <cellStyle name="Normal 31 5 3 3" xfId="22195"/>
    <cellStyle name="Normal 31 5 3 4" xfId="41955"/>
    <cellStyle name="Normal 31 5 4" xfId="5868"/>
    <cellStyle name="Normal 31 5 4 2" xfId="15605"/>
    <cellStyle name="Normal 31 5 4 2 2" xfId="35118"/>
    <cellStyle name="Normal 31 5 4 2 3" xfId="55011"/>
    <cellStyle name="Normal 31 5 4 3" xfId="27688"/>
    <cellStyle name="Normal 31 5 4 4" xfId="47576"/>
    <cellStyle name="Normal 31 5 5" xfId="10654"/>
    <cellStyle name="Normal 31 5 5 2" xfId="30169"/>
    <cellStyle name="Normal 31 5 5 3" xfId="50062"/>
    <cellStyle name="Normal 31 5 6" xfId="20375"/>
    <cellStyle name="Normal 31 5 7" xfId="40017"/>
    <cellStyle name="Normal 31 6" xfId="1831"/>
    <cellStyle name="Normal 31 6 2" xfId="4142"/>
    <cellStyle name="Normal 31 6 2 2" xfId="9578"/>
    <cellStyle name="Normal 31 6 2 2 2" xfId="19301"/>
    <cellStyle name="Normal 31 6 2 2 2 2" xfId="38814"/>
    <cellStyle name="Normal 31 6 2 2 2 3" xfId="58707"/>
    <cellStyle name="Normal 31 6 2 2 3" xfId="29027"/>
    <cellStyle name="Normal 31 6 2 2 4" xfId="48915"/>
    <cellStyle name="Normal 31 6 2 3" xfId="13995"/>
    <cellStyle name="Normal 31 6 2 3 2" xfId="33509"/>
    <cellStyle name="Normal 31 6 2 3 3" xfId="53402"/>
    <cellStyle name="Normal 31 6 2 4" xfId="24914"/>
    <cellStyle name="Normal 31 6 2 5" xfId="44681"/>
    <cellStyle name="Normal 31 6 3" xfId="6403"/>
    <cellStyle name="Normal 31 6 3 2" xfId="16140"/>
    <cellStyle name="Normal 31 6 3 2 2" xfId="35653"/>
    <cellStyle name="Normal 31 6 3 2 3" xfId="55546"/>
    <cellStyle name="Normal 31 6 3 3" xfId="28223"/>
    <cellStyle name="Normal 31 6 3 4" xfId="48111"/>
    <cellStyle name="Normal 31 6 4" xfId="11727"/>
    <cellStyle name="Normal 31 6 4 2" xfId="31242"/>
    <cellStyle name="Normal 31 6 4 3" xfId="51135"/>
    <cellStyle name="Normal 31 6 5" xfId="21448"/>
    <cellStyle name="Normal 31 6 6" xfId="41165"/>
    <cellStyle name="Normal 31 7" xfId="2394"/>
    <cellStyle name="Normal 31 7 2" xfId="7831"/>
    <cellStyle name="Normal 31 7 2 2" xfId="17554"/>
    <cellStyle name="Normal 31 7 2 2 2" xfId="37067"/>
    <cellStyle name="Normal 31 7 2 2 3" xfId="56960"/>
    <cellStyle name="Normal 31 7 2 3" xfId="22909"/>
    <cellStyle name="Normal 31 7 2 4" xfId="42674"/>
    <cellStyle name="Normal 31 7 3" xfId="12248"/>
    <cellStyle name="Normal 31 7 3 2" xfId="31762"/>
    <cellStyle name="Normal 31 7 3 3" xfId="51655"/>
    <cellStyle name="Normal 31 7 4" xfId="23167"/>
    <cellStyle name="Normal 31 7 5" xfId="42933"/>
    <cellStyle name="Normal 31 8" xfId="2533"/>
    <cellStyle name="Normal 31 8 2" xfId="7970"/>
    <cellStyle name="Normal 31 8 2 2" xfId="17693"/>
    <cellStyle name="Normal 31 8 2 2 2" xfId="37206"/>
    <cellStyle name="Normal 31 8 2 2 3" xfId="57099"/>
    <cellStyle name="Normal 31 8 2 3" xfId="25896"/>
    <cellStyle name="Normal 31 8 2 4" xfId="45666"/>
    <cellStyle name="Normal 31 8 3" xfId="12387"/>
    <cellStyle name="Normal 31 8 3 2" xfId="31901"/>
    <cellStyle name="Normal 31 8 3 3" xfId="51794"/>
    <cellStyle name="Normal 31 8 4" xfId="23306"/>
    <cellStyle name="Normal 31 8 5" xfId="43072"/>
    <cellStyle name="Normal 31 9" xfId="4751"/>
    <cellStyle name="Normal 31 9 2" xfId="14533"/>
    <cellStyle name="Normal 31 9 2 2" xfId="34046"/>
    <cellStyle name="Normal 31 9 2 3" xfId="53939"/>
    <cellStyle name="Normal 31 9 3" xfId="26615"/>
    <cellStyle name="Normal 31 9 4" xfId="46459"/>
    <cellStyle name="Normal 32" xfId="107"/>
    <cellStyle name="Normal 32 10" xfId="10120"/>
    <cellStyle name="Normal 32 10 2" xfId="29635"/>
    <cellStyle name="Normal 32 10 3" xfId="49528"/>
    <cellStyle name="Normal 32 11" xfId="19841"/>
    <cellStyle name="Normal 32 12" xfId="39441"/>
    <cellStyle name="Normal 32 2" xfId="325"/>
    <cellStyle name="Normal 32 2 2" xfId="1411"/>
    <cellStyle name="Normal 32 2 2 2" xfId="3783"/>
    <cellStyle name="Normal 32 2 2 2 2" xfId="9220"/>
    <cellStyle name="Normal 32 2 2 2 2 2" xfId="18943"/>
    <cellStyle name="Normal 32 2 2 2 2 2 2" xfId="38456"/>
    <cellStyle name="Normal 32 2 2 2 2 2 3" xfId="58349"/>
    <cellStyle name="Normal 32 2 2 2 2 3" xfId="25869"/>
    <cellStyle name="Normal 32 2 2 2 2 4" xfId="45639"/>
    <cellStyle name="Normal 32 2 2 2 3" xfId="13637"/>
    <cellStyle name="Normal 32 2 2 2 3 2" xfId="33151"/>
    <cellStyle name="Normal 32 2 2 2 3 3" xfId="53044"/>
    <cellStyle name="Normal 32 2 2 2 4" xfId="24556"/>
    <cellStyle name="Normal 32 2 2 2 5" xfId="44322"/>
    <cellStyle name="Normal 32 2 2 3" xfId="7543"/>
    <cellStyle name="Normal 32 2 2 3 2" xfId="17266"/>
    <cellStyle name="Normal 32 2 2 3 2 2" xfId="36779"/>
    <cellStyle name="Normal 32 2 2 3 2 3" xfId="56672"/>
    <cellStyle name="Normal 32 2 2 3 3" xfId="25510"/>
    <cellStyle name="Normal 32 2 2 3 4" xfId="45277"/>
    <cellStyle name="Normal 32 2 2 4" xfId="5510"/>
    <cellStyle name="Normal 32 2 2 4 2" xfId="15247"/>
    <cellStyle name="Normal 32 2 2 4 2 2" xfId="34760"/>
    <cellStyle name="Normal 32 2 2 4 2 3" xfId="54653"/>
    <cellStyle name="Normal 32 2 2 4 3" xfId="27330"/>
    <cellStyle name="Normal 32 2 2 4 4" xfId="47218"/>
    <cellStyle name="Normal 32 2 2 5" xfId="11369"/>
    <cellStyle name="Normal 32 2 2 5 2" xfId="30884"/>
    <cellStyle name="Normal 32 2 2 5 3" xfId="50777"/>
    <cellStyle name="Normal 32 2 2 6" xfId="21090"/>
    <cellStyle name="Normal 32 2 2 7" xfId="40745"/>
    <cellStyle name="Normal 32 2 3" xfId="860"/>
    <cellStyle name="Normal 32 2 3 2" xfId="3245"/>
    <cellStyle name="Normal 32 2 3 2 2" xfId="8682"/>
    <cellStyle name="Normal 32 2 3 2 2 2" xfId="18405"/>
    <cellStyle name="Normal 32 2 3 2 2 2 2" xfId="37918"/>
    <cellStyle name="Normal 32 2 3 2 2 2 3" xfId="57811"/>
    <cellStyle name="Normal 32 2 3 2 2 3" xfId="22856"/>
    <cellStyle name="Normal 32 2 3 2 2 4" xfId="42620"/>
    <cellStyle name="Normal 32 2 3 2 3" xfId="13099"/>
    <cellStyle name="Normal 32 2 3 2 3 2" xfId="32613"/>
    <cellStyle name="Normal 32 2 3 2 3 3" xfId="52506"/>
    <cellStyle name="Normal 32 2 3 2 4" xfId="24018"/>
    <cellStyle name="Normal 32 2 3 2 5" xfId="43784"/>
    <cellStyle name="Normal 32 2 3 3" xfId="7083"/>
    <cellStyle name="Normal 32 2 3 3 2" xfId="16819"/>
    <cellStyle name="Normal 32 2 3 3 2 2" xfId="36332"/>
    <cellStyle name="Normal 32 2 3 3 2 3" xfId="56225"/>
    <cellStyle name="Normal 32 2 3 3 3" xfId="22368"/>
    <cellStyle name="Normal 32 2 3 3 4" xfId="42130"/>
    <cellStyle name="Normal 32 2 3 4" xfId="6045"/>
    <cellStyle name="Normal 32 2 3 4 2" xfId="15782"/>
    <cellStyle name="Normal 32 2 3 4 2 2" xfId="35295"/>
    <cellStyle name="Normal 32 2 3 4 2 3" xfId="55188"/>
    <cellStyle name="Normal 32 2 3 4 3" xfId="27865"/>
    <cellStyle name="Normal 32 2 3 4 4" xfId="47753"/>
    <cellStyle name="Normal 32 2 3 5" xfId="10831"/>
    <cellStyle name="Normal 32 2 3 5 2" xfId="30346"/>
    <cellStyle name="Normal 32 2 3 5 3" xfId="50239"/>
    <cellStyle name="Normal 32 2 3 6" xfId="20552"/>
    <cellStyle name="Normal 32 2 3 7" xfId="40194"/>
    <cellStyle name="Normal 32 2 4" xfId="2050"/>
    <cellStyle name="Normal 32 2 4 2" xfId="4319"/>
    <cellStyle name="Normal 32 2 4 2 2" xfId="9755"/>
    <cellStyle name="Normal 32 2 4 2 2 2" xfId="19478"/>
    <cellStyle name="Normal 32 2 4 2 2 2 2" xfId="38991"/>
    <cellStyle name="Normal 32 2 4 2 2 2 3" xfId="58884"/>
    <cellStyle name="Normal 32 2 4 2 2 3" xfId="29204"/>
    <cellStyle name="Normal 32 2 4 2 2 4" xfId="49092"/>
    <cellStyle name="Normal 32 2 4 2 3" xfId="14172"/>
    <cellStyle name="Normal 32 2 4 2 3 2" xfId="33686"/>
    <cellStyle name="Normal 32 2 4 2 3 3" xfId="53579"/>
    <cellStyle name="Normal 32 2 4 2 4" xfId="25091"/>
    <cellStyle name="Normal 32 2 4 2 5" xfId="44858"/>
    <cellStyle name="Normal 32 2 4 3" xfId="6580"/>
    <cellStyle name="Normal 32 2 4 3 2" xfId="16317"/>
    <cellStyle name="Normal 32 2 4 3 2 2" xfId="35830"/>
    <cellStyle name="Normal 32 2 4 3 2 3" xfId="55723"/>
    <cellStyle name="Normal 32 2 4 3 3" xfId="28400"/>
    <cellStyle name="Normal 32 2 4 3 4" xfId="48288"/>
    <cellStyle name="Normal 32 2 4 4" xfId="11904"/>
    <cellStyle name="Normal 32 2 4 4 2" xfId="31419"/>
    <cellStyle name="Normal 32 2 4 4 3" xfId="51312"/>
    <cellStyle name="Normal 32 2 4 5" xfId="21625"/>
    <cellStyle name="Normal 32 2 4 6" xfId="41384"/>
    <cellStyle name="Normal 32 2 5" xfId="2710"/>
    <cellStyle name="Normal 32 2 5 2" xfId="8147"/>
    <cellStyle name="Normal 32 2 5 2 2" xfId="17870"/>
    <cellStyle name="Normal 32 2 5 2 2 2" xfId="37383"/>
    <cellStyle name="Normal 32 2 5 2 2 3" xfId="57276"/>
    <cellStyle name="Normal 32 2 5 2 3" xfId="22041"/>
    <cellStyle name="Normal 32 2 5 2 4" xfId="41801"/>
    <cellStyle name="Normal 32 2 5 3" xfId="12564"/>
    <cellStyle name="Normal 32 2 5 3 2" xfId="32078"/>
    <cellStyle name="Normal 32 2 5 3 3" xfId="51971"/>
    <cellStyle name="Normal 32 2 5 4" xfId="23483"/>
    <cellStyle name="Normal 32 2 5 5" xfId="43249"/>
    <cellStyle name="Normal 32 2 6" xfId="4970"/>
    <cellStyle name="Normal 32 2 6 2" xfId="14710"/>
    <cellStyle name="Normal 32 2 6 2 2" xfId="34223"/>
    <cellStyle name="Normal 32 2 6 2 3" xfId="54116"/>
    <cellStyle name="Normal 32 2 6 3" xfId="26792"/>
    <cellStyle name="Normal 32 2 6 4" xfId="46678"/>
    <cellStyle name="Normal 32 2 7" xfId="10296"/>
    <cellStyle name="Normal 32 2 7 2" xfId="29811"/>
    <cellStyle name="Normal 32 2 7 3" xfId="49704"/>
    <cellStyle name="Normal 32 2 8" xfId="20017"/>
    <cellStyle name="Normal 32 2 9" xfId="39659"/>
    <cellStyle name="Normal 32 3" xfId="501"/>
    <cellStyle name="Normal 32 3 2" xfId="1587"/>
    <cellStyle name="Normal 32 3 2 2" xfId="3959"/>
    <cellStyle name="Normal 32 3 2 2 2" xfId="9396"/>
    <cellStyle name="Normal 32 3 2 2 2 2" xfId="19119"/>
    <cellStyle name="Normal 32 3 2 2 2 2 2" xfId="38632"/>
    <cellStyle name="Normal 32 3 2 2 2 2 3" xfId="58525"/>
    <cellStyle name="Normal 32 3 2 2 2 3" xfId="22243"/>
    <cellStyle name="Normal 32 3 2 2 2 4" xfId="42004"/>
    <cellStyle name="Normal 32 3 2 2 3" xfId="13813"/>
    <cellStyle name="Normal 32 3 2 2 3 2" xfId="33327"/>
    <cellStyle name="Normal 32 3 2 2 3 3" xfId="53220"/>
    <cellStyle name="Normal 32 3 2 2 4" xfId="24732"/>
    <cellStyle name="Normal 32 3 2 2 5" xfId="44498"/>
    <cellStyle name="Normal 32 3 2 3" xfId="7690"/>
    <cellStyle name="Normal 32 3 2 3 2" xfId="17413"/>
    <cellStyle name="Normal 32 3 2 3 2 2" xfId="36926"/>
    <cellStyle name="Normal 32 3 2 3 2 3" xfId="56819"/>
    <cellStyle name="Normal 32 3 2 3 3" xfId="23083"/>
    <cellStyle name="Normal 32 3 2 3 4" xfId="42848"/>
    <cellStyle name="Normal 32 3 2 4" xfId="5686"/>
    <cellStyle name="Normal 32 3 2 4 2" xfId="15423"/>
    <cellStyle name="Normal 32 3 2 4 2 2" xfId="34936"/>
    <cellStyle name="Normal 32 3 2 4 2 3" xfId="54829"/>
    <cellStyle name="Normal 32 3 2 4 3" xfId="27506"/>
    <cellStyle name="Normal 32 3 2 4 4" xfId="47394"/>
    <cellStyle name="Normal 32 3 2 5" xfId="11545"/>
    <cellStyle name="Normal 32 3 2 5 2" xfId="31060"/>
    <cellStyle name="Normal 32 3 2 5 3" xfId="50953"/>
    <cellStyle name="Normal 32 3 2 6" xfId="21266"/>
    <cellStyle name="Normal 32 3 2 7" xfId="40921"/>
    <cellStyle name="Normal 32 3 3" xfId="1036"/>
    <cellStyle name="Normal 32 3 3 2" xfId="3421"/>
    <cellStyle name="Normal 32 3 3 2 2" xfId="8858"/>
    <cellStyle name="Normal 32 3 3 2 2 2" xfId="18581"/>
    <cellStyle name="Normal 32 3 3 2 2 2 2" xfId="38094"/>
    <cellStyle name="Normal 32 3 3 2 2 2 3" xfId="57987"/>
    <cellStyle name="Normal 32 3 3 2 2 3" xfId="25435"/>
    <cellStyle name="Normal 32 3 3 2 2 4" xfId="45202"/>
    <cellStyle name="Normal 32 3 3 2 3" xfId="13275"/>
    <cellStyle name="Normal 32 3 3 2 3 2" xfId="32789"/>
    <cellStyle name="Normal 32 3 3 2 3 3" xfId="52682"/>
    <cellStyle name="Normal 32 3 3 2 4" xfId="24194"/>
    <cellStyle name="Normal 32 3 3 2 5" xfId="43960"/>
    <cellStyle name="Normal 32 3 3 3" xfId="7230"/>
    <cellStyle name="Normal 32 3 3 3 2" xfId="16966"/>
    <cellStyle name="Normal 32 3 3 3 2 2" xfId="36479"/>
    <cellStyle name="Normal 32 3 3 3 2 3" xfId="56372"/>
    <cellStyle name="Normal 32 3 3 3 3" xfId="26248"/>
    <cellStyle name="Normal 32 3 3 3 4" xfId="46019"/>
    <cellStyle name="Normal 32 3 3 4" xfId="6221"/>
    <cellStyle name="Normal 32 3 3 4 2" xfId="15958"/>
    <cellStyle name="Normal 32 3 3 4 2 2" xfId="35471"/>
    <cellStyle name="Normal 32 3 3 4 2 3" xfId="55364"/>
    <cellStyle name="Normal 32 3 3 4 3" xfId="28041"/>
    <cellStyle name="Normal 32 3 3 4 4" xfId="47929"/>
    <cellStyle name="Normal 32 3 3 5" xfId="11007"/>
    <cellStyle name="Normal 32 3 3 5 2" xfId="30522"/>
    <cellStyle name="Normal 32 3 3 5 3" xfId="50415"/>
    <cellStyle name="Normal 32 3 3 6" xfId="20728"/>
    <cellStyle name="Normal 32 3 3 7" xfId="40370"/>
    <cellStyle name="Normal 32 3 4" xfId="2226"/>
    <cellStyle name="Normal 32 3 4 2" xfId="4495"/>
    <cellStyle name="Normal 32 3 4 2 2" xfId="9931"/>
    <cellStyle name="Normal 32 3 4 2 2 2" xfId="19654"/>
    <cellStyle name="Normal 32 3 4 2 2 2 2" xfId="39167"/>
    <cellStyle name="Normal 32 3 4 2 2 2 3" xfId="59060"/>
    <cellStyle name="Normal 32 3 4 2 2 3" xfId="29380"/>
    <cellStyle name="Normal 32 3 4 2 2 4" xfId="49268"/>
    <cellStyle name="Normal 32 3 4 2 3" xfId="14348"/>
    <cellStyle name="Normal 32 3 4 2 3 2" xfId="33862"/>
    <cellStyle name="Normal 32 3 4 2 3 3" xfId="53755"/>
    <cellStyle name="Normal 32 3 4 2 4" xfId="25267"/>
    <cellStyle name="Normal 32 3 4 2 5" xfId="45034"/>
    <cellStyle name="Normal 32 3 4 3" xfId="6756"/>
    <cellStyle name="Normal 32 3 4 3 2" xfId="16493"/>
    <cellStyle name="Normal 32 3 4 3 2 2" xfId="36006"/>
    <cellStyle name="Normal 32 3 4 3 2 3" xfId="55899"/>
    <cellStyle name="Normal 32 3 4 3 3" xfId="28576"/>
    <cellStyle name="Normal 32 3 4 3 4" xfId="48464"/>
    <cellStyle name="Normal 32 3 4 4" xfId="12080"/>
    <cellStyle name="Normal 32 3 4 4 2" xfId="31595"/>
    <cellStyle name="Normal 32 3 4 4 3" xfId="51488"/>
    <cellStyle name="Normal 32 3 4 5" xfId="21801"/>
    <cellStyle name="Normal 32 3 4 6" xfId="41560"/>
    <cellStyle name="Normal 32 3 5" xfId="2886"/>
    <cellStyle name="Normal 32 3 5 2" xfId="8323"/>
    <cellStyle name="Normal 32 3 5 2 2" xfId="18046"/>
    <cellStyle name="Normal 32 3 5 2 2 2" xfId="37559"/>
    <cellStyle name="Normal 32 3 5 2 2 3" xfId="57452"/>
    <cellStyle name="Normal 32 3 5 2 3" xfId="22745"/>
    <cellStyle name="Normal 32 3 5 2 4" xfId="42509"/>
    <cellStyle name="Normal 32 3 5 3" xfId="12740"/>
    <cellStyle name="Normal 32 3 5 3 2" xfId="32254"/>
    <cellStyle name="Normal 32 3 5 3 3" xfId="52147"/>
    <cellStyle name="Normal 32 3 5 4" xfId="23659"/>
    <cellStyle name="Normal 32 3 5 5" xfId="43425"/>
    <cellStyle name="Normal 32 3 6" xfId="5146"/>
    <cellStyle name="Normal 32 3 6 2" xfId="14886"/>
    <cellStyle name="Normal 32 3 6 2 2" xfId="34399"/>
    <cellStyle name="Normal 32 3 6 2 3" xfId="54292"/>
    <cellStyle name="Normal 32 3 6 3" xfId="26968"/>
    <cellStyle name="Normal 32 3 6 4" xfId="46854"/>
    <cellStyle name="Normal 32 3 7" xfId="10472"/>
    <cellStyle name="Normal 32 3 7 2" xfId="29987"/>
    <cellStyle name="Normal 32 3 7 3" xfId="49880"/>
    <cellStyle name="Normal 32 3 8" xfId="20193"/>
    <cellStyle name="Normal 32 3 9" xfId="39835"/>
    <cellStyle name="Normal 32 4" xfId="1235"/>
    <cellStyle name="Normal 32 4 2" xfId="3607"/>
    <cellStyle name="Normal 32 4 2 2" xfId="9044"/>
    <cellStyle name="Normal 32 4 2 2 2" xfId="18767"/>
    <cellStyle name="Normal 32 4 2 2 2 2" xfId="38280"/>
    <cellStyle name="Normal 32 4 2 2 2 3" xfId="58173"/>
    <cellStyle name="Normal 32 4 2 2 3" xfId="26422"/>
    <cellStyle name="Normal 32 4 2 2 4" xfId="46195"/>
    <cellStyle name="Normal 32 4 2 3" xfId="13461"/>
    <cellStyle name="Normal 32 4 2 3 2" xfId="32975"/>
    <cellStyle name="Normal 32 4 2 3 3" xfId="52868"/>
    <cellStyle name="Normal 32 4 2 4" xfId="24380"/>
    <cellStyle name="Normal 32 4 2 5" xfId="44146"/>
    <cellStyle name="Normal 32 4 3" xfId="7396"/>
    <cellStyle name="Normal 32 4 3 2" xfId="17119"/>
    <cellStyle name="Normal 32 4 3 2 2" xfId="36632"/>
    <cellStyle name="Normal 32 4 3 2 3" xfId="56525"/>
    <cellStyle name="Normal 32 4 3 3" xfId="25788"/>
    <cellStyle name="Normal 32 4 3 4" xfId="45557"/>
    <cellStyle name="Normal 32 4 4" xfId="5334"/>
    <cellStyle name="Normal 32 4 4 2" xfId="15071"/>
    <cellStyle name="Normal 32 4 4 2 2" xfId="34584"/>
    <cellStyle name="Normal 32 4 4 2 3" xfId="54477"/>
    <cellStyle name="Normal 32 4 4 3" xfId="27154"/>
    <cellStyle name="Normal 32 4 4 4" xfId="47042"/>
    <cellStyle name="Normal 32 4 5" xfId="11193"/>
    <cellStyle name="Normal 32 4 5 2" xfId="30708"/>
    <cellStyle name="Normal 32 4 5 3" xfId="50601"/>
    <cellStyle name="Normal 32 4 6" xfId="20914"/>
    <cellStyle name="Normal 32 4 7" xfId="40569"/>
    <cellStyle name="Normal 32 5" xfId="684"/>
    <cellStyle name="Normal 32 5 2" xfId="3069"/>
    <cellStyle name="Normal 32 5 2 2" xfId="8506"/>
    <cellStyle name="Normal 32 5 2 2 2" xfId="18229"/>
    <cellStyle name="Normal 32 5 2 2 2 2" xfId="37742"/>
    <cellStyle name="Normal 32 5 2 2 2 3" xfId="57635"/>
    <cellStyle name="Normal 32 5 2 2 3" xfId="22917"/>
    <cellStyle name="Normal 32 5 2 2 4" xfId="42682"/>
    <cellStyle name="Normal 32 5 2 3" xfId="12923"/>
    <cellStyle name="Normal 32 5 2 3 2" xfId="32437"/>
    <cellStyle name="Normal 32 5 2 3 3" xfId="52330"/>
    <cellStyle name="Normal 32 5 2 4" xfId="23842"/>
    <cellStyle name="Normal 32 5 2 5" xfId="43608"/>
    <cellStyle name="Normal 32 5 3" xfId="6936"/>
    <cellStyle name="Normal 32 5 3 2" xfId="16672"/>
    <cellStyle name="Normal 32 5 3 2 2" xfId="36185"/>
    <cellStyle name="Normal 32 5 3 2 3" xfId="56078"/>
    <cellStyle name="Normal 32 5 3 3" xfId="26240"/>
    <cellStyle name="Normal 32 5 3 4" xfId="46011"/>
    <cellStyle name="Normal 32 5 4" xfId="5869"/>
    <cellStyle name="Normal 32 5 4 2" xfId="15606"/>
    <cellStyle name="Normal 32 5 4 2 2" xfId="35119"/>
    <cellStyle name="Normal 32 5 4 2 3" xfId="55012"/>
    <cellStyle name="Normal 32 5 4 3" xfId="27689"/>
    <cellStyle name="Normal 32 5 4 4" xfId="47577"/>
    <cellStyle name="Normal 32 5 5" xfId="10655"/>
    <cellStyle name="Normal 32 5 5 2" xfId="30170"/>
    <cellStyle name="Normal 32 5 5 3" xfId="50063"/>
    <cellStyle name="Normal 32 5 6" xfId="20376"/>
    <cellStyle name="Normal 32 5 7" xfId="40018"/>
    <cellStyle name="Normal 32 6" xfId="1832"/>
    <cellStyle name="Normal 32 6 2" xfId="4143"/>
    <cellStyle name="Normal 32 6 2 2" xfId="9579"/>
    <cellStyle name="Normal 32 6 2 2 2" xfId="19302"/>
    <cellStyle name="Normal 32 6 2 2 2 2" xfId="38815"/>
    <cellStyle name="Normal 32 6 2 2 2 3" xfId="58708"/>
    <cellStyle name="Normal 32 6 2 2 3" xfId="29028"/>
    <cellStyle name="Normal 32 6 2 2 4" xfId="48916"/>
    <cellStyle name="Normal 32 6 2 3" xfId="13996"/>
    <cellStyle name="Normal 32 6 2 3 2" xfId="33510"/>
    <cellStyle name="Normal 32 6 2 3 3" xfId="53403"/>
    <cellStyle name="Normal 32 6 2 4" xfId="24915"/>
    <cellStyle name="Normal 32 6 2 5" xfId="44682"/>
    <cellStyle name="Normal 32 6 3" xfId="6404"/>
    <cellStyle name="Normal 32 6 3 2" xfId="16141"/>
    <cellStyle name="Normal 32 6 3 2 2" xfId="35654"/>
    <cellStyle name="Normal 32 6 3 2 3" xfId="55547"/>
    <cellStyle name="Normal 32 6 3 3" xfId="28224"/>
    <cellStyle name="Normal 32 6 3 4" xfId="48112"/>
    <cellStyle name="Normal 32 6 4" xfId="11728"/>
    <cellStyle name="Normal 32 6 4 2" xfId="31243"/>
    <cellStyle name="Normal 32 6 4 3" xfId="51136"/>
    <cellStyle name="Normal 32 6 5" xfId="21449"/>
    <cellStyle name="Normal 32 6 6" xfId="41166"/>
    <cellStyle name="Normal 32 7" xfId="2395"/>
    <cellStyle name="Normal 32 7 2" xfId="7832"/>
    <cellStyle name="Normal 32 7 2 2" xfId="17555"/>
    <cellStyle name="Normal 32 7 2 2 2" xfId="37068"/>
    <cellStyle name="Normal 32 7 2 2 3" xfId="56961"/>
    <cellStyle name="Normal 32 7 2 3" xfId="26327"/>
    <cellStyle name="Normal 32 7 2 4" xfId="46100"/>
    <cellStyle name="Normal 32 7 3" xfId="12249"/>
    <cellStyle name="Normal 32 7 3 2" xfId="31763"/>
    <cellStyle name="Normal 32 7 3 3" xfId="51656"/>
    <cellStyle name="Normal 32 7 4" xfId="23168"/>
    <cellStyle name="Normal 32 7 5" xfId="42934"/>
    <cellStyle name="Normal 32 8" xfId="2534"/>
    <cellStyle name="Normal 32 8 2" xfId="7971"/>
    <cellStyle name="Normal 32 8 2 2" xfId="17694"/>
    <cellStyle name="Normal 32 8 2 2 2" xfId="37207"/>
    <cellStyle name="Normal 32 8 2 2 3" xfId="57100"/>
    <cellStyle name="Normal 32 8 2 3" xfId="22022"/>
    <cellStyle name="Normal 32 8 2 4" xfId="41782"/>
    <cellStyle name="Normal 32 8 3" xfId="12388"/>
    <cellStyle name="Normal 32 8 3 2" xfId="31902"/>
    <cellStyle name="Normal 32 8 3 3" xfId="51795"/>
    <cellStyle name="Normal 32 8 4" xfId="23307"/>
    <cellStyle name="Normal 32 8 5" xfId="43073"/>
    <cellStyle name="Normal 32 9" xfId="4752"/>
    <cellStyle name="Normal 32 9 2" xfId="14534"/>
    <cellStyle name="Normal 32 9 2 2" xfId="34047"/>
    <cellStyle name="Normal 32 9 2 3" xfId="53940"/>
    <cellStyle name="Normal 32 9 3" xfId="26616"/>
    <cellStyle name="Normal 32 9 4" xfId="46460"/>
    <cellStyle name="Normal 33" xfId="108"/>
    <cellStyle name="Normal 33 10" xfId="10121"/>
    <cellStyle name="Normal 33 10 2" xfId="29636"/>
    <cellStyle name="Normal 33 10 3" xfId="49529"/>
    <cellStyle name="Normal 33 11" xfId="19842"/>
    <cellStyle name="Normal 33 12" xfId="39442"/>
    <cellStyle name="Normal 33 2" xfId="326"/>
    <cellStyle name="Normal 33 2 2" xfId="1412"/>
    <cellStyle name="Normal 33 2 2 2" xfId="3784"/>
    <cellStyle name="Normal 33 2 2 2 2" xfId="9221"/>
    <cellStyle name="Normal 33 2 2 2 2 2" xfId="18944"/>
    <cellStyle name="Normal 33 2 2 2 2 2 2" xfId="38457"/>
    <cellStyle name="Normal 33 2 2 2 2 2 3" xfId="58350"/>
    <cellStyle name="Normal 33 2 2 2 2 3" xfId="22322"/>
    <cellStyle name="Normal 33 2 2 2 2 4" xfId="42084"/>
    <cellStyle name="Normal 33 2 2 2 3" xfId="13638"/>
    <cellStyle name="Normal 33 2 2 2 3 2" xfId="33152"/>
    <cellStyle name="Normal 33 2 2 2 3 3" xfId="53045"/>
    <cellStyle name="Normal 33 2 2 2 4" xfId="24557"/>
    <cellStyle name="Normal 33 2 2 2 5" xfId="44323"/>
    <cellStyle name="Normal 33 2 2 3" xfId="7544"/>
    <cellStyle name="Normal 33 2 2 3 2" xfId="17267"/>
    <cellStyle name="Normal 33 2 2 3 2 2" xfId="36780"/>
    <cellStyle name="Normal 33 2 2 3 2 3" xfId="56673"/>
    <cellStyle name="Normal 33 2 2 3 3" xfId="22720"/>
    <cellStyle name="Normal 33 2 2 3 4" xfId="42484"/>
    <cellStyle name="Normal 33 2 2 4" xfId="5511"/>
    <cellStyle name="Normal 33 2 2 4 2" xfId="15248"/>
    <cellStyle name="Normal 33 2 2 4 2 2" xfId="34761"/>
    <cellStyle name="Normal 33 2 2 4 2 3" xfId="54654"/>
    <cellStyle name="Normal 33 2 2 4 3" xfId="27331"/>
    <cellStyle name="Normal 33 2 2 4 4" xfId="47219"/>
    <cellStyle name="Normal 33 2 2 5" xfId="11370"/>
    <cellStyle name="Normal 33 2 2 5 2" xfId="30885"/>
    <cellStyle name="Normal 33 2 2 5 3" xfId="50778"/>
    <cellStyle name="Normal 33 2 2 6" xfId="21091"/>
    <cellStyle name="Normal 33 2 2 7" xfId="40746"/>
    <cellStyle name="Normal 33 2 3" xfId="861"/>
    <cellStyle name="Normal 33 2 3 2" xfId="3246"/>
    <cellStyle name="Normal 33 2 3 2 2" xfId="8683"/>
    <cellStyle name="Normal 33 2 3 2 2 2" xfId="18406"/>
    <cellStyle name="Normal 33 2 3 2 2 2 2" xfId="37919"/>
    <cellStyle name="Normal 33 2 3 2 2 2 3" xfId="57812"/>
    <cellStyle name="Normal 33 2 3 2 2 3" xfId="23018"/>
    <cellStyle name="Normal 33 2 3 2 2 4" xfId="42783"/>
    <cellStyle name="Normal 33 2 3 2 3" xfId="13100"/>
    <cellStyle name="Normal 33 2 3 2 3 2" xfId="32614"/>
    <cellStyle name="Normal 33 2 3 2 3 3" xfId="52507"/>
    <cellStyle name="Normal 33 2 3 2 4" xfId="24019"/>
    <cellStyle name="Normal 33 2 3 2 5" xfId="43785"/>
    <cellStyle name="Normal 33 2 3 3" xfId="7084"/>
    <cellStyle name="Normal 33 2 3 3 2" xfId="16820"/>
    <cellStyle name="Normal 33 2 3 3 2 2" xfId="36333"/>
    <cellStyle name="Normal 33 2 3 3 2 3" xfId="56226"/>
    <cellStyle name="Normal 33 2 3 3 3" xfId="22864"/>
    <cellStyle name="Normal 33 2 3 3 4" xfId="42629"/>
    <cellStyle name="Normal 33 2 3 4" xfId="6046"/>
    <cellStyle name="Normal 33 2 3 4 2" xfId="15783"/>
    <cellStyle name="Normal 33 2 3 4 2 2" xfId="35296"/>
    <cellStyle name="Normal 33 2 3 4 2 3" xfId="55189"/>
    <cellStyle name="Normal 33 2 3 4 3" xfId="27866"/>
    <cellStyle name="Normal 33 2 3 4 4" xfId="47754"/>
    <cellStyle name="Normal 33 2 3 5" xfId="10832"/>
    <cellStyle name="Normal 33 2 3 5 2" xfId="30347"/>
    <cellStyle name="Normal 33 2 3 5 3" xfId="50240"/>
    <cellStyle name="Normal 33 2 3 6" xfId="20553"/>
    <cellStyle name="Normal 33 2 3 7" xfId="40195"/>
    <cellStyle name="Normal 33 2 4" xfId="2051"/>
    <cellStyle name="Normal 33 2 4 2" xfId="4320"/>
    <cellStyle name="Normal 33 2 4 2 2" xfId="9756"/>
    <cellStyle name="Normal 33 2 4 2 2 2" xfId="19479"/>
    <cellStyle name="Normal 33 2 4 2 2 2 2" xfId="38992"/>
    <cellStyle name="Normal 33 2 4 2 2 2 3" xfId="58885"/>
    <cellStyle name="Normal 33 2 4 2 2 3" xfId="29205"/>
    <cellStyle name="Normal 33 2 4 2 2 4" xfId="49093"/>
    <cellStyle name="Normal 33 2 4 2 3" xfId="14173"/>
    <cellStyle name="Normal 33 2 4 2 3 2" xfId="33687"/>
    <cellStyle name="Normal 33 2 4 2 3 3" xfId="53580"/>
    <cellStyle name="Normal 33 2 4 2 4" xfId="25092"/>
    <cellStyle name="Normal 33 2 4 2 5" xfId="44859"/>
    <cellStyle name="Normal 33 2 4 3" xfId="6581"/>
    <cellStyle name="Normal 33 2 4 3 2" xfId="16318"/>
    <cellStyle name="Normal 33 2 4 3 2 2" xfId="35831"/>
    <cellStyle name="Normal 33 2 4 3 2 3" xfId="55724"/>
    <cellStyle name="Normal 33 2 4 3 3" xfId="28401"/>
    <cellStyle name="Normal 33 2 4 3 4" xfId="48289"/>
    <cellStyle name="Normal 33 2 4 4" xfId="11905"/>
    <cellStyle name="Normal 33 2 4 4 2" xfId="31420"/>
    <cellStyle name="Normal 33 2 4 4 3" xfId="51313"/>
    <cellStyle name="Normal 33 2 4 5" xfId="21626"/>
    <cellStyle name="Normal 33 2 4 6" xfId="41385"/>
    <cellStyle name="Normal 33 2 5" xfId="2711"/>
    <cellStyle name="Normal 33 2 5 2" xfId="8148"/>
    <cellStyle name="Normal 33 2 5 2 2" xfId="17871"/>
    <cellStyle name="Normal 33 2 5 2 2 2" xfId="37384"/>
    <cellStyle name="Normal 33 2 5 2 2 3" xfId="57277"/>
    <cellStyle name="Normal 33 2 5 2 3" xfId="22867"/>
    <cellStyle name="Normal 33 2 5 2 4" xfId="42632"/>
    <cellStyle name="Normal 33 2 5 3" xfId="12565"/>
    <cellStyle name="Normal 33 2 5 3 2" xfId="32079"/>
    <cellStyle name="Normal 33 2 5 3 3" xfId="51972"/>
    <cellStyle name="Normal 33 2 5 4" xfId="23484"/>
    <cellStyle name="Normal 33 2 5 5" xfId="43250"/>
    <cellStyle name="Normal 33 2 6" xfId="4971"/>
    <cellStyle name="Normal 33 2 6 2" xfId="14711"/>
    <cellStyle name="Normal 33 2 6 2 2" xfId="34224"/>
    <cellStyle name="Normal 33 2 6 2 3" xfId="54117"/>
    <cellStyle name="Normal 33 2 6 3" xfId="26793"/>
    <cellStyle name="Normal 33 2 6 4" xfId="46679"/>
    <cellStyle name="Normal 33 2 7" xfId="10297"/>
    <cellStyle name="Normal 33 2 7 2" xfId="29812"/>
    <cellStyle name="Normal 33 2 7 3" xfId="49705"/>
    <cellStyle name="Normal 33 2 8" xfId="20018"/>
    <cellStyle name="Normal 33 2 9" xfId="39660"/>
    <cellStyle name="Normal 33 3" xfId="502"/>
    <cellStyle name="Normal 33 3 2" xfId="1588"/>
    <cellStyle name="Normal 33 3 2 2" xfId="3960"/>
    <cellStyle name="Normal 33 3 2 2 2" xfId="9397"/>
    <cellStyle name="Normal 33 3 2 2 2 2" xfId="19120"/>
    <cellStyle name="Normal 33 3 2 2 2 2 2" xfId="38633"/>
    <cellStyle name="Normal 33 3 2 2 2 2 3" xfId="58526"/>
    <cellStyle name="Normal 33 3 2 2 2 3" xfId="26393"/>
    <cellStyle name="Normal 33 3 2 2 2 4" xfId="46166"/>
    <cellStyle name="Normal 33 3 2 2 3" xfId="13814"/>
    <cellStyle name="Normal 33 3 2 2 3 2" xfId="33328"/>
    <cellStyle name="Normal 33 3 2 2 3 3" xfId="53221"/>
    <cellStyle name="Normal 33 3 2 2 4" xfId="24733"/>
    <cellStyle name="Normal 33 3 2 2 5" xfId="44499"/>
    <cellStyle name="Normal 33 3 2 3" xfId="7691"/>
    <cellStyle name="Normal 33 3 2 3 2" xfId="17414"/>
    <cellStyle name="Normal 33 3 2 3 2 2" xfId="36927"/>
    <cellStyle name="Normal 33 3 2 3 2 3" xfId="56820"/>
    <cellStyle name="Normal 33 3 2 3 3" xfId="25983"/>
    <cellStyle name="Normal 33 3 2 3 4" xfId="45753"/>
    <cellStyle name="Normal 33 3 2 4" xfId="5687"/>
    <cellStyle name="Normal 33 3 2 4 2" xfId="15424"/>
    <cellStyle name="Normal 33 3 2 4 2 2" xfId="34937"/>
    <cellStyle name="Normal 33 3 2 4 2 3" xfId="54830"/>
    <cellStyle name="Normal 33 3 2 4 3" xfId="27507"/>
    <cellStyle name="Normal 33 3 2 4 4" xfId="47395"/>
    <cellStyle name="Normal 33 3 2 5" xfId="11546"/>
    <cellStyle name="Normal 33 3 2 5 2" xfId="31061"/>
    <cellStyle name="Normal 33 3 2 5 3" xfId="50954"/>
    <cellStyle name="Normal 33 3 2 6" xfId="21267"/>
    <cellStyle name="Normal 33 3 2 7" xfId="40922"/>
    <cellStyle name="Normal 33 3 3" xfId="1037"/>
    <cellStyle name="Normal 33 3 3 2" xfId="3422"/>
    <cellStyle name="Normal 33 3 3 2 2" xfId="8859"/>
    <cellStyle name="Normal 33 3 3 2 2 2" xfId="18582"/>
    <cellStyle name="Normal 33 3 3 2 2 2 2" xfId="38095"/>
    <cellStyle name="Normal 33 3 3 2 2 2 3" xfId="57988"/>
    <cellStyle name="Normal 33 3 3 2 2 3" xfId="25880"/>
    <cellStyle name="Normal 33 3 3 2 2 4" xfId="45650"/>
    <cellStyle name="Normal 33 3 3 2 3" xfId="13276"/>
    <cellStyle name="Normal 33 3 3 2 3 2" xfId="32790"/>
    <cellStyle name="Normal 33 3 3 2 3 3" xfId="52683"/>
    <cellStyle name="Normal 33 3 3 2 4" xfId="24195"/>
    <cellStyle name="Normal 33 3 3 2 5" xfId="43961"/>
    <cellStyle name="Normal 33 3 3 3" xfId="7231"/>
    <cellStyle name="Normal 33 3 3 3 2" xfId="16967"/>
    <cellStyle name="Normal 33 3 3 3 2 2" xfId="36480"/>
    <cellStyle name="Normal 33 3 3 3 2 3" xfId="56373"/>
    <cellStyle name="Normal 33 3 3 3 3" xfId="26471"/>
    <cellStyle name="Normal 33 3 3 3 4" xfId="46244"/>
    <cellStyle name="Normal 33 3 3 4" xfId="6222"/>
    <cellStyle name="Normal 33 3 3 4 2" xfId="15959"/>
    <cellStyle name="Normal 33 3 3 4 2 2" xfId="35472"/>
    <cellStyle name="Normal 33 3 3 4 2 3" xfId="55365"/>
    <cellStyle name="Normal 33 3 3 4 3" xfId="28042"/>
    <cellStyle name="Normal 33 3 3 4 4" xfId="47930"/>
    <cellStyle name="Normal 33 3 3 5" xfId="11008"/>
    <cellStyle name="Normal 33 3 3 5 2" xfId="30523"/>
    <cellStyle name="Normal 33 3 3 5 3" xfId="50416"/>
    <cellStyle name="Normal 33 3 3 6" xfId="20729"/>
    <cellStyle name="Normal 33 3 3 7" xfId="40371"/>
    <cellStyle name="Normal 33 3 4" xfId="2227"/>
    <cellStyle name="Normal 33 3 4 2" xfId="4496"/>
    <cellStyle name="Normal 33 3 4 2 2" xfId="9932"/>
    <cellStyle name="Normal 33 3 4 2 2 2" xfId="19655"/>
    <cellStyle name="Normal 33 3 4 2 2 2 2" xfId="39168"/>
    <cellStyle name="Normal 33 3 4 2 2 2 3" xfId="59061"/>
    <cellStyle name="Normal 33 3 4 2 2 3" xfId="29381"/>
    <cellStyle name="Normal 33 3 4 2 2 4" xfId="49269"/>
    <cellStyle name="Normal 33 3 4 2 3" xfId="14349"/>
    <cellStyle name="Normal 33 3 4 2 3 2" xfId="33863"/>
    <cellStyle name="Normal 33 3 4 2 3 3" xfId="53756"/>
    <cellStyle name="Normal 33 3 4 2 4" xfId="25268"/>
    <cellStyle name="Normal 33 3 4 2 5" xfId="45035"/>
    <cellStyle name="Normal 33 3 4 3" xfId="6757"/>
    <cellStyle name="Normal 33 3 4 3 2" xfId="16494"/>
    <cellStyle name="Normal 33 3 4 3 2 2" xfId="36007"/>
    <cellStyle name="Normal 33 3 4 3 2 3" xfId="55900"/>
    <cellStyle name="Normal 33 3 4 3 3" xfId="28577"/>
    <cellStyle name="Normal 33 3 4 3 4" xfId="48465"/>
    <cellStyle name="Normal 33 3 4 4" xfId="12081"/>
    <cellStyle name="Normal 33 3 4 4 2" xfId="31596"/>
    <cellStyle name="Normal 33 3 4 4 3" xfId="51489"/>
    <cellStyle name="Normal 33 3 4 5" xfId="21802"/>
    <cellStyle name="Normal 33 3 4 6" xfId="41561"/>
    <cellStyle name="Normal 33 3 5" xfId="2887"/>
    <cellStyle name="Normal 33 3 5 2" xfId="8324"/>
    <cellStyle name="Normal 33 3 5 2 2" xfId="18047"/>
    <cellStyle name="Normal 33 3 5 2 2 2" xfId="37560"/>
    <cellStyle name="Normal 33 3 5 2 2 3" xfId="57453"/>
    <cellStyle name="Normal 33 3 5 2 3" xfId="26523"/>
    <cellStyle name="Normal 33 3 5 2 4" xfId="46296"/>
    <cellStyle name="Normal 33 3 5 3" xfId="12741"/>
    <cellStyle name="Normal 33 3 5 3 2" xfId="32255"/>
    <cellStyle name="Normal 33 3 5 3 3" xfId="52148"/>
    <cellStyle name="Normal 33 3 5 4" xfId="23660"/>
    <cellStyle name="Normal 33 3 5 5" xfId="43426"/>
    <cellStyle name="Normal 33 3 6" xfId="5147"/>
    <cellStyle name="Normal 33 3 6 2" xfId="14887"/>
    <cellStyle name="Normal 33 3 6 2 2" xfId="34400"/>
    <cellStyle name="Normal 33 3 6 2 3" xfId="54293"/>
    <cellStyle name="Normal 33 3 6 3" xfId="26969"/>
    <cellStyle name="Normal 33 3 6 4" xfId="46855"/>
    <cellStyle name="Normal 33 3 7" xfId="10473"/>
    <cellStyle name="Normal 33 3 7 2" xfId="29988"/>
    <cellStyle name="Normal 33 3 7 3" xfId="49881"/>
    <cellStyle name="Normal 33 3 8" xfId="20194"/>
    <cellStyle name="Normal 33 3 9" xfId="39836"/>
    <cellStyle name="Normal 33 4" xfId="1236"/>
    <cellStyle name="Normal 33 4 2" xfId="3608"/>
    <cellStyle name="Normal 33 4 2 2" xfId="9045"/>
    <cellStyle name="Normal 33 4 2 2 2" xfId="18768"/>
    <cellStyle name="Normal 33 4 2 2 2 2" xfId="38281"/>
    <cellStyle name="Normal 33 4 2 2 2 3" xfId="58174"/>
    <cellStyle name="Normal 33 4 2 2 3" xfId="22846"/>
    <cellStyle name="Normal 33 4 2 2 4" xfId="42610"/>
    <cellStyle name="Normal 33 4 2 3" xfId="13462"/>
    <cellStyle name="Normal 33 4 2 3 2" xfId="32976"/>
    <cellStyle name="Normal 33 4 2 3 3" xfId="52869"/>
    <cellStyle name="Normal 33 4 2 4" xfId="24381"/>
    <cellStyle name="Normal 33 4 2 5" xfId="44147"/>
    <cellStyle name="Normal 33 4 3" xfId="7397"/>
    <cellStyle name="Normal 33 4 3 2" xfId="17120"/>
    <cellStyle name="Normal 33 4 3 2 2" xfId="36633"/>
    <cellStyle name="Normal 33 4 3 2 3" xfId="56526"/>
    <cellStyle name="Normal 33 4 3 3" xfId="25496"/>
    <cellStyle name="Normal 33 4 3 4" xfId="45263"/>
    <cellStyle name="Normal 33 4 4" xfId="5335"/>
    <cellStyle name="Normal 33 4 4 2" xfId="15072"/>
    <cellStyle name="Normal 33 4 4 2 2" xfId="34585"/>
    <cellStyle name="Normal 33 4 4 2 3" xfId="54478"/>
    <cellStyle name="Normal 33 4 4 3" xfId="27155"/>
    <cellStyle name="Normal 33 4 4 4" xfId="47043"/>
    <cellStyle name="Normal 33 4 5" xfId="11194"/>
    <cellStyle name="Normal 33 4 5 2" xfId="30709"/>
    <cellStyle name="Normal 33 4 5 3" xfId="50602"/>
    <cellStyle name="Normal 33 4 6" xfId="20915"/>
    <cellStyle name="Normal 33 4 7" xfId="40570"/>
    <cellStyle name="Normal 33 5" xfId="685"/>
    <cellStyle name="Normal 33 5 2" xfId="3070"/>
    <cellStyle name="Normal 33 5 2 2" xfId="8507"/>
    <cellStyle name="Normal 33 5 2 2 2" xfId="18230"/>
    <cellStyle name="Normal 33 5 2 2 2 2" xfId="37743"/>
    <cellStyle name="Normal 33 5 2 2 2 3" xfId="57636"/>
    <cellStyle name="Normal 33 5 2 2 3" xfId="22293"/>
    <cellStyle name="Normal 33 5 2 2 4" xfId="42054"/>
    <cellStyle name="Normal 33 5 2 3" xfId="12924"/>
    <cellStyle name="Normal 33 5 2 3 2" xfId="32438"/>
    <cellStyle name="Normal 33 5 2 3 3" xfId="52331"/>
    <cellStyle name="Normal 33 5 2 4" xfId="23843"/>
    <cellStyle name="Normal 33 5 2 5" xfId="43609"/>
    <cellStyle name="Normal 33 5 3" xfId="6937"/>
    <cellStyle name="Normal 33 5 3 2" xfId="16673"/>
    <cellStyle name="Normal 33 5 3 2 2" xfId="36186"/>
    <cellStyle name="Normal 33 5 3 2 3" xfId="56079"/>
    <cellStyle name="Normal 33 5 3 3" xfId="26166"/>
    <cellStyle name="Normal 33 5 3 4" xfId="45937"/>
    <cellStyle name="Normal 33 5 4" xfId="5870"/>
    <cellStyle name="Normal 33 5 4 2" xfId="15607"/>
    <cellStyle name="Normal 33 5 4 2 2" xfId="35120"/>
    <cellStyle name="Normal 33 5 4 2 3" xfId="55013"/>
    <cellStyle name="Normal 33 5 4 3" xfId="27690"/>
    <cellStyle name="Normal 33 5 4 4" xfId="47578"/>
    <cellStyle name="Normal 33 5 5" xfId="10656"/>
    <cellStyle name="Normal 33 5 5 2" xfId="30171"/>
    <cellStyle name="Normal 33 5 5 3" xfId="50064"/>
    <cellStyle name="Normal 33 5 6" xfId="20377"/>
    <cellStyle name="Normal 33 5 7" xfId="40019"/>
    <cellStyle name="Normal 33 6" xfId="1833"/>
    <cellStyle name="Normal 33 6 2" xfId="4144"/>
    <cellStyle name="Normal 33 6 2 2" xfId="9580"/>
    <cellStyle name="Normal 33 6 2 2 2" xfId="19303"/>
    <cellStyle name="Normal 33 6 2 2 2 2" xfId="38816"/>
    <cellStyle name="Normal 33 6 2 2 2 3" xfId="58709"/>
    <cellStyle name="Normal 33 6 2 2 3" xfId="29029"/>
    <cellStyle name="Normal 33 6 2 2 4" xfId="48917"/>
    <cellStyle name="Normal 33 6 2 3" xfId="13997"/>
    <cellStyle name="Normal 33 6 2 3 2" xfId="33511"/>
    <cellStyle name="Normal 33 6 2 3 3" xfId="53404"/>
    <cellStyle name="Normal 33 6 2 4" xfId="24916"/>
    <cellStyle name="Normal 33 6 2 5" xfId="44683"/>
    <cellStyle name="Normal 33 6 3" xfId="6405"/>
    <cellStyle name="Normal 33 6 3 2" xfId="16142"/>
    <cellStyle name="Normal 33 6 3 2 2" xfId="35655"/>
    <cellStyle name="Normal 33 6 3 2 3" xfId="55548"/>
    <cellStyle name="Normal 33 6 3 3" xfId="28225"/>
    <cellStyle name="Normal 33 6 3 4" xfId="48113"/>
    <cellStyle name="Normal 33 6 4" xfId="11729"/>
    <cellStyle name="Normal 33 6 4 2" xfId="31244"/>
    <cellStyle name="Normal 33 6 4 3" xfId="51137"/>
    <cellStyle name="Normal 33 6 5" xfId="21450"/>
    <cellStyle name="Normal 33 6 6" xfId="41167"/>
    <cellStyle name="Normal 33 7" xfId="2396"/>
    <cellStyle name="Normal 33 7 2" xfId="7833"/>
    <cellStyle name="Normal 33 7 2 2" xfId="17556"/>
    <cellStyle name="Normal 33 7 2 2 2" xfId="37069"/>
    <cellStyle name="Normal 33 7 2 2 3" xfId="56962"/>
    <cellStyle name="Normal 33 7 2 3" xfId="25768"/>
    <cellStyle name="Normal 33 7 2 4" xfId="45537"/>
    <cellStyle name="Normal 33 7 3" xfId="12250"/>
    <cellStyle name="Normal 33 7 3 2" xfId="31764"/>
    <cellStyle name="Normal 33 7 3 3" xfId="51657"/>
    <cellStyle name="Normal 33 7 4" xfId="23169"/>
    <cellStyle name="Normal 33 7 5" xfId="42935"/>
    <cellStyle name="Normal 33 8" xfId="2535"/>
    <cellStyle name="Normal 33 8 2" xfId="7972"/>
    <cellStyle name="Normal 33 8 2 2" xfId="17695"/>
    <cellStyle name="Normal 33 8 2 2 2" xfId="37208"/>
    <cellStyle name="Normal 33 8 2 2 3" xfId="57101"/>
    <cellStyle name="Normal 33 8 2 3" xfId="25778"/>
    <cellStyle name="Normal 33 8 2 4" xfId="45547"/>
    <cellStyle name="Normal 33 8 3" xfId="12389"/>
    <cellStyle name="Normal 33 8 3 2" xfId="31903"/>
    <cellStyle name="Normal 33 8 3 3" xfId="51796"/>
    <cellStyle name="Normal 33 8 4" xfId="23308"/>
    <cellStyle name="Normal 33 8 5" xfId="43074"/>
    <cellStyle name="Normal 33 9" xfId="4753"/>
    <cellStyle name="Normal 33 9 2" xfId="14535"/>
    <cellStyle name="Normal 33 9 2 2" xfId="34048"/>
    <cellStyle name="Normal 33 9 2 3" xfId="53941"/>
    <cellStyle name="Normal 33 9 3" xfId="26617"/>
    <cellStyle name="Normal 33 9 4" xfId="46461"/>
    <cellStyle name="Normal 34" xfId="109"/>
    <cellStyle name="Normal 34 10" xfId="10122"/>
    <cellStyle name="Normal 34 10 2" xfId="29637"/>
    <cellStyle name="Normal 34 10 3" xfId="49530"/>
    <cellStyle name="Normal 34 11" xfId="19843"/>
    <cellStyle name="Normal 34 12" xfId="39443"/>
    <cellStyle name="Normal 34 2" xfId="327"/>
    <cellStyle name="Normal 34 2 2" xfId="1413"/>
    <cellStyle name="Normal 34 2 2 2" xfId="3785"/>
    <cellStyle name="Normal 34 2 2 2 2" xfId="9222"/>
    <cellStyle name="Normal 34 2 2 2 2 2" xfId="18945"/>
    <cellStyle name="Normal 34 2 2 2 2 2 2" xfId="38458"/>
    <cellStyle name="Normal 34 2 2 2 2 2 3" xfId="58351"/>
    <cellStyle name="Normal 34 2 2 2 2 3" xfId="22034"/>
    <cellStyle name="Normal 34 2 2 2 2 4" xfId="41794"/>
    <cellStyle name="Normal 34 2 2 2 3" xfId="13639"/>
    <cellStyle name="Normal 34 2 2 2 3 2" xfId="33153"/>
    <cellStyle name="Normal 34 2 2 2 3 3" xfId="53046"/>
    <cellStyle name="Normal 34 2 2 2 4" xfId="24558"/>
    <cellStyle name="Normal 34 2 2 2 5" xfId="44324"/>
    <cellStyle name="Normal 34 2 2 3" xfId="7545"/>
    <cellStyle name="Normal 34 2 2 3 2" xfId="17268"/>
    <cellStyle name="Normal 34 2 2 3 2 2" xfId="36781"/>
    <cellStyle name="Normal 34 2 2 3 2 3" xfId="56674"/>
    <cellStyle name="Normal 34 2 2 3 3" xfId="21988"/>
    <cellStyle name="Normal 34 2 2 3 4" xfId="41747"/>
    <cellStyle name="Normal 34 2 2 4" xfId="5512"/>
    <cellStyle name="Normal 34 2 2 4 2" xfId="15249"/>
    <cellStyle name="Normal 34 2 2 4 2 2" xfId="34762"/>
    <cellStyle name="Normal 34 2 2 4 2 3" xfId="54655"/>
    <cellStyle name="Normal 34 2 2 4 3" xfId="27332"/>
    <cellStyle name="Normal 34 2 2 4 4" xfId="47220"/>
    <cellStyle name="Normal 34 2 2 5" xfId="11371"/>
    <cellStyle name="Normal 34 2 2 5 2" xfId="30886"/>
    <cellStyle name="Normal 34 2 2 5 3" xfId="50779"/>
    <cellStyle name="Normal 34 2 2 6" xfId="21092"/>
    <cellStyle name="Normal 34 2 2 7" xfId="40747"/>
    <cellStyle name="Normal 34 2 3" xfId="862"/>
    <cellStyle name="Normal 34 2 3 2" xfId="3247"/>
    <cellStyle name="Normal 34 2 3 2 2" xfId="8684"/>
    <cellStyle name="Normal 34 2 3 2 2 2" xfId="18407"/>
    <cellStyle name="Normal 34 2 3 2 2 2 2" xfId="37920"/>
    <cellStyle name="Normal 34 2 3 2 2 2 3" xfId="57813"/>
    <cellStyle name="Normal 34 2 3 2 2 3" xfId="25624"/>
    <cellStyle name="Normal 34 2 3 2 2 4" xfId="45393"/>
    <cellStyle name="Normal 34 2 3 2 3" xfId="13101"/>
    <cellStyle name="Normal 34 2 3 2 3 2" xfId="32615"/>
    <cellStyle name="Normal 34 2 3 2 3 3" xfId="52508"/>
    <cellStyle name="Normal 34 2 3 2 4" xfId="24020"/>
    <cellStyle name="Normal 34 2 3 2 5" xfId="43786"/>
    <cellStyle name="Normal 34 2 3 3" xfId="7085"/>
    <cellStyle name="Normal 34 2 3 3 2" xfId="16821"/>
    <cellStyle name="Normal 34 2 3 3 2 2" xfId="36334"/>
    <cellStyle name="Normal 34 2 3 3 2 3" xfId="56227"/>
    <cellStyle name="Normal 34 2 3 3 3" xfId="22059"/>
    <cellStyle name="Normal 34 2 3 3 4" xfId="41819"/>
    <cellStyle name="Normal 34 2 3 4" xfId="6047"/>
    <cellStyle name="Normal 34 2 3 4 2" xfId="15784"/>
    <cellStyle name="Normal 34 2 3 4 2 2" xfId="35297"/>
    <cellStyle name="Normal 34 2 3 4 2 3" xfId="55190"/>
    <cellStyle name="Normal 34 2 3 4 3" xfId="27867"/>
    <cellStyle name="Normal 34 2 3 4 4" xfId="47755"/>
    <cellStyle name="Normal 34 2 3 5" xfId="10833"/>
    <cellStyle name="Normal 34 2 3 5 2" xfId="30348"/>
    <cellStyle name="Normal 34 2 3 5 3" xfId="50241"/>
    <cellStyle name="Normal 34 2 3 6" xfId="20554"/>
    <cellStyle name="Normal 34 2 3 7" xfId="40196"/>
    <cellStyle name="Normal 34 2 4" xfId="2052"/>
    <cellStyle name="Normal 34 2 4 2" xfId="4321"/>
    <cellStyle name="Normal 34 2 4 2 2" xfId="9757"/>
    <cellStyle name="Normal 34 2 4 2 2 2" xfId="19480"/>
    <cellStyle name="Normal 34 2 4 2 2 2 2" xfId="38993"/>
    <cellStyle name="Normal 34 2 4 2 2 2 3" xfId="58886"/>
    <cellStyle name="Normal 34 2 4 2 2 3" xfId="29206"/>
    <cellStyle name="Normal 34 2 4 2 2 4" xfId="49094"/>
    <cellStyle name="Normal 34 2 4 2 3" xfId="14174"/>
    <cellStyle name="Normal 34 2 4 2 3 2" xfId="33688"/>
    <cellStyle name="Normal 34 2 4 2 3 3" xfId="53581"/>
    <cellStyle name="Normal 34 2 4 2 4" xfId="25093"/>
    <cellStyle name="Normal 34 2 4 2 5" xfId="44860"/>
    <cellStyle name="Normal 34 2 4 3" xfId="6582"/>
    <cellStyle name="Normal 34 2 4 3 2" xfId="16319"/>
    <cellStyle name="Normal 34 2 4 3 2 2" xfId="35832"/>
    <cellStyle name="Normal 34 2 4 3 2 3" xfId="55725"/>
    <cellStyle name="Normal 34 2 4 3 3" xfId="28402"/>
    <cellStyle name="Normal 34 2 4 3 4" xfId="48290"/>
    <cellStyle name="Normal 34 2 4 4" xfId="11906"/>
    <cellStyle name="Normal 34 2 4 4 2" xfId="31421"/>
    <cellStyle name="Normal 34 2 4 4 3" xfId="51314"/>
    <cellStyle name="Normal 34 2 4 5" xfId="21627"/>
    <cellStyle name="Normal 34 2 4 6" xfId="41386"/>
    <cellStyle name="Normal 34 2 5" xfId="2712"/>
    <cellStyle name="Normal 34 2 5 2" xfId="8149"/>
    <cellStyle name="Normal 34 2 5 2 2" xfId="17872"/>
    <cellStyle name="Normal 34 2 5 2 2 2" xfId="37385"/>
    <cellStyle name="Normal 34 2 5 2 2 3" xfId="57278"/>
    <cellStyle name="Normal 34 2 5 2 3" xfId="22247"/>
    <cellStyle name="Normal 34 2 5 2 4" xfId="42008"/>
    <cellStyle name="Normal 34 2 5 3" xfId="12566"/>
    <cellStyle name="Normal 34 2 5 3 2" xfId="32080"/>
    <cellStyle name="Normal 34 2 5 3 3" xfId="51973"/>
    <cellStyle name="Normal 34 2 5 4" xfId="23485"/>
    <cellStyle name="Normal 34 2 5 5" xfId="43251"/>
    <cellStyle name="Normal 34 2 6" xfId="4972"/>
    <cellStyle name="Normal 34 2 6 2" xfId="14712"/>
    <cellStyle name="Normal 34 2 6 2 2" xfId="34225"/>
    <cellStyle name="Normal 34 2 6 2 3" xfId="54118"/>
    <cellStyle name="Normal 34 2 6 3" xfId="26794"/>
    <cellStyle name="Normal 34 2 6 4" xfId="46680"/>
    <cellStyle name="Normal 34 2 7" xfId="10298"/>
    <cellStyle name="Normal 34 2 7 2" xfId="29813"/>
    <cellStyle name="Normal 34 2 7 3" xfId="49706"/>
    <cellStyle name="Normal 34 2 8" xfId="20019"/>
    <cellStyle name="Normal 34 2 9" xfId="39661"/>
    <cellStyle name="Normal 34 3" xfId="503"/>
    <cellStyle name="Normal 34 3 2" xfId="1589"/>
    <cellStyle name="Normal 34 3 2 2" xfId="3961"/>
    <cellStyle name="Normal 34 3 2 2 2" xfId="9398"/>
    <cellStyle name="Normal 34 3 2 2 2 2" xfId="19121"/>
    <cellStyle name="Normal 34 3 2 2 2 2 2" xfId="38634"/>
    <cellStyle name="Normal 34 3 2 2 2 2 3" xfId="58527"/>
    <cellStyle name="Normal 34 3 2 2 2 3" xfId="21948"/>
    <cellStyle name="Normal 34 3 2 2 2 4" xfId="41707"/>
    <cellStyle name="Normal 34 3 2 2 3" xfId="13815"/>
    <cellStyle name="Normal 34 3 2 2 3 2" xfId="33329"/>
    <cellStyle name="Normal 34 3 2 2 3 3" xfId="53222"/>
    <cellStyle name="Normal 34 3 2 2 4" xfId="24734"/>
    <cellStyle name="Normal 34 3 2 2 5" xfId="44500"/>
    <cellStyle name="Normal 34 3 2 3" xfId="7692"/>
    <cellStyle name="Normal 34 3 2 3 2" xfId="17415"/>
    <cellStyle name="Normal 34 3 2 3 2 2" xfId="36928"/>
    <cellStyle name="Normal 34 3 2 3 2 3" xfId="56821"/>
    <cellStyle name="Normal 34 3 2 3 3" xfId="22287"/>
    <cellStyle name="Normal 34 3 2 3 4" xfId="42048"/>
    <cellStyle name="Normal 34 3 2 4" xfId="5688"/>
    <cellStyle name="Normal 34 3 2 4 2" xfId="15425"/>
    <cellStyle name="Normal 34 3 2 4 2 2" xfId="34938"/>
    <cellStyle name="Normal 34 3 2 4 2 3" xfId="54831"/>
    <cellStyle name="Normal 34 3 2 4 3" xfId="27508"/>
    <cellStyle name="Normal 34 3 2 4 4" xfId="47396"/>
    <cellStyle name="Normal 34 3 2 5" xfId="11547"/>
    <cellStyle name="Normal 34 3 2 5 2" xfId="31062"/>
    <cellStyle name="Normal 34 3 2 5 3" xfId="50955"/>
    <cellStyle name="Normal 34 3 2 6" xfId="21268"/>
    <cellStyle name="Normal 34 3 2 7" xfId="40923"/>
    <cellStyle name="Normal 34 3 3" xfId="1038"/>
    <cellStyle name="Normal 34 3 3 2" xfId="3423"/>
    <cellStyle name="Normal 34 3 3 2 2" xfId="8860"/>
    <cellStyle name="Normal 34 3 3 2 2 2" xfId="18583"/>
    <cellStyle name="Normal 34 3 3 2 2 2 2" xfId="38096"/>
    <cellStyle name="Normal 34 3 3 2 2 2 3" xfId="57989"/>
    <cellStyle name="Normal 34 3 3 2 2 3" xfId="22409"/>
    <cellStyle name="Normal 34 3 3 2 2 4" xfId="42171"/>
    <cellStyle name="Normal 34 3 3 2 3" xfId="13277"/>
    <cellStyle name="Normal 34 3 3 2 3 2" xfId="32791"/>
    <cellStyle name="Normal 34 3 3 2 3 3" xfId="52684"/>
    <cellStyle name="Normal 34 3 3 2 4" xfId="24196"/>
    <cellStyle name="Normal 34 3 3 2 5" xfId="43962"/>
    <cellStyle name="Normal 34 3 3 3" xfId="7232"/>
    <cellStyle name="Normal 34 3 3 3 2" xfId="16968"/>
    <cellStyle name="Normal 34 3 3 3 2 2" xfId="36481"/>
    <cellStyle name="Normal 34 3 3 3 2 3" xfId="56374"/>
    <cellStyle name="Normal 34 3 3 3 3" xfId="26265"/>
    <cellStyle name="Normal 34 3 3 3 4" xfId="46037"/>
    <cellStyle name="Normal 34 3 3 4" xfId="6223"/>
    <cellStyle name="Normal 34 3 3 4 2" xfId="15960"/>
    <cellStyle name="Normal 34 3 3 4 2 2" xfId="35473"/>
    <cellStyle name="Normal 34 3 3 4 2 3" xfId="55366"/>
    <cellStyle name="Normal 34 3 3 4 3" xfId="28043"/>
    <cellStyle name="Normal 34 3 3 4 4" xfId="47931"/>
    <cellStyle name="Normal 34 3 3 5" xfId="11009"/>
    <cellStyle name="Normal 34 3 3 5 2" xfId="30524"/>
    <cellStyle name="Normal 34 3 3 5 3" xfId="50417"/>
    <cellStyle name="Normal 34 3 3 6" xfId="20730"/>
    <cellStyle name="Normal 34 3 3 7" xfId="40372"/>
    <cellStyle name="Normal 34 3 4" xfId="2228"/>
    <cellStyle name="Normal 34 3 4 2" xfId="4497"/>
    <cellStyle name="Normal 34 3 4 2 2" xfId="9933"/>
    <cellStyle name="Normal 34 3 4 2 2 2" xfId="19656"/>
    <cellStyle name="Normal 34 3 4 2 2 2 2" xfId="39169"/>
    <cellStyle name="Normal 34 3 4 2 2 2 3" xfId="59062"/>
    <cellStyle name="Normal 34 3 4 2 2 3" xfId="29382"/>
    <cellStyle name="Normal 34 3 4 2 2 4" xfId="49270"/>
    <cellStyle name="Normal 34 3 4 2 3" xfId="14350"/>
    <cellStyle name="Normal 34 3 4 2 3 2" xfId="33864"/>
    <cellStyle name="Normal 34 3 4 2 3 3" xfId="53757"/>
    <cellStyle name="Normal 34 3 4 2 4" xfId="25269"/>
    <cellStyle name="Normal 34 3 4 2 5" xfId="45036"/>
    <cellStyle name="Normal 34 3 4 3" xfId="6758"/>
    <cellStyle name="Normal 34 3 4 3 2" xfId="16495"/>
    <cellStyle name="Normal 34 3 4 3 2 2" xfId="36008"/>
    <cellStyle name="Normal 34 3 4 3 2 3" xfId="55901"/>
    <cellStyle name="Normal 34 3 4 3 3" xfId="28578"/>
    <cellStyle name="Normal 34 3 4 3 4" xfId="48466"/>
    <cellStyle name="Normal 34 3 4 4" xfId="12082"/>
    <cellStyle name="Normal 34 3 4 4 2" xfId="31597"/>
    <cellStyle name="Normal 34 3 4 4 3" xfId="51490"/>
    <cellStyle name="Normal 34 3 4 5" xfId="21803"/>
    <cellStyle name="Normal 34 3 4 6" xfId="41562"/>
    <cellStyle name="Normal 34 3 5" xfId="2888"/>
    <cellStyle name="Normal 34 3 5 2" xfId="8325"/>
    <cellStyle name="Normal 34 3 5 2 2" xfId="18048"/>
    <cellStyle name="Normal 34 3 5 2 2 2" xfId="37561"/>
    <cellStyle name="Normal 34 3 5 2 2 3" xfId="57454"/>
    <cellStyle name="Normal 34 3 5 2 3" xfId="22718"/>
    <cellStyle name="Normal 34 3 5 2 4" xfId="42482"/>
    <cellStyle name="Normal 34 3 5 3" xfId="12742"/>
    <cellStyle name="Normal 34 3 5 3 2" xfId="32256"/>
    <cellStyle name="Normal 34 3 5 3 3" xfId="52149"/>
    <cellStyle name="Normal 34 3 5 4" xfId="23661"/>
    <cellStyle name="Normal 34 3 5 5" xfId="43427"/>
    <cellStyle name="Normal 34 3 6" xfId="5148"/>
    <cellStyle name="Normal 34 3 6 2" xfId="14888"/>
    <cellStyle name="Normal 34 3 6 2 2" xfId="34401"/>
    <cellStyle name="Normal 34 3 6 2 3" xfId="54294"/>
    <cellStyle name="Normal 34 3 6 3" xfId="26970"/>
    <cellStyle name="Normal 34 3 6 4" xfId="46856"/>
    <cellStyle name="Normal 34 3 7" xfId="10474"/>
    <cellStyle name="Normal 34 3 7 2" xfId="29989"/>
    <cellStyle name="Normal 34 3 7 3" xfId="49882"/>
    <cellStyle name="Normal 34 3 8" xfId="20195"/>
    <cellStyle name="Normal 34 3 9" xfId="39837"/>
    <cellStyle name="Normal 34 4" xfId="1237"/>
    <cellStyle name="Normal 34 4 2" xfId="3609"/>
    <cellStyle name="Normal 34 4 2 2" xfId="9046"/>
    <cellStyle name="Normal 34 4 2 2 2" xfId="18769"/>
    <cellStyle name="Normal 34 4 2 2 2 2" xfId="38282"/>
    <cellStyle name="Normal 34 4 2 2 2 3" xfId="58175"/>
    <cellStyle name="Normal 34 4 2 2 3" xfId="22726"/>
    <cellStyle name="Normal 34 4 2 2 4" xfId="42490"/>
    <cellStyle name="Normal 34 4 2 3" xfId="13463"/>
    <cellStyle name="Normal 34 4 2 3 2" xfId="32977"/>
    <cellStyle name="Normal 34 4 2 3 3" xfId="52870"/>
    <cellStyle name="Normal 34 4 2 4" xfId="24382"/>
    <cellStyle name="Normal 34 4 2 5" xfId="44148"/>
    <cellStyle name="Normal 34 4 3" xfId="7398"/>
    <cellStyle name="Normal 34 4 3 2" xfId="17121"/>
    <cellStyle name="Normal 34 4 3 2 2" xfId="36634"/>
    <cellStyle name="Normal 34 4 3 2 3" xfId="56527"/>
    <cellStyle name="Normal 34 4 3 3" xfId="22044"/>
    <cellStyle name="Normal 34 4 3 4" xfId="41804"/>
    <cellStyle name="Normal 34 4 4" xfId="5336"/>
    <cellStyle name="Normal 34 4 4 2" xfId="15073"/>
    <cellStyle name="Normal 34 4 4 2 2" xfId="34586"/>
    <cellStyle name="Normal 34 4 4 2 3" xfId="54479"/>
    <cellStyle name="Normal 34 4 4 3" xfId="27156"/>
    <cellStyle name="Normal 34 4 4 4" xfId="47044"/>
    <cellStyle name="Normal 34 4 5" xfId="11195"/>
    <cellStyle name="Normal 34 4 5 2" xfId="30710"/>
    <cellStyle name="Normal 34 4 5 3" xfId="50603"/>
    <cellStyle name="Normal 34 4 6" xfId="20916"/>
    <cellStyle name="Normal 34 4 7" xfId="40571"/>
    <cellStyle name="Normal 34 5" xfId="686"/>
    <cellStyle name="Normal 34 5 2" xfId="3071"/>
    <cellStyle name="Normal 34 5 2 2" xfId="8508"/>
    <cellStyle name="Normal 34 5 2 2 2" xfId="18231"/>
    <cellStyle name="Normal 34 5 2 2 2 2" xfId="37744"/>
    <cellStyle name="Normal 34 5 2 2 2 3" xfId="57637"/>
    <cellStyle name="Normal 34 5 2 2 3" xfId="25692"/>
    <cellStyle name="Normal 34 5 2 2 4" xfId="45461"/>
    <cellStyle name="Normal 34 5 2 3" xfId="12925"/>
    <cellStyle name="Normal 34 5 2 3 2" xfId="32439"/>
    <cellStyle name="Normal 34 5 2 3 3" xfId="52332"/>
    <cellStyle name="Normal 34 5 2 4" xfId="23844"/>
    <cellStyle name="Normal 34 5 2 5" xfId="43610"/>
    <cellStyle name="Normal 34 5 3" xfId="6938"/>
    <cellStyle name="Normal 34 5 3 2" xfId="16674"/>
    <cellStyle name="Normal 34 5 3 2 2" xfId="36187"/>
    <cellStyle name="Normal 34 5 3 2 3" xfId="56080"/>
    <cellStyle name="Normal 34 5 3 3" xfId="25516"/>
    <cellStyle name="Normal 34 5 3 4" xfId="45284"/>
    <cellStyle name="Normal 34 5 4" xfId="5871"/>
    <cellStyle name="Normal 34 5 4 2" xfId="15608"/>
    <cellStyle name="Normal 34 5 4 2 2" xfId="35121"/>
    <cellStyle name="Normal 34 5 4 2 3" xfId="55014"/>
    <cellStyle name="Normal 34 5 4 3" xfId="27691"/>
    <cellStyle name="Normal 34 5 4 4" xfId="47579"/>
    <cellStyle name="Normal 34 5 5" xfId="10657"/>
    <cellStyle name="Normal 34 5 5 2" xfId="30172"/>
    <cellStyle name="Normal 34 5 5 3" xfId="50065"/>
    <cellStyle name="Normal 34 5 6" xfId="20378"/>
    <cellStyle name="Normal 34 5 7" xfId="40020"/>
    <cellStyle name="Normal 34 6" xfId="1834"/>
    <cellStyle name="Normal 34 6 2" xfId="4145"/>
    <cellStyle name="Normal 34 6 2 2" xfId="9581"/>
    <cellStyle name="Normal 34 6 2 2 2" xfId="19304"/>
    <cellStyle name="Normal 34 6 2 2 2 2" xfId="38817"/>
    <cellStyle name="Normal 34 6 2 2 2 3" xfId="58710"/>
    <cellStyle name="Normal 34 6 2 2 3" xfId="29030"/>
    <cellStyle name="Normal 34 6 2 2 4" xfId="48918"/>
    <cellStyle name="Normal 34 6 2 3" xfId="13998"/>
    <cellStyle name="Normal 34 6 2 3 2" xfId="33512"/>
    <cellStyle name="Normal 34 6 2 3 3" xfId="53405"/>
    <cellStyle name="Normal 34 6 2 4" xfId="24917"/>
    <cellStyle name="Normal 34 6 2 5" xfId="44684"/>
    <cellStyle name="Normal 34 6 3" xfId="6406"/>
    <cellStyle name="Normal 34 6 3 2" xfId="16143"/>
    <cellStyle name="Normal 34 6 3 2 2" xfId="35656"/>
    <cellStyle name="Normal 34 6 3 2 3" xfId="55549"/>
    <cellStyle name="Normal 34 6 3 3" xfId="28226"/>
    <cellStyle name="Normal 34 6 3 4" xfId="48114"/>
    <cellStyle name="Normal 34 6 4" xfId="11730"/>
    <cellStyle name="Normal 34 6 4 2" xfId="31245"/>
    <cellStyle name="Normal 34 6 4 3" xfId="51138"/>
    <cellStyle name="Normal 34 6 5" xfId="21451"/>
    <cellStyle name="Normal 34 6 6" xfId="41168"/>
    <cellStyle name="Normal 34 7" xfId="2397"/>
    <cellStyle name="Normal 34 7 2" xfId="7834"/>
    <cellStyle name="Normal 34 7 2 2" xfId="17557"/>
    <cellStyle name="Normal 34 7 2 2 2" xfId="37070"/>
    <cellStyle name="Normal 34 7 2 2 3" xfId="56963"/>
    <cellStyle name="Normal 34 7 2 3" xfId="21953"/>
    <cellStyle name="Normal 34 7 2 4" xfId="41712"/>
    <cellStyle name="Normal 34 7 3" xfId="12251"/>
    <cellStyle name="Normal 34 7 3 2" xfId="31765"/>
    <cellStyle name="Normal 34 7 3 3" xfId="51658"/>
    <cellStyle name="Normal 34 7 4" xfId="23170"/>
    <cellStyle name="Normal 34 7 5" xfId="42936"/>
    <cellStyle name="Normal 34 8" xfId="2536"/>
    <cellStyle name="Normal 34 8 2" xfId="7973"/>
    <cellStyle name="Normal 34 8 2 2" xfId="17696"/>
    <cellStyle name="Normal 34 8 2 2 2" xfId="37209"/>
    <cellStyle name="Normal 34 8 2 2 3" xfId="57102"/>
    <cellStyle name="Normal 34 8 2 3" xfId="22749"/>
    <cellStyle name="Normal 34 8 2 4" xfId="42513"/>
    <cellStyle name="Normal 34 8 3" xfId="12390"/>
    <cellStyle name="Normal 34 8 3 2" xfId="31904"/>
    <cellStyle name="Normal 34 8 3 3" xfId="51797"/>
    <cellStyle name="Normal 34 8 4" xfId="23309"/>
    <cellStyle name="Normal 34 8 5" xfId="43075"/>
    <cellStyle name="Normal 34 9" xfId="4754"/>
    <cellStyle name="Normal 34 9 2" xfId="14536"/>
    <cellStyle name="Normal 34 9 2 2" xfId="34049"/>
    <cellStyle name="Normal 34 9 2 3" xfId="53942"/>
    <cellStyle name="Normal 34 9 3" xfId="26618"/>
    <cellStyle name="Normal 34 9 4" xfId="46462"/>
    <cellStyle name="Normal 35" xfId="110"/>
    <cellStyle name="Normal 35 10" xfId="10123"/>
    <cellStyle name="Normal 35 10 2" xfId="29638"/>
    <cellStyle name="Normal 35 10 3" xfId="49531"/>
    <cellStyle name="Normal 35 11" xfId="19844"/>
    <cellStyle name="Normal 35 12" xfId="39444"/>
    <cellStyle name="Normal 35 2" xfId="328"/>
    <cellStyle name="Normal 35 2 2" xfId="1414"/>
    <cellStyle name="Normal 35 2 2 2" xfId="3786"/>
    <cellStyle name="Normal 35 2 2 2 2" xfId="9223"/>
    <cellStyle name="Normal 35 2 2 2 2 2" xfId="18946"/>
    <cellStyle name="Normal 35 2 2 2 2 2 2" xfId="38459"/>
    <cellStyle name="Normal 35 2 2 2 2 2 3" xfId="58352"/>
    <cellStyle name="Normal 35 2 2 2 2 3" xfId="25976"/>
    <cellStyle name="Normal 35 2 2 2 2 4" xfId="45746"/>
    <cellStyle name="Normal 35 2 2 2 3" xfId="13640"/>
    <cellStyle name="Normal 35 2 2 2 3 2" xfId="33154"/>
    <cellStyle name="Normal 35 2 2 2 3 3" xfId="53047"/>
    <cellStyle name="Normal 35 2 2 2 4" xfId="24559"/>
    <cellStyle name="Normal 35 2 2 2 5" xfId="44325"/>
    <cellStyle name="Normal 35 2 2 3" xfId="7546"/>
    <cellStyle name="Normal 35 2 2 3 2" xfId="17269"/>
    <cellStyle name="Normal 35 2 2 3 2 2" xfId="36782"/>
    <cellStyle name="Normal 35 2 2 3 2 3" xfId="56675"/>
    <cellStyle name="Normal 35 2 2 3 3" xfId="25977"/>
    <cellStyle name="Normal 35 2 2 3 4" xfId="45747"/>
    <cellStyle name="Normal 35 2 2 4" xfId="5513"/>
    <cellStyle name="Normal 35 2 2 4 2" xfId="15250"/>
    <cellStyle name="Normal 35 2 2 4 2 2" xfId="34763"/>
    <cellStyle name="Normal 35 2 2 4 2 3" xfId="54656"/>
    <cellStyle name="Normal 35 2 2 4 3" xfId="27333"/>
    <cellStyle name="Normal 35 2 2 4 4" xfId="47221"/>
    <cellStyle name="Normal 35 2 2 5" xfId="11372"/>
    <cellStyle name="Normal 35 2 2 5 2" xfId="30887"/>
    <cellStyle name="Normal 35 2 2 5 3" xfId="50780"/>
    <cellStyle name="Normal 35 2 2 6" xfId="21093"/>
    <cellStyle name="Normal 35 2 2 7" xfId="40748"/>
    <cellStyle name="Normal 35 2 3" xfId="863"/>
    <cellStyle name="Normal 35 2 3 2" xfId="3248"/>
    <cellStyle name="Normal 35 2 3 2 2" xfId="8685"/>
    <cellStyle name="Normal 35 2 3 2 2 2" xfId="18408"/>
    <cellStyle name="Normal 35 2 3 2 2 2 2" xfId="37921"/>
    <cellStyle name="Normal 35 2 3 2 2 2 3" xfId="57814"/>
    <cellStyle name="Normal 35 2 3 2 2 3" xfId="22988"/>
    <cellStyle name="Normal 35 2 3 2 2 4" xfId="42753"/>
    <cellStyle name="Normal 35 2 3 2 3" xfId="13102"/>
    <cellStyle name="Normal 35 2 3 2 3 2" xfId="32616"/>
    <cellStyle name="Normal 35 2 3 2 3 3" xfId="52509"/>
    <cellStyle name="Normal 35 2 3 2 4" xfId="24021"/>
    <cellStyle name="Normal 35 2 3 2 5" xfId="43787"/>
    <cellStyle name="Normal 35 2 3 3" xfId="7086"/>
    <cellStyle name="Normal 35 2 3 3 2" xfId="16822"/>
    <cellStyle name="Normal 35 2 3 3 2 2" xfId="36335"/>
    <cellStyle name="Normal 35 2 3 3 2 3" xfId="56228"/>
    <cellStyle name="Normal 35 2 3 3 3" xfId="25636"/>
    <cellStyle name="Normal 35 2 3 3 4" xfId="45405"/>
    <cellStyle name="Normal 35 2 3 4" xfId="6048"/>
    <cellStyle name="Normal 35 2 3 4 2" xfId="15785"/>
    <cellStyle name="Normal 35 2 3 4 2 2" xfId="35298"/>
    <cellStyle name="Normal 35 2 3 4 2 3" xfId="55191"/>
    <cellStyle name="Normal 35 2 3 4 3" xfId="27868"/>
    <cellStyle name="Normal 35 2 3 4 4" xfId="47756"/>
    <cellStyle name="Normal 35 2 3 5" xfId="10834"/>
    <cellStyle name="Normal 35 2 3 5 2" xfId="30349"/>
    <cellStyle name="Normal 35 2 3 5 3" xfId="50242"/>
    <cellStyle name="Normal 35 2 3 6" xfId="20555"/>
    <cellStyle name="Normal 35 2 3 7" xfId="40197"/>
    <cellStyle name="Normal 35 2 4" xfId="2053"/>
    <cellStyle name="Normal 35 2 4 2" xfId="4322"/>
    <cellStyle name="Normal 35 2 4 2 2" xfId="9758"/>
    <cellStyle name="Normal 35 2 4 2 2 2" xfId="19481"/>
    <cellStyle name="Normal 35 2 4 2 2 2 2" xfId="38994"/>
    <cellStyle name="Normal 35 2 4 2 2 2 3" xfId="58887"/>
    <cellStyle name="Normal 35 2 4 2 2 3" xfId="29207"/>
    <cellStyle name="Normal 35 2 4 2 2 4" xfId="49095"/>
    <cellStyle name="Normal 35 2 4 2 3" xfId="14175"/>
    <cellStyle name="Normal 35 2 4 2 3 2" xfId="33689"/>
    <cellStyle name="Normal 35 2 4 2 3 3" xfId="53582"/>
    <cellStyle name="Normal 35 2 4 2 4" xfId="25094"/>
    <cellStyle name="Normal 35 2 4 2 5" xfId="44861"/>
    <cellStyle name="Normal 35 2 4 3" xfId="6583"/>
    <cellStyle name="Normal 35 2 4 3 2" xfId="16320"/>
    <cellStyle name="Normal 35 2 4 3 2 2" xfId="35833"/>
    <cellStyle name="Normal 35 2 4 3 2 3" xfId="55726"/>
    <cellStyle name="Normal 35 2 4 3 3" xfId="28403"/>
    <cellStyle name="Normal 35 2 4 3 4" xfId="48291"/>
    <cellStyle name="Normal 35 2 4 4" xfId="11907"/>
    <cellStyle name="Normal 35 2 4 4 2" xfId="31422"/>
    <cellStyle name="Normal 35 2 4 4 3" xfId="51315"/>
    <cellStyle name="Normal 35 2 4 5" xfId="21628"/>
    <cellStyle name="Normal 35 2 4 6" xfId="41387"/>
    <cellStyle name="Normal 35 2 5" xfId="2713"/>
    <cellStyle name="Normal 35 2 5 2" xfId="8150"/>
    <cellStyle name="Normal 35 2 5 2 2" xfId="17873"/>
    <cellStyle name="Normal 35 2 5 2 2 2" xfId="37386"/>
    <cellStyle name="Normal 35 2 5 2 2 3" xfId="57279"/>
    <cellStyle name="Normal 35 2 5 2 3" xfId="25566"/>
    <cellStyle name="Normal 35 2 5 2 4" xfId="45334"/>
    <cellStyle name="Normal 35 2 5 3" xfId="12567"/>
    <cellStyle name="Normal 35 2 5 3 2" xfId="32081"/>
    <cellStyle name="Normal 35 2 5 3 3" xfId="51974"/>
    <cellStyle name="Normal 35 2 5 4" xfId="23486"/>
    <cellStyle name="Normal 35 2 5 5" xfId="43252"/>
    <cellStyle name="Normal 35 2 6" xfId="4973"/>
    <cellStyle name="Normal 35 2 6 2" xfId="14713"/>
    <cellStyle name="Normal 35 2 6 2 2" xfId="34226"/>
    <cellStyle name="Normal 35 2 6 2 3" xfId="54119"/>
    <cellStyle name="Normal 35 2 6 3" xfId="26795"/>
    <cellStyle name="Normal 35 2 6 4" xfId="46681"/>
    <cellStyle name="Normal 35 2 7" xfId="10299"/>
    <cellStyle name="Normal 35 2 7 2" xfId="29814"/>
    <cellStyle name="Normal 35 2 7 3" xfId="49707"/>
    <cellStyle name="Normal 35 2 8" xfId="20020"/>
    <cellStyle name="Normal 35 2 9" xfId="39662"/>
    <cellStyle name="Normal 35 3" xfId="504"/>
    <cellStyle name="Normal 35 3 2" xfId="1590"/>
    <cellStyle name="Normal 35 3 2 2" xfId="3962"/>
    <cellStyle name="Normal 35 3 2 2 2" xfId="9399"/>
    <cellStyle name="Normal 35 3 2 2 2 2" xfId="19122"/>
    <cellStyle name="Normal 35 3 2 2 2 2 2" xfId="38635"/>
    <cellStyle name="Normal 35 3 2 2 2 2 3" xfId="58528"/>
    <cellStyle name="Normal 35 3 2 2 2 3" xfId="22791"/>
    <cellStyle name="Normal 35 3 2 2 2 4" xfId="42555"/>
    <cellStyle name="Normal 35 3 2 2 3" xfId="13816"/>
    <cellStyle name="Normal 35 3 2 2 3 2" xfId="33330"/>
    <cellStyle name="Normal 35 3 2 2 3 3" xfId="53223"/>
    <cellStyle name="Normal 35 3 2 2 4" xfId="24735"/>
    <cellStyle name="Normal 35 3 2 2 5" xfId="44501"/>
    <cellStyle name="Normal 35 3 2 3" xfId="7693"/>
    <cellStyle name="Normal 35 3 2 3 2" xfId="17416"/>
    <cellStyle name="Normal 35 3 2 3 2 2" xfId="36929"/>
    <cellStyle name="Normal 35 3 2 3 2 3" xfId="56822"/>
    <cellStyle name="Normal 35 3 2 3 3" xfId="22678"/>
    <cellStyle name="Normal 35 3 2 3 4" xfId="42442"/>
    <cellStyle name="Normal 35 3 2 4" xfId="5689"/>
    <cellStyle name="Normal 35 3 2 4 2" xfId="15426"/>
    <cellStyle name="Normal 35 3 2 4 2 2" xfId="34939"/>
    <cellStyle name="Normal 35 3 2 4 2 3" xfId="54832"/>
    <cellStyle name="Normal 35 3 2 4 3" xfId="27509"/>
    <cellStyle name="Normal 35 3 2 4 4" xfId="47397"/>
    <cellStyle name="Normal 35 3 2 5" xfId="11548"/>
    <cellStyle name="Normal 35 3 2 5 2" xfId="31063"/>
    <cellStyle name="Normal 35 3 2 5 3" xfId="50956"/>
    <cellStyle name="Normal 35 3 2 6" xfId="21269"/>
    <cellStyle name="Normal 35 3 2 7" xfId="40924"/>
    <cellStyle name="Normal 35 3 3" xfId="1039"/>
    <cellStyle name="Normal 35 3 3 2" xfId="3424"/>
    <cellStyle name="Normal 35 3 3 2 2" xfId="8861"/>
    <cellStyle name="Normal 35 3 3 2 2 2" xfId="18584"/>
    <cellStyle name="Normal 35 3 3 2 2 2 2" xfId="38097"/>
    <cellStyle name="Normal 35 3 3 2 2 2 3" xfId="57990"/>
    <cellStyle name="Normal 35 3 3 2 2 3" xfId="25941"/>
    <cellStyle name="Normal 35 3 3 2 2 4" xfId="45711"/>
    <cellStyle name="Normal 35 3 3 2 3" xfId="13278"/>
    <cellStyle name="Normal 35 3 3 2 3 2" xfId="32792"/>
    <cellStyle name="Normal 35 3 3 2 3 3" xfId="52685"/>
    <cellStyle name="Normal 35 3 3 2 4" xfId="24197"/>
    <cellStyle name="Normal 35 3 3 2 5" xfId="43963"/>
    <cellStyle name="Normal 35 3 3 3" xfId="7233"/>
    <cellStyle name="Normal 35 3 3 3 2" xfId="16969"/>
    <cellStyle name="Normal 35 3 3 3 2 2" xfId="36482"/>
    <cellStyle name="Normal 35 3 3 3 2 3" xfId="56375"/>
    <cellStyle name="Normal 35 3 3 3 3" xfId="26263"/>
    <cellStyle name="Normal 35 3 3 3 4" xfId="46035"/>
    <cellStyle name="Normal 35 3 3 4" xfId="6224"/>
    <cellStyle name="Normal 35 3 3 4 2" xfId="15961"/>
    <cellStyle name="Normal 35 3 3 4 2 2" xfId="35474"/>
    <cellStyle name="Normal 35 3 3 4 2 3" xfId="55367"/>
    <cellStyle name="Normal 35 3 3 4 3" xfId="28044"/>
    <cellStyle name="Normal 35 3 3 4 4" xfId="47932"/>
    <cellStyle name="Normal 35 3 3 5" xfId="11010"/>
    <cellStyle name="Normal 35 3 3 5 2" xfId="30525"/>
    <cellStyle name="Normal 35 3 3 5 3" xfId="50418"/>
    <cellStyle name="Normal 35 3 3 6" xfId="20731"/>
    <cellStyle name="Normal 35 3 3 7" xfId="40373"/>
    <cellStyle name="Normal 35 3 4" xfId="2229"/>
    <cellStyle name="Normal 35 3 4 2" xfId="4498"/>
    <cellStyle name="Normal 35 3 4 2 2" xfId="9934"/>
    <cellStyle name="Normal 35 3 4 2 2 2" xfId="19657"/>
    <cellStyle name="Normal 35 3 4 2 2 2 2" xfId="39170"/>
    <cellStyle name="Normal 35 3 4 2 2 2 3" xfId="59063"/>
    <cellStyle name="Normal 35 3 4 2 2 3" xfId="29383"/>
    <cellStyle name="Normal 35 3 4 2 2 4" xfId="49271"/>
    <cellStyle name="Normal 35 3 4 2 3" xfId="14351"/>
    <cellStyle name="Normal 35 3 4 2 3 2" xfId="33865"/>
    <cellStyle name="Normal 35 3 4 2 3 3" xfId="53758"/>
    <cellStyle name="Normal 35 3 4 2 4" xfId="25270"/>
    <cellStyle name="Normal 35 3 4 2 5" xfId="45037"/>
    <cellStyle name="Normal 35 3 4 3" xfId="6759"/>
    <cellStyle name="Normal 35 3 4 3 2" xfId="16496"/>
    <cellStyle name="Normal 35 3 4 3 2 2" xfId="36009"/>
    <cellStyle name="Normal 35 3 4 3 2 3" xfId="55902"/>
    <cellStyle name="Normal 35 3 4 3 3" xfId="28579"/>
    <cellStyle name="Normal 35 3 4 3 4" xfId="48467"/>
    <cellStyle name="Normal 35 3 4 4" xfId="12083"/>
    <cellStyle name="Normal 35 3 4 4 2" xfId="31598"/>
    <cellStyle name="Normal 35 3 4 4 3" xfId="51491"/>
    <cellStyle name="Normal 35 3 4 5" xfId="21804"/>
    <cellStyle name="Normal 35 3 4 6" xfId="41563"/>
    <cellStyle name="Normal 35 3 5" xfId="2889"/>
    <cellStyle name="Normal 35 3 5 2" xfId="8326"/>
    <cellStyle name="Normal 35 3 5 2 2" xfId="18049"/>
    <cellStyle name="Normal 35 3 5 2 2 2" xfId="37562"/>
    <cellStyle name="Normal 35 3 5 2 2 3" xfId="57455"/>
    <cellStyle name="Normal 35 3 5 2 3" xfId="26241"/>
    <cellStyle name="Normal 35 3 5 2 4" xfId="46012"/>
    <cellStyle name="Normal 35 3 5 3" xfId="12743"/>
    <cellStyle name="Normal 35 3 5 3 2" xfId="32257"/>
    <cellStyle name="Normal 35 3 5 3 3" xfId="52150"/>
    <cellStyle name="Normal 35 3 5 4" xfId="23662"/>
    <cellStyle name="Normal 35 3 5 5" xfId="43428"/>
    <cellStyle name="Normal 35 3 6" xfId="5149"/>
    <cellStyle name="Normal 35 3 6 2" xfId="14889"/>
    <cellStyle name="Normal 35 3 6 2 2" xfId="34402"/>
    <cellStyle name="Normal 35 3 6 2 3" xfId="54295"/>
    <cellStyle name="Normal 35 3 6 3" xfId="26971"/>
    <cellStyle name="Normal 35 3 6 4" xfId="46857"/>
    <cellStyle name="Normal 35 3 7" xfId="10475"/>
    <cellStyle name="Normal 35 3 7 2" xfId="29990"/>
    <cellStyle name="Normal 35 3 7 3" xfId="49883"/>
    <cellStyle name="Normal 35 3 8" xfId="20196"/>
    <cellStyle name="Normal 35 3 9" xfId="39838"/>
    <cellStyle name="Normal 35 4" xfId="1238"/>
    <cellStyle name="Normal 35 4 2" xfId="3610"/>
    <cellStyle name="Normal 35 4 2 2" xfId="9047"/>
    <cellStyle name="Normal 35 4 2 2 2" xfId="18770"/>
    <cellStyle name="Normal 35 4 2 2 2 2" xfId="38283"/>
    <cellStyle name="Normal 35 4 2 2 2 3" xfId="58176"/>
    <cellStyle name="Normal 35 4 2 2 3" xfId="26526"/>
    <cellStyle name="Normal 35 4 2 2 4" xfId="46299"/>
    <cellStyle name="Normal 35 4 2 3" xfId="13464"/>
    <cellStyle name="Normal 35 4 2 3 2" xfId="32978"/>
    <cellStyle name="Normal 35 4 2 3 3" xfId="52871"/>
    <cellStyle name="Normal 35 4 2 4" xfId="24383"/>
    <cellStyle name="Normal 35 4 2 5" xfId="44149"/>
    <cellStyle name="Normal 35 4 3" xfId="7399"/>
    <cellStyle name="Normal 35 4 3 2" xfId="17122"/>
    <cellStyle name="Normal 35 4 3 2 2" xfId="36635"/>
    <cellStyle name="Normal 35 4 3 2 3" xfId="56528"/>
    <cellStyle name="Normal 35 4 3 3" xfId="25511"/>
    <cellStyle name="Normal 35 4 3 4" xfId="45278"/>
    <cellStyle name="Normal 35 4 4" xfId="5337"/>
    <cellStyle name="Normal 35 4 4 2" xfId="15074"/>
    <cellStyle name="Normal 35 4 4 2 2" xfId="34587"/>
    <cellStyle name="Normal 35 4 4 2 3" xfId="54480"/>
    <cellStyle name="Normal 35 4 4 3" xfId="27157"/>
    <cellStyle name="Normal 35 4 4 4" xfId="47045"/>
    <cellStyle name="Normal 35 4 5" xfId="11196"/>
    <cellStyle name="Normal 35 4 5 2" xfId="30711"/>
    <cellStyle name="Normal 35 4 5 3" xfId="50604"/>
    <cellStyle name="Normal 35 4 6" xfId="20917"/>
    <cellStyle name="Normal 35 4 7" xfId="40572"/>
    <cellStyle name="Normal 35 5" xfId="687"/>
    <cellStyle name="Normal 35 5 2" xfId="3072"/>
    <cellStyle name="Normal 35 5 2 2" xfId="8509"/>
    <cellStyle name="Normal 35 5 2 2 2" xfId="18232"/>
    <cellStyle name="Normal 35 5 2 2 2 2" xfId="37745"/>
    <cellStyle name="Normal 35 5 2 2 2 3" xfId="57638"/>
    <cellStyle name="Normal 35 5 2 2 3" xfId="26274"/>
    <cellStyle name="Normal 35 5 2 2 4" xfId="46046"/>
    <cellStyle name="Normal 35 5 2 3" xfId="12926"/>
    <cellStyle name="Normal 35 5 2 3 2" xfId="32440"/>
    <cellStyle name="Normal 35 5 2 3 3" xfId="52333"/>
    <cellStyle name="Normal 35 5 2 4" xfId="23845"/>
    <cellStyle name="Normal 35 5 2 5" xfId="43611"/>
    <cellStyle name="Normal 35 5 3" xfId="6939"/>
    <cellStyle name="Normal 35 5 3 2" xfId="16675"/>
    <cellStyle name="Normal 35 5 3 2 2" xfId="36188"/>
    <cellStyle name="Normal 35 5 3 2 3" xfId="56081"/>
    <cellStyle name="Normal 35 5 3 3" xfId="25996"/>
    <cellStyle name="Normal 35 5 3 4" xfId="45767"/>
    <cellStyle name="Normal 35 5 4" xfId="5872"/>
    <cellStyle name="Normal 35 5 4 2" xfId="15609"/>
    <cellStyle name="Normal 35 5 4 2 2" xfId="35122"/>
    <cellStyle name="Normal 35 5 4 2 3" xfId="55015"/>
    <cellStyle name="Normal 35 5 4 3" xfId="27692"/>
    <cellStyle name="Normal 35 5 4 4" xfId="47580"/>
    <cellStyle name="Normal 35 5 5" xfId="10658"/>
    <cellStyle name="Normal 35 5 5 2" xfId="30173"/>
    <cellStyle name="Normal 35 5 5 3" xfId="50066"/>
    <cellStyle name="Normal 35 5 6" xfId="20379"/>
    <cellStyle name="Normal 35 5 7" xfId="40021"/>
    <cellStyle name="Normal 35 6" xfId="1835"/>
    <cellStyle name="Normal 35 6 2" xfId="4146"/>
    <cellStyle name="Normal 35 6 2 2" xfId="9582"/>
    <cellStyle name="Normal 35 6 2 2 2" xfId="19305"/>
    <cellStyle name="Normal 35 6 2 2 2 2" xfId="38818"/>
    <cellStyle name="Normal 35 6 2 2 2 3" xfId="58711"/>
    <cellStyle name="Normal 35 6 2 2 3" xfId="29031"/>
    <cellStyle name="Normal 35 6 2 2 4" xfId="48919"/>
    <cellStyle name="Normal 35 6 2 3" xfId="13999"/>
    <cellStyle name="Normal 35 6 2 3 2" xfId="33513"/>
    <cellStyle name="Normal 35 6 2 3 3" xfId="53406"/>
    <cellStyle name="Normal 35 6 2 4" xfId="24918"/>
    <cellStyle name="Normal 35 6 2 5" xfId="44685"/>
    <cellStyle name="Normal 35 6 3" xfId="6407"/>
    <cellStyle name="Normal 35 6 3 2" xfId="16144"/>
    <cellStyle name="Normal 35 6 3 2 2" xfId="35657"/>
    <cellStyle name="Normal 35 6 3 2 3" xfId="55550"/>
    <cellStyle name="Normal 35 6 3 3" xfId="28227"/>
    <cellStyle name="Normal 35 6 3 4" xfId="48115"/>
    <cellStyle name="Normal 35 6 4" xfId="11731"/>
    <cellStyle name="Normal 35 6 4 2" xfId="31246"/>
    <cellStyle name="Normal 35 6 4 3" xfId="51139"/>
    <cellStyle name="Normal 35 6 5" xfId="21452"/>
    <cellStyle name="Normal 35 6 6" xfId="41169"/>
    <cellStyle name="Normal 35 7" xfId="2398"/>
    <cellStyle name="Normal 35 7 2" xfId="7835"/>
    <cellStyle name="Normal 35 7 2 2" xfId="17558"/>
    <cellStyle name="Normal 35 7 2 2 2" xfId="37071"/>
    <cellStyle name="Normal 35 7 2 2 3" xfId="56964"/>
    <cellStyle name="Normal 35 7 2 3" xfId="22405"/>
    <cellStyle name="Normal 35 7 2 4" xfId="42167"/>
    <cellStyle name="Normal 35 7 3" xfId="12252"/>
    <cellStyle name="Normal 35 7 3 2" xfId="31766"/>
    <cellStyle name="Normal 35 7 3 3" xfId="51659"/>
    <cellStyle name="Normal 35 7 4" xfId="23171"/>
    <cellStyle name="Normal 35 7 5" xfId="42937"/>
    <cellStyle name="Normal 35 8" xfId="2537"/>
    <cellStyle name="Normal 35 8 2" xfId="7974"/>
    <cellStyle name="Normal 35 8 2 2" xfId="17697"/>
    <cellStyle name="Normal 35 8 2 2 2" xfId="37210"/>
    <cellStyle name="Normal 35 8 2 2 3" xfId="57103"/>
    <cellStyle name="Normal 35 8 2 3" xfId="22012"/>
    <cellStyle name="Normal 35 8 2 4" xfId="41772"/>
    <cellStyle name="Normal 35 8 3" xfId="12391"/>
    <cellStyle name="Normal 35 8 3 2" xfId="31905"/>
    <cellStyle name="Normal 35 8 3 3" xfId="51798"/>
    <cellStyle name="Normal 35 8 4" xfId="23310"/>
    <cellStyle name="Normal 35 8 5" xfId="43076"/>
    <cellStyle name="Normal 35 9" xfId="4755"/>
    <cellStyle name="Normal 35 9 2" xfId="14537"/>
    <cellStyle name="Normal 35 9 2 2" xfId="34050"/>
    <cellStyle name="Normal 35 9 2 3" xfId="53943"/>
    <cellStyle name="Normal 35 9 3" xfId="26619"/>
    <cellStyle name="Normal 35 9 4" xfId="46463"/>
    <cellStyle name="Normal 36" xfId="111"/>
    <cellStyle name="Normal 36 10" xfId="10124"/>
    <cellStyle name="Normal 36 10 2" xfId="29639"/>
    <cellStyle name="Normal 36 10 3" xfId="49532"/>
    <cellStyle name="Normal 36 11" xfId="19845"/>
    <cellStyle name="Normal 36 12" xfId="39445"/>
    <cellStyle name="Normal 36 2" xfId="329"/>
    <cellStyle name="Normal 36 2 2" xfId="1415"/>
    <cellStyle name="Normal 36 2 2 2" xfId="3787"/>
    <cellStyle name="Normal 36 2 2 2 2" xfId="9224"/>
    <cellStyle name="Normal 36 2 2 2 2 2" xfId="18947"/>
    <cellStyle name="Normal 36 2 2 2 2 2 2" xfId="38460"/>
    <cellStyle name="Normal 36 2 2 2 2 2 3" xfId="58353"/>
    <cellStyle name="Normal 36 2 2 2 2 3" xfId="25479"/>
    <cellStyle name="Normal 36 2 2 2 2 4" xfId="45246"/>
    <cellStyle name="Normal 36 2 2 2 3" xfId="13641"/>
    <cellStyle name="Normal 36 2 2 2 3 2" xfId="33155"/>
    <cellStyle name="Normal 36 2 2 2 3 3" xfId="53048"/>
    <cellStyle name="Normal 36 2 2 2 4" xfId="24560"/>
    <cellStyle name="Normal 36 2 2 2 5" xfId="44326"/>
    <cellStyle name="Normal 36 2 2 3" xfId="7547"/>
    <cellStyle name="Normal 36 2 2 3 2" xfId="17270"/>
    <cellStyle name="Normal 36 2 2 3 2 2" xfId="36783"/>
    <cellStyle name="Normal 36 2 2 3 2 3" xfId="56676"/>
    <cellStyle name="Normal 36 2 2 3 3" xfId="22377"/>
    <cellStyle name="Normal 36 2 2 3 4" xfId="42139"/>
    <cellStyle name="Normal 36 2 2 4" xfId="5514"/>
    <cellStyle name="Normal 36 2 2 4 2" xfId="15251"/>
    <cellStyle name="Normal 36 2 2 4 2 2" xfId="34764"/>
    <cellStyle name="Normal 36 2 2 4 2 3" xfId="54657"/>
    <cellStyle name="Normal 36 2 2 4 3" xfId="27334"/>
    <cellStyle name="Normal 36 2 2 4 4" xfId="47222"/>
    <cellStyle name="Normal 36 2 2 5" xfId="11373"/>
    <cellStyle name="Normal 36 2 2 5 2" xfId="30888"/>
    <cellStyle name="Normal 36 2 2 5 3" xfId="50781"/>
    <cellStyle name="Normal 36 2 2 6" xfId="21094"/>
    <cellStyle name="Normal 36 2 2 7" xfId="40749"/>
    <cellStyle name="Normal 36 2 3" xfId="864"/>
    <cellStyle name="Normal 36 2 3 2" xfId="3249"/>
    <cellStyle name="Normal 36 2 3 2 2" xfId="8686"/>
    <cellStyle name="Normal 36 2 3 2 2 2" xfId="18409"/>
    <cellStyle name="Normal 36 2 3 2 2 2 2" xfId="37922"/>
    <cellStyle name="Normal 36 2 3 2 2 2 3" xfId="57815"/>
    <cellStyle name="Normal 36 2 3 2 2 3" xfId="26200"/>
    <cellStyle name="Normal 36 2 3 2 2 4" xfId="45971"/>
    <cellStyle name="Normal 36 2 3 2 3" xfId="13103"/>
    <cellStyle name="Normal 36 2 3 2 3 2" xfId="32617"/>
    <cellStyle name="Normal 36 2 3 2 3 3" xfId="52510"/>
    <cellStyle name="Normal 36 2 3 2 4" xfId="24022"/>
    <cellStyle name="Normal 36 2 3 2 5" xfId="43788"/>
    <cellStyle name="Normal 36 2 3 3" xfId="7087"/>
    <cellStyle name="Normal 36 2 3 3 2" xfId="16823"/>
    <cellStyle name="Normal 36 2 3 3 2 2" xfId="36336"/>
    <cellStyle name="Normal 36 2 3 3 2 3" xfId="56229"/>
    <cellStyle name="Normal 36 2 3 3 3" xfId="26250"/>
    <cellStyle name="Normal 36 2 3 3 4" xfId="46022"/>
    <cellStyle name="Normal 36 2 3 4" xfId="6049"/>
    <cellStyle name="Normal 36 2 3 4 2" xfId="15786"/>
    <cellStyle name="Normal 36 2 3 4 2 2" xfId="35299"/>
    <cellStyle name="Normal 36 2 3 4 2 3" xfId="55192"/>
    <cellStyle name="Normal 36 2 3 4 3" xfId="27869"/>
    <cellStyle name="Normal 36 2 3 4 4" xfId="47757"/>
    <cellStyle name="Normal 36 2 3 5" xfId="10835"/>
    <cellStyle name="Normal 36 2 3 5 2" xfId="30350"/>
    <cellStyle name="Normal 36 2 3 5 3" xfId="50243"/>
    <cellStyle name="Normal 36 2 3 6" xfId="20556"/>
    <cellStyle name="Normal 36 2 3 7" xfId="40198"/>
    <cellStyle name="Normal 36 2 4" xfId="2054"/>
    <cellStyle name="Normal 36 2 4 2" xfId="4323"/>
    <cellStyle name="Normal 36 2 4 2 2" xfId="9759"/>
    <cellStyle name="Normal 36 2 4 2 2 2" xfId="19482"/>
    <cellStyle name="Normal 36 2 4 2 2 2 2" xfId="38995"/>
    <cellStyle name="Normal 36 2 4 2 2 2 3" xfId="58888"/>
    <cellStyle name="Normal 36 2 4 2 2 3" xfId="29208"/>
    <cellStyle name="Normal 36 2 4 2 2 4" xfId="49096"/>
    <cellStyle name="Normal 36 2 4 2 3" xfId="14176"/>
    <cellStyle name="Normal 36 2 4 2 3 2" xfId="33690"/>
    <cellStyle name="Normal 36 2 4 2 3 3" xfId="53583"/>
    <cellStyle name="Normal 36 2 4 2 4" xfId="25095"/>
    <cellStyle name="Normal 36 2 4 2 5" xfId="44862"/>
    <cellStyle name="Normal 36 2 4 3" xfId="6584"/>
    <cellStyle name="Normal 36 2 4 3 2" xfId="16321"/>
    <cellStyle name="Normal 36 2 4 3 2 2" xfId="35834"/>
    <cellStyle name="Normal 36 2 4 3 2 3" xfId="55727"/>
    <cellStyle name="Normal 36 2 4 3 3" xfId="28404"/>
    <cellStyle name="Normal 36 2 4 3 4" xfId="48292"/>
    <cellStyle name="Normal 36 2 4 4" xfId="11908"/>
    <cellStyle name="Normal 36 2 4 4 2" xfId="31423"/>
    <cellStyle name="Normal 36 2 4 4 3" xfId="51316"/>
    <cellStyle name="Normal 36 2 4 5" xfId="21629"/>
    <cellStyle name="Normal 36 2 4 6" xfId="41388"/>
    <cellStyle name="Normal 36 2 5" xfId="2714"/>
    <cellStyle name="Normal 36 2 5 2" xfId="8151"/>
    <cellStyle name="Normal 36 2 5 2 2" xfId="17874"/>
    <cellStyle name="Normal 36 2 5 2 2 2" xfId="37387"/>
    <cellStyle name="Normal 36 2 5 2 2 3" xfId="57280"/>
    <cellStyle name="Normal 36 2 5 2 3" xfId="25673"/>
    <cellStyle name="Normal 36 2 5 2 4" xfId="45442"/>
    <cellStyle name="Normal 36 2 5 3" xfId="12568"/>
    <cellStyle name="Normal 36 2 5 3 2" xfId="32082"/>
    <cellStyle name="Normal 36 2 5 3 3" xfId="51975"/>
    <cellStyle name="Normal 36 2 5 4" xfId="23487"/>
    <cellStyle name="Normal 36 2 5 5" xfId="43253"/>
    <cellStyle name="Normal 36 2 6" xfId="4974"/>
    <cellStyle name="Normal 36 2 6 2" xfId="14714"/>
    <cellStyle name="Normal 36 2 6 2 2" xfId="34227"/>
    <cellStyle name="Normal 36 2 6 2 3" xfId="54120"/>
    <cellStyle name="Normal 36 2 6 3" xfId="26796"/>
    <cellStyle name="Normal 36 2 6 4" xfId="46682"/>
    <cellStyle name="Normal 36 2 7" xfId="10300"/>
    <cellStyle name="Normal 36 2 7 2" xfId="29815"/>
    <cellStyle name="Normal 36 2 7 3" xfId="49708"/>
    <cellStyle name="Normal 36 2 8" xfId="20021"/>
    <cellStyle name="Normal 36 2 9" xfId="39663"/>
    <cellStyle name="Normal 36 3" xfId="505"/>
    <cellStyle name="Normal 36 3 2" xfId="1591"/>
    <cellStyle name="Normal 36 3 2 2" xfId="3963"/>
    <cellStyle name="Normal 36 3 2 2 2" xfId="9400"/>
    <cellStyle name="Normal 36 3 2 2 2 2" xfId="19123"/>
    <cellStyle name="Normal 36 3 2 2 2 2 2" xfId="38636"/>
    <cellStyle name="Normal 36 3 2 2 2 2 3" xfId="58529"/>
    <cellStyle name="Normal 36 3 2 2 2 3" xfId="22351"/>
    <cellStyle name="Normal 36 3 2 2 2 4" xfId="42113"/>
    <cellStyle name="Normal 36 3 2 2 3" xfId="13817"/>
    <cellStyle name="Normal 36 3 2 2 3 2" xfId="33331"/>
    <cellStyle name="Normal 36 3 2 2 3 3" xfId="53224"/>
    <cellStyle name="Normal 36 3 2 2 4" xfId="24736"/>
    <cellStyle name="Normal 36 3 2 2 5" xfId="44502"/>
    <cellStyle name="Normal 36 3 2 3" xfId="7694"/>
    <cellStyle name="Normal 36 3 2 3 2" xfId="17417"/>
    <cellStyle name="Normal 36 3 2 3 2 2" xfId="36930"/>
    <cellStyle name="Normal 36 3 2 3 2 3" xfId="56823"/>
    <cellStyle name="Normal 36 3 2 3 3" xfId="22455"/>
    <cellStyle name="Normal 36 3 2 3 4" xfId="42217"/>
    <cellStyle name="Normal 36 3 2 4" xfId="5690"/>
    <cellStyle name="Normal 36 3 2 4 2" xfId="15427"/>
    <cellStyle name="Normal 36 3 2 4 2 2" xfId="34940"/>
    <cellStyle name="Normal 36 3 2 4 2 3" xfId="54833"/>
    <cellStyle name="Normal 36 3 2 4 3" xfId="27510"/>
    <cellStyle name="Normal 36 3 2 4 4" xfId="47398"/>
    <cellStyle name="Normal 36 3 2 5" xfId="11549"/>
    <cellStyle name="Normal 36 3 2 5 2" xfId="31064"/>
    <cellStyle name="Normal 36 3 2 5 3" xfId="50957"/>
    <cellStyle name="Normal 36 3 2 6" xfId="21270"/>
    <cellStyle name="Normal 36 3 2 7" xfId="40925"/>
    <cellStyle name="Normal 36 3 3" xfId="1040"/>
    <cellStyle name="Normal 36 3 3 2" xfId="3425"/>
    <cellStyle name="Normal 36 3 3 2 2" xfId="8862"/>
    <cellStyle name="Normal 36 3 3 2 2 2" xfId="18585"/>
    <cellStyle name="Normal 36 3 3 2 2 2 2" xfId="38098"/>
    <cellStyle name="Normal 36 3 3 2 2 2 3" xfId="57991"/>
    <cellStyle name="Normal 36 3 3 2 2 3" xfId="22339"/>
    <cellStyle name="Normal 36 3 3 2 2 4" xfId="42101"/>
    <cellStyle name="Normal 36 3 3 2 3" xfId="13279"/>
    <cellStyle name="Normal 36 3 3 2 3 2" xfId="32793"/>
    <cellStyle name="Normal 36 3 3 2 3 3" xfId="52686"/>
    <cellStyle name="Normal 36 3 3 2 4" xfId="24198"/>
    <cellStyle name="Normal 36 3 3 2 5" xfId="43964"/>
    <cellStyle name="Normal 36 3 3 3" xfId="7234"/>
    <cellStyle name="Normal 36 3 3 3 2" xfId="16970"/>
    <cellStyle name="Normal 36 3 3 3 2 2" xfId="36483"/>
    <cellStyle name="Normal 36 3 3 3 2 3" xfId="56376"/>
    <cellStyle name="Normal 36 3 3 3 3" xfId="25726"/>
    <cellStyle name="Normal 36 3 3 3 4" xfId="45495"/>
    <cellStyle name="Normal 36 3 3 4" xfId="6225"/>
    <cellStyle name="Normal 36 3 3 4 2" xfId="15962"/>
    <cellStyle name="Normal 36 3 3 4 2 2" xfId="35475"/>
    <cellStyle name="Normal 36 3 3 4 2 3" xfId="55368"/>
    <cellStyle name="Normal 36 3 3 4 3" xfId="28045"/>
    <cellStyle name="Normal 36 3 3 4 4" xfId="47933"/>
    <cellStyle name="Normal 36 3 3 5" xfId="11011"/>
    <cellStyle name="Normal 36 3 3 5 2" xfId="30526"/>
    <cellStyle name="Normal 36 3 3 5 3" xfId="50419"/>
    <cellStyle name="Normal 36 3 3 6" xfId="20732"/>
    <cellStyle name="Normal 36 3 3 7" xfId="40374"/>
    <cellStyle name="Normal 36 3 4" xfId="2230"/>
    <cellStyle name="Normal 36 3 4 2" xfId="4499"/>
    <cellStyle name="Normal 36 3 4 2 2" xfId="9935"/>
    <cellStyle name="Normal 36 3 4 2 2 2" xfId="19658"/>
    <cellStyle name="Normal 36 3 4 2 2 2 2" xfId="39171"/>
    <cellStyle name="Normal 36 3 4 2 2 2 3" xfId="59064"/>
    <cellStyle name="Normal 36 3 4 2 2 3" xfId="29384"/>
    <cellStyle name="Normal 36 3 4 2 2 4" xfId="49272"/>
    <cellStyle name="Normal 36 3 4 2 3" xfId="14352"/>
    <cellStyle name="Normal 36 3 4 2 3 2" xfId="33866"/>
    <cellStyle name="Normal 36 3 4 2 3 3" xfId="53759"/>
    <cellStyle name="Normal 36 3 4 2 4" xfId="25271"/>
    <cellStyle name="Normal 36 3 4 2 5" xfId="45038"/>
    <cellStyle name="Normal 36 3 4 3" xfId="6760"/>
    <cellStyle name="Normal 36 3 4 3 2" xfId="16497"/>
    <cellStyle name="Normal 36 3 4 3 2 2" xfId="36010"/>
    <cellStyle name="Normal 36 3 4 3 2 3" xfId="55903"/>
    <cellStyle name="Normal 36 3 4 3 3" xfId="28580"/>
    <cellStyle name="Normal 36 3 4 3 4" xfId="48468"/>
    <cellStyle name="Normal 36 3 4 4" xfId="12084"/>
    <cellStyle name="Normal 36 3 4 4 2" xfId="31599"/>
    <cellStyle name="Normal 36 3 4 4 3" xfId="51492"/>
    <cellStyle name="Normal 36 3 4 5" xfId="21805"/>
    <cellStyle name="Normal 36 3 4 6" xfId="41564"/>
    <cellStyle name="Normal 36 3 5" xfId="2890"/>
    <cellStyle name="Normal 36 3 5 2" xfId="8327"/>
    <cellStyle name="Normal 36 3 5 2 2" xfId="18050"/>
    <cellStyle name="Normal 36 3 5 2 2 2" xfId="37563"/>
    <cellStyle name="Normal 36 3 5 2 2 3" xfId="57456"/>
    <cellStyle name="Normal 36 3 5 2 3" xfId="25752"/>
    <cellStyle name="Normal 36 3 5 2 4" xfId="45521"/>
    <cellStyle name="Normal 36 3 5 3" xfId="12744"/>
    <cellStyle name="Normal 36 3 5 3 2" xfId="32258"/>
    <cellStyle name="Normal 36 3 5 3 3" xfId="52151"/>
    <cellStyle name="Normal 36 3 5 4" xfId="23663"/>
    <cellStyle name="Normal 36 3 5 5" xfId="43429"/>
    <cellStyle name="Normal 36 3 6" xfId="5150"/>
    <cellStyle name="Normal 36 3 6 2" xfId="14890"/>
    <cellStyle name="Normal 36 3 6 2 2" xfId="34403"/>
    <cellStyle name="Normal 36 3 6 2 3" xfId="54296"/>
    <cellStyle name="Normal 36 3 6 3" xfId="26972"/>
    <cellStyle name="Normal 36 3 6 4" xfId="46858"/>
    <cellStyle name="Normal 36 3 7" xfId="10476"/>
    <cellStyle name="Normal 36 3 7 2" xfId="29991"/>
    <cellStyle name="Normal 36 3 7 3" xfId="49884"/>
    <cellStyle name="Normal 36 3 8" xfId="20197"/>
    <cellStyle name="Normal 36 3 9" xfId="39839"/>
    <cellStyle name="Normal 36 4" xfId="1239"/>
    <cellStyle name="Normal 36 4 2" xfId="3611"/>
    <cellStyle name="Normal 36 4 2 2" xfId="9048"/>
    <cellStyle name="Normal 36 4 2 2 2" xfId="18771"/>
    <cellStyle name="Normal 36 4 2 2 2 2" xfId="38284"/>
    <cellStyle name="Normal 36 4 2 2 2 3" xfId="58177"/>
    <cellStyle name="Normal 36 4 2 2 3" xfId="25484"/>
    <cellStyle name="Normal 36 4 2 2 4" xfId="45251"/>
    <cellStyle name="Normal 36 4 2 3" xfId="13465"/>
    <cellStyle name="Normal 36 4 2 3 2" xfId="32979"/>
    <cellStyle name="Normal 36 4 2 3 3" xfId="52872"/>
    <cellStyle name="Normal 36 4 2 4" xfId="24384"/>
    <cellStyle name="Normal 36 4 2 5" xfId="44150"/>
    <cellStyle name="Normal 36 4 3" xfId="7400"/>
    <cellStyle name="Normal 36 4 3 2" xfId="17123"/>
    <cellStyle name="Normal 36 4 3 2 2" xfId="36636"/>
    <cellStyle name="Normal 36 4 3 2 3" xfId="56529"/>
    <cellStyle name="Normal 36 4 3 3" xfId="26552"/>
    <cellStyle name="Normal 36 4 3 4" xfId="46325"/>
    <cellStyle name="Normal 36 4 4" xfId="5338"/>
    <cellStyle name="Normal 36 4 4 2" xfId="15075"/>
    <cellStyle name="Normal 36 4 4 2 2" xfId="34588"/>
    <cellStyle name="Normal 36 4 4 2 3" xfId="54481"/>
    <cellStyle name="Normal 36 4 4 3" xfId="27158"/>
    <cellStyle name="Normal 36 4 4 4" xfId="47046"/>
    <cellStyle name="Normal 36 4 5" xfId="11197"/>
    <cellStyle name="Normal 36 4 5 2" xfId="30712"/>
    <cellStyle name="Normal 36 4 5 3" xfId="50605"/>
    <cellStyle name="Normal 36 4 6" xfId="20918"/>
    <cellStyle name="Normal 36 4 7" xfId="40573"/>
    <cellStyle name="Normal 36 5" xfId="688"/>
    <cellStyle name="Normal 36 5 2" xfId="3073"/>
    <cellStyle name="Normal 36 5 2 2" xfId="8510"/>
    <cellStyle name="Normal 36 5 2 2 2" xfId="18233"/>
    <cellStyle name="Normal 36 5 2 2 2 2" xfId="37746"/>
    <cellStyle name="Normal 36 5 2 2 2 3" xfId="57639"/>
    <cellStyle name="Normal 36 5 2 2 3" xfId="25432"/>
    <cellStyle name="Normal 36 5 2 2 4" xfId="45199"/>
    <cellStyle name="Normal 36 5 2 3" xfId="12927"/>
    <cellStyle name="Normal 36 5 2 3 2" xfId="32441"/>
    <cellStyle name="Normal 36 5 2 3 3" xfId="52334"/>
    <cellStyle name="Normal 36 5 2 4" xfId="23846"/>
    <cellStyle name="Normal 36 5 2 5" xfId="43612"/>
    <cellStyle name="Normal 36 5 3" xfId="6940"/>
    <cellStyle name="Normal 36 5 3 2" xfId="16676"/>
    <cellStyle name="Normal 36 5 3 2 2" xfId="36189"/>
    <cellStyle name="Normal 36 5 3 2 3" xfId="56082"/>
    <cellStyle name="Normal 36 5 3 3" xfId="26430"/>
    <cellStyle name="Normal 36 5 3 4" xfId="46203"/>
    <cellStyle name="Normal 36 5 4" xfId="5873"/>
    <cellStyle name="Normal 36 5 4 2" xfId="15610"/>
    <cellStyle name="Normal 36 5 4 2 2" xfId="35123"/>
    <cellStyle name="Normal 36 5 4 2 3" xfId="55016"/>
    <cellStyle name="Normal 36 5 4 3" xfId="27693"/>
    <cellStyle name="Normal 36 5 4 4" xfId="47581"/>
    <cellStyle name="Normal 36 5 5" xfId="10659"/>
    <cellStyle name="Normal 36 5 5 2" xfId="30174"/>
    <cellStyle name="Normal 36 5 5 3" xfId="50067"/>
    <cellStyle name="Normal 36 5 6" xfId="20380"/>
    <cellStyle name="Normal 36 5 7" xfId="40022"/>
    <cellStyle name="Normal 36 6" xfId="1836"/>
    <cellStyle name="Normal 36 6 2" xfId="4147"/>
    <cellStyle name="Normal 36 6 2 2" xfId="9583"/>
    <cellStyle name="Normal 36 6 2 2 2" xfId="19306"/>
    <cellStyle name="Normal 36 6 2 2 2 2" xfId="38819"/>
    <cellStyle name="Normal 36 6 2 2 2 3" xfId="58712"/>
    <cellStyle name="Normal 36 6 2 2 3" xfId="29032"/>
    <cellStyle name="Normal 36 6 2 2 4" xfId="48920"/>
    <cellStyle name="Normal 36 6 2 3" xfId="14000"/>
    <cellStyle name="Normal 36 6 2 3 2" xfId="33514"/>
    <cellStyle name="Normal 36 6 2 3 3" xfId="53407"/>
    <cellStyle name="Normal 36 6 2 4" xfId="24919"/>
    <cellStyle name="Normal 36 6 2 5" xfId="44686"/>
    <cellStyle name="Normal 36 6 3" xfId="6408"/>
    <cellStyle name="Normal 36 6 3 2" xfId="16145"/>
    <cellStyle name="Normal 36 6 3 2 2" xfId="35658"/>
    <cellStyle name="Normal 36 6 3 2 3" xfId="55551"/>
    <cellStyle name="Normal 36 6 3 3" xfId="28228"/>
    <cellStyle name="Normal 36 6 3 4" xfId="48116"/>
    <cellStyle name="Normal 36 6 4" xfId="11732"/>
    <cellStyle name="Normal 36 6 4 2" xfId="31247"/>
    <cellStyle name="Normal 36 6 4 3" xfId="51140"/>
    <cellStyle name="Normal 36 6 5" xfId="21453"/>
    <cellStyle name="Normal 36 6 6" xfId="41170"/>
    <cellStyle name="Normal 36 7" xfId="2399"/>
    <cellStyle name="Normal 36 7 2" xfId="7836"/>
    <cellStyle name="Normal 36 7 2 2" xfId="17559"/>
    <cellStyle name="Normal 36 7 2 2 2" xfId="37072"/>
    <cellStyle name="Normal 36 7 2 2 3" xfId="56965"/>
    <cellStyle name="Normal 36 7 2 3" xfId="23014"/>
    <cellStyle name="Normal 36 7 2 4" xfId="42779"/>
    <cellStyle name="Normal 36 7 3" xfId="12253"/>
    <cellStyle name="Normal 36 7 3 2" xfId="31767"/>
    <cellStyle name="Normal 36 7 3 3" xfId="51660"/>
    <cellStyle name="Normal 36 7 4" xfId="23172"/>
    <cellStyle name="Normal 36 7 5" xfId="42938"/>
    <cellStyle name="Normal 36 8" xfId="2538"/>
    <cellStyle name="Normal 36 8 2" xfId="7975"/>
    <cellStyle name="Normal 36 8 2 2" xfId="17698"/>
    <cellStyle name="Normal 36 8 2 2 2" xfId="37211"/>
    <cellStyle name="Normal 36 8 2 2 3" xfId="57104"/>
    <cellStyle name="Normal 36 8 2 3" xfId="22664"/>
    <cellStyle name="Normal 36 8 2 4" xfId="42428"/>
    <cellStyle name="Normal 36 8 3" xfId="12392"/>
    <cellStyle name="Normal 36 8 3 2" xfId="31906"/>
    <cellStyle name="Normal 36 8 3 3" xfId="51799"/>
    <cellStyle name="Normal 36 8 4" xfId="23311"/>
    <cellStyle name="Normal 36 8 5" xfId="43077"/>
    <cellStyle name="Normal 36 9" xfId="4756"/>
    <cellStyle name="Normal 36 9 2" xfId="14538"/>
    <cellStyle name="Normal 36 9 2 2" xfId="34051"/>
    <cellStyle name="Normal 36 9 2 3" xfId="53944"/>
    <cellStyle name="Normal 36 9 3" xfId="26620"/>
    <cellStyle name="Normal 36 9 4" xfId="46464"/>
    <cellStyle name="Normal 37" xfId="112"/>
    <cellStyle name="Normal 37 10" xfId="10125"/>
    <cellStyle name="Normal 37 10 2" xfId="29640"/>
    <cellStyle name="Normal 37 10 3" xfId="49533"/>
    <cellStyle name="Normal 37 11" xfId="19846"/>
    <cellStyle name="Normal 37 12" xfId="39446"/>
    <cellStyle name="Normal 37 2" xfId="330"/>
    <cellStyle name="Normal 37 2 2" xfId="1416"/>
    <cellStyle name="Normal 37 2 2 2" xfId="3788"/>
    <cellStyle name="Normal 37 2 2 2 2" xfId="9225"/>
    <cellStyle name="Normal 37 2 2 2 2 2" xfId="18948"/>
    <cellStyle name="Normal 37 2 2 2 2 2 2" xfId="38461"/>
    <cellStyle name="Normal 37 2 2 2 2 2 3" xfId="58354"/>
    <cellStyle name="Normal 37 2 2 2 2 3" xfId="23085"/>
    <cellStyle name="Normal 37 2 2 2 2 4" xfId="42850"/>
    <cellStyle name="Normal 37 2 2 2 3" xfId="13642"/>
    <cellStyle name="Normal 37 2 2 2 3 2" xfId="33156"/>
    <cellStyle name="Normal 37 2 2 2 3 3" xfId="53049"/>
    <cellStyle name="Normal 37 2 2 2 4" xfId="24561"/>
    <cellStyle name="Normal 37 2 2 2 5" xfId="44327"/>
    <cellStyle name="Normal 37 2 2 3" xfId="7548"/>
    <cellStyle name="Normal 37 2 2 3 2" xfId="17271"/>
    <cellStyle name="Normal 37 2 2 3 2 2" xfId="36784"/>
    <cellStyle name="Normal 37 2 2 3 2 3" xfId="56677"/>
    <cellStyle name="Normal 37 2 2 3 3" xfId="21955"/>
    <cellStyle name="Normal 37 2 2 3 4" xfId="41714"/>
    <cellStyle name="Normal 37 2 2 4" xfId="5515"/>
    <cellStyle name="Normal 37 2 2 4 2" xfId="15252"/>
    <cellStyle name="Normal 37 2 2 4 2 2" xfId="34765"/>
    <cellStyle name="Normal 37 2 2 4 2 3" xfId="54658"/>
    <cellStyle name="Normal 37 2 2 4 3" xfId="27335"/>
    <cellStyle name="Normal 37 2 2 4 4" xfId="47223"/>
    <cellStyle name="Normal 37 2 2 5" xfId="11374"/>
    <cellStyle name="Normal 37 2 2 5 2" xfId="30889"/>
    <cellStyle name="Normal 37 2 2 5 3" xfId="50782"/>
    <cellStyle name="Normal 37 2 2 6" xfId="21095"/>
    <cellStyle name="Normal 37 2 2 7" xfId="40750"/>
    <cellStyle name="Normal 37 2 3" xfId="865"/>
    <cellStyle name="Normal 37 2 3 2" xfId="3250"/>
    <cellStyle name="Normal 37 2 3 2 2" xfId="8687"/>
    <cellStyle name="Normal 37 2 3 2 2 2" xfId="18410"/>
    <cellStyle name="Normal 37 2 3 2 2 2 2" xfId="37923"/>
    <cellStyle name="Normal 37 2 3 2 2 2 3" xfId="57816"/>
    <cellStyle name="Normal 37 2 3 2 2 3" xfId="22968"/>
    <cellStyle name="Normal 37 2 3 2 2 4" xfId="42733"/>
    <cellStyle name="Normal 37 2 3 2 3" xfId="13104"/>
    <cellStyle name="Normal 37 2 3 2 3 2" xfId="32618"/>
    <cellStyle name="Normal 37 2 3 2 3 3" xfId="52511"/>
    <cellStyle name="Normal 37 2 3 2 4" xfId="24023"/>
    <cellStyle name="Normal 37 2 3 2 5" xfId="43789"/>
    <cellStyle name="Normal 37 2 3 3" xfId="7088"/>
    <cellStyle name="Normal 37 2 3 3 2" xfId="16824"/>
    <cellStyle name="Normal 37 2 3 3 2 2" xfId="36337"/>
    <cellStyle name="Normal 37 2 3 3 2 3" xfId="56230"/>
    <cellStyle name="Normal 37 2 3 3 3" xfId="22046"/>
    <cellStyle name="Normal 37 2 3 3 4" xfId="41806"/>
    <cellStyle name="Normal 37 2 3 4" xfId="6050"/>
    <cellStyle name="Normal 37 2 3 4 2" xfId="15787"/>
    <cellStyle name="Normal 37 2 3 4 2 2" xfId="35300"/>
    <cellStyle name="Normal 37 2 3 4 2 3" xfId="55193"/>
    <cellStyle name="Normal 37 2 3 4 3" xfId="27870"/>
    <cellStyle name="Normal 37 2 3 4 4" xfId="47758"/>
    <cellStyle name="Normal 37 2 3 5" xfId="10836"/>
    <cellStyle name="Normal 37 2 3 5 2" xfId="30351"/>
    <cellStyle name="Normal 37 2 3 5 3" xfId="50244"/>
    <cellStyle name="Normal 37 2 3 6" xfId="20557"/>
    <cellStyle name="Normal 37 2 3 7" xfId="40199"/>
    <cellStyle name="Normal 37 2 4" xfId="2055"/>
    <cellStyle name="Normal 37 2 4 2" xfId="4324"/>
    <cellStyle name="Normal 37 2 4 2 2" xfId="9760"/>
    <cellStyle name="Normal 37 2 4 2 2 2" xfId="19483"/>
    <cellStyle name="Normal 37 2 4 2 2 2 2" xfId="38996"/>
    <cellStyle name="Normal 37 2 4 2 2 2 3" xfId="58889"/>
    <cellStyle name="Normal 37 2 4 2 2 3" xfId="29209"/>
    <cellStyle name="Normal 37 2 4 2 2 4" xfId="49097"/>
    <cellStyle name="Normal 37 2 4 2 3" xfId="14177"/>
    <cellStyle name="Normal 37 2 4 2 3 2" xfId="33691"/>
    <cellStyle name="Normal 37 2 4 2 3 3" xfId="53584"/>
    <cellStyle name="Normal 37 2 4 2 4" xfId="25096"/>
    <cellStyle name="Normal 37 2 4 2 5" xfId="44863"/>
    <cellStyle name="Normal 37 2 4 3" xfId="6585"/>
    <cellStyle name="Normal 37 2 4 3 2" xfId="16322"/>
    <cellStyle name="Normal 37 2 4 3 2 2" xfId="35835"/>
    <cellStyle name="Normal 37 2 4 3 2 3" xfId="55728"/>
    <cellStyle name="Normal 37 2 4 3 3" xfId="28405"/>
    <cellStyle name="Normal 37 2 4 3 4" xfId="48293"/>
    <cellStyle name="Normal 37 2 4 4" xfId="11909"/>
    <cellStyle name="Normal 37 2 4 4 2" xfId="31424"/>
    <cellStyle name="Normal 37 2 4 4 3" xfId="51317"/>
    <cellStyle name="Normal 37 2 4 5" xfId="21630"/>
    <cellStyle name="Normal 37 2 4 6" xfId="41389"/>
    <cellStyle name="Normal 37 2 5" xfId="2715"/>
    <cellStyle name="Normal 37 2 5 2" xfId="8152"/>
    <cellStyle name="Normal 37 2 5 2 2" xfId="17875"/>
    <cellStyle name="Normal 37 2 5 2 2 2" xfId="37388"/>
    <cellStyle name="Normal 37 2 5 2 2 3" xfId="57281"/>
    <cellStyle name="Normal 37 2 5 2 3" xfId="22588"/>
    <cellStyle name="Normal 37 2 5 2 4" xfId="42351"/>
    <cellStyle name="Normal 37 2 5 3" xfId="12569"/>
    <cellStyle name="Normal 37 2 5 3 2" xfId="32083"/>
    <cellStyle name="Normal 37 2 5 3 3" xfId="51976"/>
    <cellStyle name="Normal 37 2 5 4" xfId="23488"/>
    <cellStyle name="Normal 37 2 5 5" xfId="43254"/>
    <cellStyle name="Normal 37 2 6" xfId="4975"/>
    <cellStyle name="Normal 37 2 6 2" xfId="14715"/>
    <cellStyle name="Normal 37 2 6 2 2" xfId="34228"/>
    <cellStyle name="Normal 37 2 6 2 3" xfId="54121"/>
    <cellStyle name="Normal 37 2 6 3" xfId="26797"/>
    <cellStyle name="Normal 37 2 6 4" xfId="46683"/>
    <cellStyle name="Normal 37 2 7" xfId="10301"/>
    <cellStyle name="Normal 37 2 7 2" xfId="29816"/>
    <cellStyle name="Normal 37 2 7 3" xfId="49709"/>
    <cellStyle name="Normal 37 2 8" xfId="20022"/>
    <cellStyle name="Normal 37 2 9" xfId="39664"/>
    <cellStyle name="Normal 37 3" xfId="506"/>
    <cellStyle name="Normal 37 3 2" xfId="1592"/>
    <cellStyle name="Normal 37 3 2 2" xfId="3964"/>
    <cellStyle name="Normal 37 3 2 2 2" xfId="9401"/>
    <cellStyle name="Normal 37 3 2 2 2 2" xfId="19124"/>
    <cellStyle name="Normal 37 3 2 2 2 2 2" xfId="38637"/>
    <cellStyle name="Normal 37 3 2 2 2 2 3" xfId="58530"/>
    <cellStyle name="Normal 37 3 2 2 2 3" xfId="22873"/>
    <cellStyle name="Normal 37 3 2 2 2 4" xfId="42638"/>
    <cellStyle name="Normal 37 3 2 2 3" xfId="13818"/>
    <cellStyle name="Normal 37 3 2 2 3 2" xfId="33332"/>
    <cellStyle name="Normal 37 3 2 2 3 3" xfId="53225"/>
    <cellStyle name="Normal 37 3 2 2 4" xfId="24737"/>
    <cellStyle name="Normal 37 3 2 2 5" xfId="44503"/>
    <cellStyle name="Normal 37 3 2 3" xfId="7695"/>
    <cellStyle name="Normal 37 3 2 3 2" xfId="17418"/>
    <cellStyle name="Normal 37 3 2 3 2 2" xfId="36931"/>
    <cellStyle name="Normal 37 3 2 3 2 3" xfId="56824"/>
    <cellStyle name="Normal 37 3 2 3 3" xfId="26257"/>
    <cellStyle name="Normal 37 3 2 3 4" xfId="46029"/>
    <cellStyle name="Normal 37 3 2 4" xfId="5691"/>
    <cellStyle name="Normal 37 3 2 4 2" xfId="15428"/>
    <cellStyle name="Normal 37 3 2 4 2 2" xfId="34941"/>
    <cellStyle name="Normal 37 3 2 4 2 3" xfId="54834"/>
    <cellStyle name="Normal 37 3 2 4 3" xfId="27511"/>
    <cellStyle name="Normal 37 3 2 4 4" xfId="47399"/>
    <cellStyle name="Normal 37 3 2 5" xfId="11550"/>
    <cellStyle name="Normal 37 3 2 5 2" xfId="31065"/>
    <cellStyle name="Normal 37 3 2 5 3" xfId="50958"/>
    <cellStyle name="Normal 37 3 2 6" xfId="21271"/>
    <cellStyle name="Normal 37 3 2 7" xfId="40926"/>
    <cellStyle name="Normal 37 3 3" xfId="1041"/>
    <cellStyle name="Normal 37 3 3 2" xfId="3426"/>
    <cellStyle name="Normal 37 3 3 2 2" xfId="8863"/>
    <cellStyle name="Normal 37 3 3 2 2 2" xfId="18586"/>
    <cellStyle name="Normal 37 3 3 2 2 2 2" xfId="38099"/>
    <cellStyle name="Normal 37 3 3 2 2 2 3" xfId="57992"/>
    <cellStyle name="Normal 37 3 3 2 2 3" xfId="25463"/>
    <cellStyle name="Normal 37 3 3 2 2 4" xfId="45230"/>
    <cellStyle name="Normal 37 3 3 2 3" xfId="13280"/>
    <cellStyle name="Normal 37 3 3 2 3 2" xfId="32794"/>
    <cellStyle name="Normal 37 3 3 2 3 3" xfId="52687"/>
    <cellStyle name="Normal 37 3 3 2 4" xfId="24199"/>
    <cellStyle name="Normal 37 3 3 2 5" xfId="43965"/>
    <cellStyle name="Normal 37 3 3 3" xfId="7235"/>
    <cellStyle name="Normal 37 3 3 3 2" xfId="16971"/>
    <cellStyle name="Normal 37 3 3 3 2 2" xfId="36484"/>
    <cellStyle name="Normal 37 3 3 3 2 3" xfId="56377"/>
    <cellStyle name="Normal 37 3 3 3 3" xfId="21962"/>
    <cellStyle name="Normal 37 3 3 3 4" xfId="41721"/>
    <cellStyle name="Normal 37 3 3 4" xfId="6226"/>
    <cellStyle name="Normal 37 3 3 4 2" xfId="15963"/>
    <cellStyle name="Normal 37 3 3 4 2 2" xfId="35476"/>
    <cellStyle name="Normal 37 3 3 4 2 3" xfId="55369"/>
    <cellStyle name="Normal 37 3 3 4 3" xfId="28046"/>
    <cellStyle name="Normal 37 3 3 4 4" xfId="47934"/>
    <cellStyle name="Normal 37 3 3 5" xfId="11012"/>
    <cellStyle name="Normal 37 3 3 5 2" xfId="30527"/>
    <cellStyle name="Normal 37 3 3 5 3" xfId="50420"/>
    <cellStyle name="Normal 37 3 3 6" xfId="20733"/>
    <cellStyle name="Normal 37 3 3 7" xfId="40375"/>
    <cellStyle name="Normal 37 3 4" xfId="2231"/>
    <cellStyle name="Normal 37 3 4 2" xfId="4500"/>
    <cellStyle name="Normal 37 3 4 2 2" xfId="9936"/>
    <cellStyle name="Normal 37 3 4 2 2 2" xfId="19659"/>
    <cellStyle name="Normal 37 3 4 2 2 2 2" xfId="39172"/>
    <cellStyle name="Normal 37 3 4 2 2 2 3" xfId="59065"/>
    <cellStyle name="Normal 37 3 4 2 2 3" xfId="29385"/>
    <cellStyle name="Normal 37 3 4 2 2 4" xfId="49273"/>
    <cellStyle name="Normal 37 3 4 2 3" xfId="14353"/>
    <cellStyle name="Normal 37 3 4 2 3 2" xfId="33867"/>
    <cellStyle name="Normal 37 3 4 2 3 3" xfId="53760"/>
    <cellStyle name="Normal 37 3 4 2 4" xfId="25272"/>
    <cellStyle name="Normal 37 3 4 2 5" xfId="45039"/>
    <cellStyle name="Normal 37 3 4 3" xfId="6761"/>
    <cellStyle name="Normal 37 3 4 3 2" xfId="16498"/>
    <cellStyle name="Normal 37 3 4 3 2 2" xfId="36011"/>
    <cellStyle name="Normal 37 3 4 3 2 3" xfId="55904"/>
    <cellStyle name="Normal 37 3 4 3 3" xfId="28581"/>
    <cellStyle name="Normal 37 3 4 3 4" xfId="48469"/>
    <cellStyle name="Normal 37 3 4 4" xfId="12085"/>
    <cellStyle name="Normal 37 3 4 4 2" xfId="31600"/>
    <cellStyle name="Normal 37 3 4 4 3" xfId="51493"/>
    <cellStyle name="Normal 37 3 4 5" xfId="21806"/>
    <cellStyle name="Normal 37 3 4 6" xfId="41565"/>
    <cellStyle name="Normal 37 3 5" xfId="2891"/>
    <cellStyle name="Normal 37 3 5 2" xfId="8328"/>
    <cellStyle name="Normal 37 3 5 2 2" xfId="18051"/>
    <cellStyle name="Normal 37 3 5 2 2 2" xfId="37564"/>
    <cellStyle name="Normal 37 3 5 2 2 3" xfId="57457"/>
    <cellStyle name="Normal 37 3 5 2 3" xfId="26161"/>
    <cellStyle name="Normal 37 3 5 2 4" xfId="45932"/>
    <cellStyle name="Normal 37 3 5 3" xfId="12745"/>
    <cellStyle name="Normal 37 3 5 3 2" xfId="32259"/>
    <cellStyle name="Normal 37 3 5 3 3" xfId="52152"/>
    <cellStyle name="Normal 37 3 5 4" xfId="23664"/>
    <cellStyle name="Normal 37 3 5 5" xfId="43430"/>
    <cellStyle name="Normal 37 3 6" xfId="5151"/>
    <cellStyle name="Normal 37 3 6 2" xfId="14891"/>
    <cellStyle name="Normal 37 3 6 2 2" xfId="34404"/>
    <cellStyle name="Normal 37 3 6 2 3" xfId="54297"/>
    <cellStyle name="Normal 37 3 6 3" xfId="26973"/>
    <cellStyle name="Normal 37 3 6 4" xfId="46859"/>
    <cellStyle name="Normal 37 3 7" xfId="10477"/>
    <cellStyle name="Normal 37 3 7 2" xfId="29992"/>
    <cellStyle name="Normal 37 3 7 3" xfId="49885"/>
    <cellStyle name="Normal 37 3 8" xfId="20198"/>
    <cellStyle name="Normal 37 3 9" xfId="39840"/>
    <cellStyle name="Normal 37 4" xfId="1240"/>
    <cellStyle name="Normal 37 4 2" xfId="3612"/>
    <cellStyle name="Normal 37 4 2 2" xfId="9049"/>
    <cellStyle name="Normal 37 4 2 2 2" xfId="18772"/>
    <cellStyle name="Normal 37 4 2 2 2 2" xfId="38285"/>
    <cellStyle name="Normal 37 4 2 2 2 3" xfId="58178"/>
    <cellStyle name="Normal 37 4 2 2 3" xfId="22812"/>
    <cellStyle name="Normal 37 4 2 2 4" xfId="42576"/>
    <cellStyle name="Normal 37 4 2 3" xfId="13466"/>
    <cellStyle name="Normal 37 4 2 3 2" xfId="32980"/>
    <cellStyle name="Normal 37 4 2 3 3" xfId="52873"/>
    <cellStyle name="Normal 37 4 2 4" xfId="24385"/>
    <cellStyle name="Normal 37 4 2 5" xfId="44151"/>
    <cellStyle name="Normal 37 4 3" xfId="7401"/>
    <cellStyle name="Normal 37 4 3 2" xfId="17124"/>
    <cellStyle name="Normal 37 4 3 2 2" xfId="36637"/>
    <cellStyle name="Normal 37 4 3 2 3" xfId="56530"/>
    <cellStyle name="Normal 37 4 3 3" xfId="22991"/>
    <cellStyle name="Normal 37 4 3 4" xfId="42756"/>
    <cellStyle name="Normal 37 4 4" xfId="5339"/>
    <cellStyle name="Normal 37 4 4 2" xfId="15076"/>
    <cellStyle name="Normal 37 4 4 2 2" xfId="34589"/>
    <cellStyle name="Normal 37 4 4 2 3" xfId="54482"/>
    <cellStyle name="Normal 37 4 4 3" xfId="27159"/>
    <cellStyle name="Normal 37 4 4 4" xfId="47047"/>
    <cellStyle name="Normal 37 4 5" xfId="11198"/>
    <cellStyle name="Normal 37 4 5 2" xfId="30713"/>
    <cellStyle name="Normal 37 4 5 3" xfId="50606"/>
    <cellStyle name="Normal 37 4 6" xfId="20919"/>
    <cellStyle name="Normal 37 4 7" xfId="40574"/>
    <cellStyle name="Normal 37 5" xfId="689"/>
    <cellStyle name="Normal 37 5 2" xfId="3074"/>
    <cellStyle name="Normal 37 5 2 2" xfId="8511"/>
    <cellStyle name="Normal 37 5 2 2 2" xfId="18234"/>
    <cellStyle name="Normal 37 5 2 2 2 2" xfId="37747"/>
    <cellStyle name="Normal 37 5 2 2 2 3" xfId="57640"/>
    <cellStyle name="Normal 37 5 2 2 3" xfId="22173"/>
    <cellStyle name="Normal 37 5 2 2 4" xfId="41933"/>
    <cellStyle name="Normal 37 5 2 3" xfId="12928"/>
    <cellStyle name="Normal 37 5 2 3 2" xfId="32442"/>
    <cellStyle name="Normal 37 5 2 3 3" xfId="52335"/>
    <cellStyle name="Normal 37 5 2 4" xfId="23847"/>
    <cellStyle name="Normal 37 5 2 5" xfId="43613"/>
    <cellStyle name="Normal 37 5 3" xfId="6941"/>
    <cellStyle name="Normal 37 5 3 2" xfId="16677"/>
    <cellStyle name="Normal 37 5 3 2 2" xfId="36190"/>
    <cellStyle name="Normal 37 5 3 2 3" xfId="56083"/>
    <cellStyle name="Normal 37 5 3 3" xfId="25889"/>
    <cellStyle name="Normal 37 5 3 4" xfId="45659"/>
    <cellStyle name="Normal 37 5 4" xfId="5874"/>
    <cellStyle name="Normal 37 5 4 2" xfId="15611"/>
    <cellStyle name="Normal 37 5 4 2 2" xfId="35124"/>
    <cellStyle name="Normal 37 5 4 2 3" xfId="55017"/>
    <cellStyle name="Normal 37 5 4 3" xfId="27694"/>
    <cellStyle name="Normal 37 5 4 4" xfId="47582"/>
    <cellStyle name="Normal 37 5 5" xfId="10660"/>
    <cellStyle name="Normal 37 5 5 2" xfId="30175"/>
    <cellStyle name="Normal 37 5 5 3" xfId="50068"/>
    <cellStyle name="Normal 37 5 6" xfId="20381"/>
    <cellStyle name="Normal 37 5 7" xfId="40023"/>
    <cellStyle name="Normal 37 6" xfId="1837"/>
    <cellStyle name="Normal 37 6 2" xfId="4148"/>
    <cellStyle name="Normal 37 6 2 2" xfId="9584"/>
    <cellStyle name="Normal 37 6 2 2 2" xfId="19307"/>
    <cellStyle name="Normal 37 6 2 2 2 2" xfId="38820"/>
    <cellStyle name="Normal 37 6 2 2 2 3" xfId="58713"/>
    <cellStyle name="Normal 37 6 2 2 3" xfId="29033"/>
    <cellStyle name="Normal 37 6 2 2 4" xfId="48921"/>
    <cellStyle name="Normal 37 6 2 3" xfId="14001"/>
    <cellStyle name="Normal 37 6 2 3 2" xfId="33515"/>
    <cellStyle name="Normal 37 6 2 3 3" xfId="53408"/>
    <cellStyle name="Normal 37 6 2 4" xfId="24920"/>
    <cellStyle name="Normal 37 6 2 5" xfId="44687"/>
    <cellStyle name="Normal 37 6 3" xfId="6409"/>
    <cellStyle name="Normal 37 6 3 2" xfId="16146"/>
    <cellStyle name="Normal 37 6 3 2 2" xfId="35659"/>
    <cellStyle name="Normal 37 6 3 2 3" xfId="55552"/>
    <cellStyle name="Normal 37 6 3 3" xfId="28229"/>
    <cellStyle name="Normal 37 6 3 4" xfId="48117"/>
    <cellStyle name="Normal 37 6 4" xfId="11733"/>
    <cellStyle name="Normal 37 6 4 2" xfId="31248"/>
    <cellStyle name="Normal 37 6 4 3" xfId="51141"/>
    <cellStyle name="Normal 37 6 5" xfId="21454"/>
    <cellStyle name="Normal 37 6 6" xfId="41171"/>
    <cellStyle name="Normal 37 7" xfId="2400"/>
    <cellStyle name="Normal 37 7 2" xfId="7837"/>
    <cellStyle name="Normal 37 7 2 2" xfId="17560"/>
    <cellStyle name="Normal 37 7 2 2 2" xfId="37073"/>
    <cellStyle name="Normal 37 7 2 2 3" xfId="56966"/>
    <cellStyle name="Normal 37 7 2 3" xfId="22956"/>
    <cellStyle name="Normal 37 7 2 4" xfId="42721"/>
    <cellStyle name="Normal 37 7 3" xfId="12254"/>
    <cellStyle name="Normal 37 7 3 2" xfId="31768"/>
    <cellStyle name="Normal 37 7 3 3" xfId="51661"/>
    <cellStyle name="Normal 37 7 4" xfId="23173"/>
    <cellStyle name="Normal 37 7 5" xfId="42939"/>
    <cellStyle name="Normal 37 8" xfId="2539"/>
    <cellStyle name="Normal 37 8 2" xfId="7976"/>
    <cellStyle name="Normal 37 8 2 2" xfId="17699"/>
    <cellStyle name="Normal 37 8 2 2 2" xfId="37212"/>
    <cellStyle name="Normal 37 8 2 2 3" xfId="57105"/>
    <cellStyle name="Normal 37 8 2 3" xfId="23133"/>
    <cellStyle name="Normal 37 8 2 4" xfId="42899"/>
    <cellStyle name="Normal 37 8 3" xfId="12393"/>
    <cellStyle name="Normal 37 8 3 2" xfId="31907"/>
    <cellStyle name="Normal 37 8 3 3" xfId="51800"/>
    <cellStyle name="Normal 37 8 4" xfId="23312"/>
    <cellStyle name="Normal 37 8 5" xfId="43078"/>
    <cellStyle name="Normal 37 9" xfId="4757"/>
    <cellStyle name="Normal 37 9 2" xfId="14539"/>
    <cellStyle name="Normal 37 9 2 2" xfId="34052"/>
    <cellStyle name="Normal 37 9 2 3" xfId="53945"/>
    <cellStyle name="Normal 37 9 3" xfId="26621"/>
    <cellStyle name="Normal 37 9 4" xfId="46465"/>
    <cellStyle name="Normal 38" xfId="113"/>
    <cellStyle name="Normal 38 10" xfId="10126"/>
    <cellStyle name="Normal 38 10 2" xfId="29641"/>
    <cellStyle name="Normal 38 10 3" xfId="49534"/>
    <cellStyle name="Normal 38 11" xfId="19847"/>
    <cellStyle name="Normal 38 12" xfId="39447"/>
    <cellStyle name="Normal 38 2" xfId="331"/>
    <cellStyle name="Normal 38 2 2" xfId="1417"/>
    <cellStyle name="Normal 38 2 2 2" xfId="3789"/>
    <cellStyle name="Normal 38 2 2 2 2" xfId="9226"/>
    <cellStyle name="Normal 38 2 2 2 2 2" xfId="18949"/>
    <cellStyle name="Normal 38 2 2 2 2 2 2" xfId="38462"/>
    <cellStyle name="Normal 38 2 2 2 2 2 3" xfId="58355"/>
    <cellStyle name="Normal 38 2 2 2 2 3" xfId="22110"/>
    <cellStyle name="Normal 38 2 2 2 2 4" xfId="41870"/>
    <cellStyle name="Normal 38 2 2 2 3" xfId="13643"/>
    <cellStyle name="Normal 38 2 2 2 3 2" xfId="33157"/>
    <cellStyle name="Normal 38 2 2 2 3 3" xfId="53050"/>
    <cellStyle name="Normal 38 2 2 2 4" xfId="24562"/>
    <cellStyle name="Normal 38 2 2 2 5" xfId="44328"/>
    <cellStyle name="Normal 38 2 2 3" xfId="7549"/>
    <cellStyle name="Normal 38 2 2 3 2" xfId="17272"/>
    <cellStyle name="Normal 38 2 2 3 2 2" xfId="36785"/>
    <cellStyle name="Normal 38 2 2 3 2 3" xfId="56678"/>
    <cellStyle name="Normal 38 2 2 3 3" xfId="22488"/>
    <cellStyle name="Normal 38 2 2 3 4" xfId="42251"/>
    <cellStyle name="Normal 38 2 2 4" xfId="5516"/>
    <cellStyle name="Normal 38 2 2 4 2" xfId="15253"/>
    <cellStyle name="Normal 38 2 2 4 2 2" xfId="34766"/>
    <cellStyle name="Normal 38 2 2 4 2 3" xfId="54659"/>
    <cellStyle name="Normal 38 2 2 4 3" xfId="27336"/>
    <cellStyle name="Normal 38 2 2 4 4" xfId="47224"/>
    <cellStyle name="Normal 38 2 2 5" xfId="11375"/>
    <cellStyle name="Normal 38 2 2 5 2" xfId="30890"/>
    <cellStyle name="Normal 38 2 2 5 3" xfId="50783"/>
    <cellStyle name="Normal 38 2 2 6" xfId="21096"/>
    <cellStyle name="Normal 38 2 2 7" xfId="40751"/>
    <cellStyle name="Normal 38 2 3" xfId="866"/>
    <cellStyle name="Normal 38 2 3 2" xfId="3251"/>
    <cellStyle name="Normal 38 2 3 2 2" xfId="8688"/>
    <cellStyle name="Normal 38 2 3 2 2 2" xfId="18411"/>
    <cellStyle name="Normal 38 2 3 2 2 2 2" xfId="37924"/>
    <cellStyle name="Normal 38 2 3 2 2 2 3" xfId="57817"/>
    <cellStyle name="Normal 38 2 3 2 2 3" xfId="22698"/>
    <cellStyle name="Normal 38 2 3 2 2 4" xfId="42462"/>
    <cellStyle name="Normal 38 2 3 2 3" xfId="13105"/>
    <cellStyle name="Normal 38 2 3 2 3 2" xfId="32619"/>
    <cellStyle name="Normal 38 2 3 2 3 3" xfId="52512"/>
    <cellStyle name="Normal 38 2 3 2 4" xfId="24024"/>
    <cellStyle name="Normal 38 2 3 2 5" xfId="43790"/>
    <cellStyle name="Normal 38 2 3 3" xfId="7089"/>
    <cellStyle name="Normal 38 2 3 3 2" xfId="16825"/>
    <cellStyle name="Normal 38 2 3 3 2 2" xfId="36338"/>
    <cellStyle name="Normal 38 2 3 3 2 3" xfId="56231"/>
    <cellStyle name="Normal 38 2 3 3 3" xfId="22972"/>
    <cellStyle name="Normal 38 2 3 3 4" xfId="42737"/>
    <cellStyle name="Normal 38 2 3 4" xfId="6051"/>
    <cellStyle name="Normal 38 2 3 4 2" xfId="15788"/>
    <cellStyle name="Normal 38 2 3 4 2 2" xfId="35301"/>
    <cellStyle name="Normal 38 2 3 4 2 3" xfId="55194"/>
    <cellStyle name="Normal 38 2 3 4 3" xfId="27871"/>
    <cellStyle name="Normal 38 2 3 4 4" xfId="47759"/>
    <cellStyle name="Normal 38 2 3 5" xfId="10837"/>
    <cellStyle name="Normal 38 2 3 5 2" xfId="30352"/>
    <cellStyle name="Normal 38 2 3 5 3" xfId="50245"/>
    <cellStyle name="Normal 38 2 3 6" xfId="20558"/>
    <cellStyle name="Normal 38 2 3 7" xfId="40200"/>
    <cellStyle name="Normal 38 2 4" xfId="2056"/>
    <cellStyle name="Normal 38 2 4 2" xfId="4325"/>
    <cellStyle name="Normal 38 2 4 2 2" xfId="9761"/>
    <cellStyle name="Normal 38 2 4 2 2 2" xfId="19484"/>
    <cellStyle name="Normal 38 2 4 2 2 2 2" xfId="38997"/>
    <cellStyle name="Normal 38 2 4 2 2 2 3" xfId="58890"/>
    <cellStyle name="Normal 38 2 4 2 2 3" xfId="29210"/>
    <cellStyle name="Normal 38 2 4 2 2 4" xfId="49098"/>
    <cellStyle name="Normal 38 2 4 2 3" xfId="14178"/>
    <cellStyle name="Normal 38 2 4 2 3 2" xfId="33692"/>
    <cellStyle name="Normal 38 2 4 2 3 3" xfId="53585"/>
    <cellStyle name="Normal 38 2 4 2 4" xfId="25097"/>
    <cellStyle name="Normal 38 2 4 2 5" xfId="44864"/>
    <cellStyle name="Normal 38 2 4 3" xfId="6586"/>
    <cellStyle name="Normal 38 2 4 3 2" xfId="16323"/>
    <cellStyle name="Normal 38 2 4 3 2 2" xfId="35836"/>
    <cellStyle name="Normal 38 2 4 3 2 3" xfId="55729"/>
    <cellStyle name="Normal 38 2 4 3 3" xfId="28406"/>
    <cellStyle name="Normal 38 2 4 3 4" xfId="48294"/>
    <cellStyle name="Normal 38 2 4 4" xfId="11910"/>
    <cellStyle name="Normal 38 2 4 4 2" xfId="31425"/>
    <cellStyle name="Normal 38 2 4 4 3" xfId="51318"/>
    <cellStyle name="Normal 38 2 4 5" xfId="21631"/>
    <cellStyle name="Normal 38 2 4 6" xfId="41390"/>
    <cellStyle name="Normal 38 2 5" xfId="2716"/>
    <cellStyle name="Normal 38 2 5 2" xfId="8153"/>
    <cellStyle name="Normal 38 2 5 2 2" xfId="17876"/>
    <cellStyle name="Normal 38 2 5 2 2 2" xfId="37389"/>
    <cellStyle name="Normal 38 2 5 2 2 3" xfId="57282"/>
    <cellStyle name="Normal 38 2 5 2 3" xfId="26349"/>
    <cellStyle name="Normal 38 2 5 2 4" xfId="46122"/>
    <cellStyle name="Normal 38 2 5 3" xfId="12570"/>
    <cellStyle name="Normal 38 2 5 3 2" xfId="32084"/>
    <cellStyle name="Normal 38 2 5 3 3" xfId="51977"/>
    <cellStyle name="Normal 38 2 5 4" xfId="23489"/>
    <cellStyle name="Normal 38 2 5 5" xfId="43255"/>
    <cellStyle name="Normal 38 2 6" xfId="4976"/>
    <cellStyle name="Normal 38 2 6 2" xfId="14716"/>
    <cellStyle name="Normal 38 2 6 2 2" xfId="34229"/>
    <cellStyle name="Normal 38 2 6 2 3" xfId="54122"/>
    <cellStyle name="Normal 38 2 6 3" xfId="26798"/>
    <cellStyle name="Normal 38 2 6 4" xfId="46684"/>
    <cellStyle name="Normal 38 2 7" xfId="10302"/>
    <cellStyle name="Normal 38 2 7 2" xfId="29817"/>
    <cellStyle name="Normal 38 2 7 3" xfId="49710"/>
    <cellStyle name="Normal 38 2 8" xfId="20023"/>
    <cellStyle name="Normal 38 2 9" xfId="39665"/>
    <cellStyle name="Normal 38 3" xfId="507"/>
    <cellStyle name="Normal 38 3 2" xfId="1593"/>
    <cellStyle name="Normal 38 3 2 2" xfId="3965"/>
    <cellStyle name="Normal 38 3 2 2 2" xfId="9402"/>
    <cellStyle name="Normal 38 3 2 2 2 2" xfId="19125"/>
    <cellStyle name="Normal 38 3 2 2 2 2 2" xfId="38638"/>
    <cellStyle name="Normal 38 3 2 2 2 2 3" xfId="58531"/>
    <cellStyle name="Normal 38 3 2 2 2 3" xfId="25631"/>
    <cellStyle name="Normal 38 3 2 2 2 4" xfId="45400"/>
    <cellStyle name="Normal 38 3 2 2 3" xfId="13819"/>
    <cellStyle name="Normal 38 3 2 2 3 2" xfId="33333"/>
    <cellStyle name="Normal 38 3 2 2 3 3" xfId="53226"/>
    <cellStyle name="Normal 38 3 2 2 4" xfId="24738"/>
    <cellStyle name="Normal 38 3 2 2 5" xfId="44504"/>
    <cellStyle name="Normal 38 3 2 3" xfId="7696"/>
    <cellStyle name="Normal 38 3 2 3 2" xfId="17419"/>
    <cellStyle name="Normal 38 3 2 3 2 2" xfId="36932"/>
    <cellStyle name="Normal 38 3 2 3 2 3" xfId="56825"/>
    <cellStyle name="Normal 38 3 2 3 3" xfId="25682"/>
    <cellStyle name="Normal 38 3 2 3 4" xfId="45451"/>
    <cellStyle name="Normal 38 3 2 4" xfId="5692"/>
    <cellStyle name="Normal 38 3 2 4 2" xfId="15429"/>
    <cellStyle name="Normal 38 3 2 4 2 2" xfId="34942"/>
    <cellStyle name="Normal 38 3 2 4 2 3" xfId="54835"/>
    <cellStyle name="Normal 38 3 2 4 3" xfId="27512"/>
    <cellStyle name="Normal 38 3 2 4 4" xfId="47400"/>
    <cellStyle name="Normal 38 3 2 5" xfId="11551"/>
    <cellStyle name="Normal 38 3 2 5 2" xfId="31066"/>
    <cellStyle name="Normal 38 3 2 5 3" xfId="50959"/>
    <cellStyle name="Normal 38 3 2 6" xfId="21272"/>
    <cellStyle name="Normal 38 3 2 7" xfId="40927"/>
    <cellStyle name="Normal 38 3 3" xfId="1042"/>
    <cellStyle name="Normal 38 3 3 2" xfId="3427"/>
    <cellStyle name="Normal 38 3 3 2 2" xfId="8864"/>
    <cellStyle name="Normal 38 3 3 2 2 2" xfId="18587"/>
    <cellStyle name="Normal 38 3 3 2 2 2 2" xfId="38100"/>
    <cellStyle name="Normal 38 3 3 2 2 2 3" xfId="57993"/>
    <cellStyle name="Normal 38 3 3 2 2 3" xfId="25860"/>
    <cellStyle name="Normal 38 3 3 2 2 4" xfId="45630"/>
    <cellStyle name="Normal 38 3 3 2 3" xfId="13281"/>
    <cellStyle name="Normal 38 3 3 2 3 2" xfId="32795"/>
    <cellStyle name="Normal 38 3 3 2 3 3" xfId="52688"/>
    <cellStyle name="Normal 38 3 3 2 4" xfId="24200"/>
    <cellStyle name="Normal 38 3 3 2 5" xfId="43966"/>
    <cellStyle name="Normal 38 3 3 3" xfId="7236"/>
    <cellStyle name="Normal 38 3 3 3 2" xfId="16972"/>
    <cellStyle name="Normal 38 3 3 3 2 2" xfId="36485"/>
    <cellStyle name="Normal 38 3 3 3 2 3" xfId="56378"/>
    <cellStyle name="Normal 38 3 3 3 3" xfId="26402"/>
    <cellStyle name="Normal 38 3 3 3 4" xfId="46175"/>
    <cellStyle name="Normal 38 3 3 4" xfId="6227"/>
    <cellStyle name="Normal 38 3 3 4 2" xfId="15964"/>
    <cellStyle name="Normal 38 3 3 4 2 2" xfId="35477"/>
    <cellStyle name="Normal 38 3 3 4 2 3" xfId="55370"/>
    <cellStyle name="Normal 38 3 3 4 3" xfId="28047"/>
    <cellStyle name="Normal 38 3 3 4 4" xfId="47935"/>
    <cellStyle name="Normal 38 3 3 5" xfId="11013"/>
    <cellStyle name="Normal 38 3 3 5 2" xfId="30528"/>
    <cellStyle name="Normal 38 3 3 5 3" xfId="50421"/>
    <cellStyle name="Normal 38 3 3 6" xfId="20734"/>
    <cellStyle name="Normal 38 3 3 7" xfId="40376"/>
    <cellStyle name="Normal 38 3 4" xfId="2232"/>
    <cellStyle name="Normal 38 3 4 2" xfId="4501"/>
    <cellStyle name="Normal 38 3 4 2 2" xfId="9937"/>
    <cellStyle name="Normal 38 3 4 2 2 2" xfId="19660"/>
    <cellStyle name="Normal 38 3 4 2 2 2 2" xfId="39173"/>
    <cellStyle name="Normal 38 3 4 2 2 2 3" xfId="59066"/>
    <cellStyle name="Normal 38 3 4 2 2 3" xfId="29386"/>
    <cellStyle name="Normal 38 3 4 2 2 4" xfId="49274"/>
    <cellStyle name="Normal 38 3 4 2 3" xfId="14354"/>
    <cellStyle name="Normal 38 3 4 2 3 2" xfId="33868"/>
    <cellStyle name="Normal 38 3 4 2 3 3" xfId="53761"/>
    <cellStyle name="Normal 38 3 4 2 4" xfId="25273"/>
    <cellStyle name="Normal 38 3 4 2 5" xfId="45040"/>
    <cellStyle name="Normal 38 3 4 3" xfId="6762"/>
    <cellStyle name="Normal 38 3 4 3 2" xfId="16499"/>
    <cellStyle name="Normal 38 3 4 3 2 2" xfId="36012"/>
    <cellStyle name="Normal 38 3 4 3 2 3" xfId="55905"/>
    <cellStyle name="Normal 38 3 4 3 3" xfId="28582"/>
    <cellStyle name="Normal 38 3 4 3 4" xfId="48470"/>
    <cellStyle name="Normal 38 3 4 4" xfId="12086"/>
    <cellStyle name="Normal 38 3 4 4 2" xfId="31601"/>
    <cellStyle name="Normal 38 3 4 4 3" xfId="51494"/>
    <cellStyle name="Normal 38 3 4 5" xfId="21807"/>
    <cellStyle name="Normal 38 3 4 6" xfId="41566"/>
    <cellStyle name="Normal 38 3 5" xfId="2892"/>
    <cellStyle name="Normal 38 3 5 2" xfId="8329"/>
    <cellStyle name="Normal 38 3 5 2 2" xfId="18052"/>
    <cellStyle name="Normal 38 3 5 2 2 2" xfId="37565"/>
    <cellStyle name="Normal 38 3 5 2 2 3" xfId="57458"/>
    <cellStyle name="Normal 38 3 5 2 3" xfId="21995"/>
    <cellStyle name="Normal 38 3 5 2 4" xfId="41754"/>
    <cellStyle name="Normal 38 3 5 3" xfId="12746"/>
    <cellStyle name="Normal 38 3 5 3 2" xfId="32260"/>
    <cellStyle name="Normal 38 3 5 3 3" xfId="52153"/>
    <cellStyle name="Normal 38 3 5 4" xfId="23665"/>
    <cellStyle name="Normal 38 3 5 5" xfId="43431"/>
    <cellStyle name="Normal 38 3 6" xfId="5152"/>
    <cellStyle name="Normal 38 3 6 2" xfId="14892"/>
    <cellStyle name="Normal 38 3 6 2 2" xfId="34405"/>
    <cellStyle name="Normal 38 3 6 2 3" xfId="54298"/>
    <cellStyle name="Normal 38 3 6 3" xfId="26974"/>
    <cellStyle name="Normal 38 3 6 4" xfId="46860"/>
    <cellStyle name="Normal 38 3 7" xfId="10478"/>
    <cellStyle name="Normal 38 3 7 2" xfId="29993"/>
    <cellStyle name="Normal 38 3 7 3" xfId="49886"/>
    <cellStyle name="Normal 38 3 8" xfId="20199"/>
    <cellStyle name="Normal 38 3 9" xfId="39841"/>
    <cellStyle name="Normal 38 4" xfId="1241"/>
    <cellStyle name="Normal 38 4 2" xfId="3613"/>
    <cellStyle name="Normal 38 4 2 2" xfId="9050"/>
    <cellStyle name="Normal 38 4 2 2 2" xfId="18773"/>
    <cellStyle name="Normal 38 4 2 2 2 2" xfId="38286"/>
    <cellStyle name="Normal 38 4 2 2 2 3" xfId="58179"/>
    <cellStyle name="Normal 38 4 2 2 3" xfId="26125"/>
    <cellStyle name="Normal 38 4 2 2 4" xfId="45896"/>
    <cellStyle name="Normal 38 4 2 3" xfId="13467"/>
    <cellStyle name="Normal 38 4 2 3 2" xfId="32981"/>
    <cellStyle name="Normal 38 4 2 3 3" xfId="52874"/>
    <cellStyle name="Normal 38 4 2 4" xfId="24386"/>
    <cellStyle name="Normal 38 4 2 5" xfId="44152"/>
    <cellStyle name="Normal 38 4 3" xfId="7402"/>
    <cellStyle name="Normal 38 4 3 2" xfId="17125"/>
    <cellStyle name="Normal 38 4 3 2 2" xfId="36638"/>
    <cellStyle name="Normal 38 4 3 2 3" xfId="56531"/>
    <cellStyle name="Normal 38 4 3 3" xfId="22676"/>
    <cellStyle name="Normal 38 4 3 4" xfId="42440"/>
    <cellStyle name="Normal 38 4 4" xfId="5340"/>
    <cellStyle name="Normal 38 4 4 2" xfId="15077"/>
    <cellStyle name="Normal 38 4 4 2 2" xfId="34590"/>
    <cellStyle name="Normal 38 4 4 2 3" xfId="54483"/>
    <cellStyle name="Normal 38 4 4 3" xfId="27160"/>
    <cellStyle name="Normal 38 4 4 4" xfId="47048"/>
    <cellStyle name="Normal 38 4 5" xfId="11199"/>
    <cellStyle name="Normal 38 4 5 2" xfId="30714"/>
    <cellStyle name="Normal 38 4 5 3" xfId="50607"/>
    <cellStyle name="Normal 38 4 6" xfId="20920"/>
    <cellStyle name="Normal 38 4 7" xfId="40575"/>
    <cellStyle name="Normal 38 5" xfId="690"/>
    <cellStyle name="Normal 38 5 2" xfId="3075"/>
    <cellStyle name="Normal 38 5 2 2" xfId="8512"/>
    <cellStyle name="Normal 38 5 2 2 2" xfId="18235"/>
    <cellStyle name="Normal 38 5 2 2 2 2" xfId="37748"/>
    <cellStyle name="Normal 38 5 2 2 2 3" xfId="57641"/>
    <cellStyle name="Normal 38 5 2 2 3" xfId="26086"/>
    <cellStyle name="Normal 38 5 2 2 4" xfId="45857"/>
    <cellStyle name="Normal 38 5 2 3" xfId="12929"/>
    <cellStyle name="Normal 38 5 2 3 2" xfId="32443"/>
    <cellStyle name="Normal 38 5 2 3 3" xfId="52336"/>
    <cellStyle name="Normal 38 5 2 4" xfId="23848"/>
    <cellStyle name="Normal 38 5 2 5" xfId="43614"/>
    <cellStyle name="Normal 38 5 3" xfId="6942"/>
    <cellStyle name="Normal 38 5 3 2" xfId="16678"/>
    <cellStyle name="Normal 38 5 3 2 2" xfId="36191"/>
    <cellStyle name="Normal 38 5 3 2 3" xfId="56084"/>
    <cellStyle name="Normal 38 5 3 3" xfId="25947"/>
    <cellStyle name="Normal 38 5 3 4" xfId="45717"/>
    <cellStyle name="Normal 38 5 4" xfId="5875"/>
    <cellStyle name="Normal 38 5 4 2" xfId="15612"/>
    <cellStyle name="Normal 38 5 4 2 2" xfId="35125"/>
    <cellStyle name="Normal 38 5 4 2 3" xfId="55018"/>
    <cellStyle name="Normal 38 5 4 3" xfId="27695"/>
    <cellStyle name="Normal 38 5 4 4" xfId="47583"/>
    <cellStyle name="Normal 38 5 5" xfId="10661"/>
    <cellStyle name="Normal 38 5 5 2" xfId="30176"/>
    <cellStyle name="Normal 38 5 5 3" xfId="50069"/>
    <cellStyle name="Normal 38 5 6" xfId="20382"/>
    <cellStyle name="Normal 38 5 7" xfId="40024"/>
    <cellStyle name="Normal 38 6" xfId="1838"/>
    <cellStyle name="Normal 38 6 2" xfId="4149"/>
    <cellStyle name="Normal 38 6 2 2" xfId="9585"/>
    <cellStyle name="Normal 38 6 2 2 2" xfId="19308"/>
    <cellStyle name="Normal 38 6 2 2 2 2" xfId="38821"/>
    <cellStyle name="Normal 38 6 2 2 2 3" xfId="58714"/>
    <cellStyle name="Normal 38 6 2 2 3" xfId="29034"/>
    <cellStyle name="Normal 38 6 2 2 4" xfId="48922"/>
    <cellStyle name="Normal 38 6 2 3" xfId="14002"/>
    <cellStyle name="Normal 38 6 2 3 2" xfId="33516"/>
    <cellStyle name="Normal 38 6 2 3 3" xfId="53409"/>
    <cellStyle name="Normal 38 6 2 4" xfId="24921"/>
    <cellStyle name="Normal 38 6 2 5" xfId="44688"/>
    <cellStyle name="Normal 38 6 3" xfId="6410"/>
    <cellStyle name="Normal 38 6 3 2" xfId="16147"/>
    <cellStyle name="Normal 38 6 3 2 2" xfId="35660"/>
    <cellStyle name="Normal 38 6 3 2 3" xfId="55553"/>
    <cellStyle name="Normal 38 6 3 3" xfId="28230"/>
    <cellStyle name="Normal 38 6 3 4" xfId="48118"/>
    <cellStyle name="Normal 38 6 4" xfId="11734"/>
    <cellStyle name="Normal 38 6 4 2" xfId="31249"/>
    <cellStyle name="Normal 38 6 4 3" xfId="51142"/>
    <cellStyle name="Normal 38 6 5" xfId="21455"/>
    <cellStyle name="Normal 38 6 6" xfId="41172"/>
    <cellStyle name="Normal 38 7" xfId="2401"/>
    <cellStyle name="Normal 38 7 2" xfId="7838"/>
    <cellStyle name="Normal 38 7 2 2" xfId="17561"/>
    <cellStyle name="Normal 38 7 2 2 2" xfId="37074"/>
    <cellStyle name="Normal 38 7 2 2 3" xfId="56967"/>
    <cellStyle name="Normal 38 7 2 3" xfId="26245"/>
    <cellStyle name="Normal 38 7 2 4" xfId="46016"/>
    <cellStyle name="Normal 38 7 3" xfId="12255"/>
    <cellStyle name="Normal 38 7 3 2" xfId="31769"/>
    <cellStyle name="Normal 38 7 3 3" xfId="51662"/>
    <cellStyle name="Normal 38 7 4" xfId="23174"/>
    <cellStyle name="Normal 38 7 5" xfId="42940"/>
    <cellStyle name="Normal 38 8" xfId="2540"/>
    <cellStyle name="Normal 38 8 2" xfId="7977"/>
    <cellStyle name="Normal 38 8 2 2" xfId="17700"/>
    <cellStyle name="Normal 38 8 2 2 2" xfId="37213"/>
    <cellStyle name="Normal 38 8 2 2 3" xfId="57106"/>
    <cellStyle name="Normal 38 8 2 3" xfId="25628"/>
    <cellStyle name="Normal 38 8 2 4" xfId="45397"/>
    <cellStyle name="Normal 38 8 3" xfId="12394"/>
    <cellStyle name="Normal 38 8 3 2" xfId="31908"/>
    <cellStyle name="Normal 38 8 3 3" xfId="51801"/>
    <cellStyle name="Normal 38 8 4" xfId="23313"/>
    <cellStyle name="Normal 38 8 5" xfId="43079"/>
    <cellStyle name="Normal 38 9" xfId="4758"/>
    <cellStyle name="Normal 38 9 2" xfId="14540"/>
    <cellStyle name="Normal 38 9 2 2" xfId="34053"/>
    <cellStyle name="Normal 38 9 2 3" xfId="53946"/>
    <cellStyle name="Normal 38 9 3" xfId="26622"/>
    <cellStyle name="Normal 38 9 4" xfId="46466"/>
    <cellStyle name="Normal 39" xfId="114"/>
    <cellStyle name="Normal 39 10" xfId="10127"/>
    <cellStyle name="Normal 39 10 2" xfId="29642"/>
    <cellStyle name="Normal 39 10 3" xfId="49535"/>
    <cellStyle name="Normal 39 11" xfId="19848"/>
    <cellStyle name="Normal 39 12" xfId="39448"/>
    <cellStyle name="Normal 39 2" xfId="332"/>
    <cellStyle name="Normal 39 2 2" xfId="1418"/>
    <cellStyle name="Normal 39 2 2 2" xfId="3790"/>
    <cellStyle name="Normal 39 2 2 2 2" xfId="9227"/>
    <cellStyle name="Normal 39 2 2 2 2 2" xfId="18950"/>
    <cellStyle name="Normal 39 2 2 2 2 2 2" xfId="38463"/>
    <cellStyle name="Normal 39 2 2 2 2 2 3" xfId="58356"/>
    <cellStyle name="Normal 39 2 2 2 2 3" xfId="22709"/>
    <cellStyle name="Normal 39 2 2 2 2 4" xfId="42473"/>
    <cellStyle name="Normal 39 2 2 2 3" xfId="13644"/>
    <cellStyle name="Normal 39 2 2 2 3 2" xfId="33158"/>
    <cellStyle name="Normal 39 2 2 2 3 3" xfId="53051"/>
    <cellStyle name="Normal 39 2 2 2 4" xfId="24563"/>
    <cellStyle name="Normal 39 2 2 2 5" xfId="44329"/>
    <cellStyle name="Normal 39 2 2 3" xfId="7550"/>
    <cellStyle name="Normal 39 2 2 3 2" xfId="17273"/>
    <cellStyle name="Normal 39 2 2 3 2 2" xfId="36786"/>
    <cellStyle name="Normal 39 2 2 3 2 3" xfId="56679"/>
    <cellStyle name="Normal 39 2 2 3 3" xfId="22842"/>
    <cellStyle name="Normal 39 2 2 3 4" xfId="42606"/>
    <cellStyle name="Normal 39 2 2 4" xfId="5517"/>
    <cellStyle name="Normal 39 2 2 4 2" xfId="15254"/>
    <cellStyle name="Normal 39 2 2 4 2 2" xfId="34767"/>
    <cellStyle name="Normal 39 2 2 4 2 3" xfId="54660"/>
    <cellStyle name="Normal 39 2 2 4 3" xfId="27337"/>
    <cellStyle name="Normal 39 2 2 4 4" xfId="47225"/>
    <cellStyle name="Normal 39 2 2 5" xfId="11376"/>
    <cellStyle name="Normal 39 2 2 5 2" xfId="30891"/>
    <cellStyle name="Normal 39 2 2 5 3" xfId="50784"/>
    <cellStyle name="Normal 39 2 2 6" xfId="21097"/>
    <cellStyle name="Normal 39 2 2 7" xfId="40752"/>
    <cellStyle name="Normal 39 2 3" xfId="867"/>
    <cellStyle name="Normal 39 2 3 2" xfId="3252"/>
    <cellStyle name="Normal 39 2 3 2 2" xfId="8689"/>
    <cellStyle name="Normal 39 2 3 2 2 2" xfId="18412"/>
    <cellStyle name="Normal 39 2 3 2 2 2 2" xfId="37925"/>
    <cellStyle name="Normal 39 2 3 2 2 2 3" xfId="57818"/>
    <cellStyle name="Normal 39 2 3 2 2 3" xfId="22730"/>
    <cellStyle name="Normal 39 2 3 2 2 4" xfId="42494"/>
    <cellStyle name="Normal 39 2 3 2 3" xfId="13106"/>
    <cellStyle name="Normal 39 2 3 2 3 2" xfId="32620"/>
    <cellStyle name="Normal 39 2 3 2 3 3" xfId="52513"/>
    <cellStyle name="Normal 39 2 3 2 4" xfId="24025"/>
    <cellStyle name="Normal 39 2 3 2 5" xfId="43791"/>
    <cellStyle name="Normal 39 2 3 3" xfId="7090"/>
    <cellStyle name="Normal 39 2 3 3 2" xfId="16826"/>
    <cellStyle name="Normal 39 2 3 3 2 2" xfId="36339"/>
    <cellStyle name="Normal 39 2 3 3 2 3" xfId="56232"/>
    <cellStyle name="Normal 39 2 3 3 3" xfId="22139"/>
    <cellStyle name="Normal 39 2 3 3 4" xfId="41899"/>
    <cellStyle name="Normal 39 2 3 4" xfId="6052"/>
    <cellStyle name="Normal 39 2 3 4 2" xfId="15789"/>
    <cellStyle name="Normal 39 2 3 4 2 2" xfId="35302"/>
    <cellStyle name="Normal 39 2 3 4 2 3" xfId="55195"/>
    <cellStyle name="Normal 39 2 3 4 3" xfId="27872"/>
    <cellStyle name="Normal 39 2 3 4 4" xfId="47760"/>
    <cellStyle name="Normal 39 2 3 5" xfId="10838"/>
    <cellStyle name="Normal 39 2 3 5 2" xfId="30353"/>
    <cellStyle name="Normal 39 2 3 5 3" xfId="50246"/>
    <cellStyle name="Normal 39 2 3 6" xfId="20559"/>
    <cellStyle name="Normal 39 2 3 7" xfId="40201"/>
    <cellStyle name="Normal 39 2 4" xfId="2057"/>
    <cellStyle name="Normal 39 2 4 2" xfId="4326"/>
    <cellStyle name="Normal 39 2 4 2 2" xfId="9762"/>
    <cellStyle name="Normal 39 2 4 2 2 2" xfId="19485"/>
    <cellStyle name="Normal 39 2 4 2 2 2 2" xfId="38998"/>
    <cellStyle name="Normal 39 2 4 2 2 2 3" xfId="58891"/>
    <cellStyle name="Normal 39 2 4 2 2 3" xfId="29211"/>
    <cellStyle name="Normal 39 2 4 2 2 4" xfId="49099"/>
    <cellStyle name="Normal 39 2 4 2 3" xfId="14179"/>
    <cellStyle name="Normal 39 2 4 2 3 2" xfId="33693"/>
    <cellStyle name="Normal 39 2 4 2 3 3" xfId="53586"/>
    <cellStyle name="Normal 39 2 4 2 4" xfId="25098"/>
    <cellStyle name="Normal 39 2 4 2 5" xfId="44865"/>
    <cellStyle name="Normal 39 2 4 3" xfId="6587"/>
    <cellStyle name="Normal 39 2 4 3 2" xfId="16324"/>
    <cellStyle name="Normal 39 2 4 3 2 2" xfId="35837"/>
    <cellStyle name="Normal 39 2 4 3 2 3" xfId="55730"/>
    <cellStyle name="Normal 39 2 4 3 3" xfId="28407"/>
    <cellStyle name="Normal 39 2 4 3 4" xfId="48295"/>
    <cellStyle name="Normal 39 2 4 4" xfId="11911"/>
    <cellStyle name="Normal 39 2 4 4 2" xfId="31426"/>
    <cellStyle name="Normal 39 2 4 4 3" xfId="51319"/>
    <cellStyle name="Normal 39 2 4 5" xfId="21632"/>
    <cellStyle name="Normal 39 2 4 6" xfId="41391"/>
    <cellStyle name="Normal 39 2 5" xfId="2717"/>
    <cellStyle name="Normal 39 2 5 2" xfId="8154"/>
    <cellStyle name="Normal 39 2 5 2 2" xfId="17877"/>
    <cellStyle name="Normal 39 2 5 2 2 2" xfId="37390"/>
    <cellStyle name="Normal 39 2 5 2 2 3" xfId="57283"/>
    <cellStyle name="Normal 39 2 5 2 3" xfId="22657"/>
    <cellStyle name="Normal 39 2 5 2 4" xfId="42421"/>
    <cellStyle name="Normal 39 2 5 3" xfId="12571"/>
    <cellStyle name="Normal 39 2 5 3 2" xfId="32085"/>
    <cellStyle name="Normal 39 2 5 3 3" xfId="51978"/>
    <cellStyle name="Normal 39 2 5 4" xfId="23490"/>
    <cellStyle name="Normal 39 2 5 5" xfId="43256"/>
    <cellStyle name="Normal 39 2 6" xfId="4977"/>
    <cellStyle name="Normal 39 2 6 2" xfId="14717"/>
    <cellStyle name="Normal 39 2 6 2 2" xfId="34230"/>
    <cellStyle name="Normal 39 2 6 2 3" xfId="54123"/>
    <cellStyle name="Normal 39 2 6 3" xfId="26799"/>
    <cellStyle name="Normal 39 2 6 4" xfId="46685"/>
    <cellStyle name="Normal 39 2 7" xfId="10303"/>
    <cellStyle name="Normal 39 2 7 2" xfId="29818"/>
    <cellStyle name="Normal 39 2 7 3" xfId="49711"/>
    <cellStyle name="Normal 39 2 8" xfId="20024"/>
    <cellStyle name="Normal 39 2 9" xfId="39666"/>
    <cellStyle name="Normal 39 3" xfId="508"/>
    <cellStyle name="Normal 39 3 2" xfId="1594"/>
    <cellStyle name="Normal 39 3 2 2" xfId="3966"/>
    <cellStyle name="Normal 39 3 2 2 2" xfId="9403"/>
    <cellStyle name="Normal 39 3 2 2 2 2" xfId="19126"/>
    <cellStyle name="Normal 39 3 2 2 2 2 2" xfId="38639"/>
    <cellStyle name="Normal 39 3 2 2 2 2 3" xfId="58532"/>
    <cellStyle name="Normal 39 3 2 2 2 3" xfId="26036"/>
    <cellStyle name="Normal 39 3 2 2 2 4" xfId="45807"/>
    <cellStyle name="Normal 39 3 2 2 3" xfId="13820"/>
    <cellStyle name="Normal 39 3 2 2 3 2" xfId="33334"/>
    <cellStyle name="Normal 39 3 2 2 3 3" xfId="53227"/>
    <cellStyle name="Normal 39 3 2 2 4" xfId="24739"/>
    <cellStyle name="Normal 39 3 2 2 5" xfId="44505"/>
    <cellStyle name="Normal 39 3 2 3" xfId="7697"/>
    <cellStyle name="Normal 39 3 2 3 2" xfId="17420"/>
    <cellStyle name="Normal 39 3 2 3 2 2" xfId="36933"/>
    <cellStyle name="Normal 39 3 2 3 2 3" xfId="56826"/>
    <cellStyle name="Normal 39 3 2 3 3" xfId="25569"/>
    <cellStyle name="Normal 39 3 2 3 4" xfId="45337"/>
    <cellStyle name="Normal 39 3 2 4" xfId="5693"/>
    <cellStyle name="Normal 39 3 2 4 2" xfId="15430"/>
    <cellStyle name="Normal 39 3 2 4 2 2" xfId="34943"/>
    <cellStyle name="Normal 39 3 2 4 2 3" xfId="54836"/>
    <cellStyle name="Normal 39 3 2 4 3" xfId="27513"/>
    <cellStyle name="Normal 39 3 2 4 4" xfId="47401"/>
    <cellStyle name="Normal 39 3 2 5" xfId="11552"/>
    <cellStyle name="Normal 39 3 2 5 2" xfId="31067"/>
    <cellStyle name="Normal 39 3 2 5 3" xfId="50960"/>
    <cellStyle name="Normal 39 3 2 6" xfId="21273"/>
    <cellStyle name="Normal 39 3 2 7" xfId="40928"/>
    <cellStyle name="Normal 39 3 3" xfId="1043"/>
    <cellStyle name="Normal 39 3 3 2" xfId="3428"/>
    <cellStyle name="Normal 39 3 3 2 2" xfId="8865"/>
    <cellStyle name="Normal 39 3 3 2 2 2" xfId="18588"/>
    <cellStyle name="Normal 39 3 3 2 2 2 2" xfId="38101"/>
    <cellStyle name="Normal 39 3 3 2 2 2 3" xfId="57994"/>
    <cellStyle name="Normal 39 3 3 2 2 3" xfId="26363"/>
    <cellStyle name="Normal 39 3 3 2 2 4" xfId="46136"/>
    <cellStyle name="Normal 39 3 3 2 3" xfId="13282"/>
    <cellStyle name="Normal 39 3 3 2 3 2" xfId="32796"/>
    <cellStyle name="Normal 39 3 3 2 3 3" xfId="52689"/>
    <cellStyle name="Normal 39 3 3 2 4" xfId="24201"/>
    <cellStyle name="Normal 39 3 3 2 5" xfId="43967"/>
    <cellStyle name="Normal 39 3 3 3" xfId="7237"/>
    <cellStyle name="Normal 39 3 3 3 2" xfId="16973"/>
    <cellStyle name="Normal 39 3 3 3 2 2" xfId="36486"/>
    <cellStyle name="Normal 39 3 3 3 2 3" xfId="56379"/>
    <cellStyle name="Normal 39 3 3 3 3" xfId="22448"/>
    <cellStyle name="Normal 39 3 3 3 4" xfId="42210"/>
    <cellStyle name="Normal 39 3 3 4" xfId="6228"/>
    <cellStyle name="Normal 39 3 3 4 2" xfId="15965"/>
    <cellStyle name="Normal 39 3 3 4 2 2" xfId="35478"/>
    <cellStyle name="Normal 39 3 3 4 2 3" xfId="55371"/>
    <cellStyle name="Normal 39 3 3 4 3" xfId="28048"/>
    <cellStyle name="Normal 39 3 3 4 4" xfId="47936"/>
    <cellStyle name="Normal 39 3 3 5" xfId="11014"/>
    <cellStyle name="Normal 39 3 3 5 2" xfId="30529"/>
    <cellStyle name="Normal 39 3 3 5 3" xfId="50422"/>
    <cellStyle name="Normal 39 3 3 6" xfId="20735"/>
    <cellStyle name="Normal 39 3 3 7" xfId="40377"/>
    <cellStyle name="Normal 39 3 4" xfId="2233"/>
    <cellStyle name="Normal 39 3 4 2" xfId="4502"/>
    <cellStyle name="Normal 39 3 4 2 2" xfId="9938"/>
    <cellStyle name="Normal 39 3 4 2 2 2" xfId="19661"/>
    <cellStyle name="Normal 39 3 4 2 2 2 2" xfId="39174"/>
    <cellStyle name="Normal 39 3 4 2 2 2 3" xfId="59067"/>
    <cellStyle name="Normal 39 3 4 2 2 3" xfId="29387"/>
    <cellStyle name="Normal 39 3 4 2 2 4" xfId="49275"/>
    <cellStyle name="Normal 39 3 4 2 3" xfId="14355"/>
    <cellStyle name="Normal 39 3 4 2 3 2" xfId="33869"/>
    <cellStyle name="Normal 39 3 4 2 3 3" xfId="53762"/>
    <cellStyle name="Normal 39 3 4 2 4" xfId="25274"/>
    <cellStyle name="Normal 39 3 4 2 5" xfId="45041"/>
    <cellStyle name="Normal 39 3 4 3" xfId="6763"/>
    <cellStyle name="Normal 39 3 4 3 2" xfId="16500"/>
    <cellStyle name="Normal 39 3 4 3 2 2" xfId="36013"/>
    <cellStyle name="Normal 39 3 4 3 2 3" xfId="55906"/>
    <cellStyle name="Normal 39 3 4 3 3" xfId="28583"/>
    <cellStyle name="Normal 39 3 4 3 4" xfId="48471"/>
    <cellStyle name="Normal 39 3 4 4" xfId="12087"/>
    <cellStyle name="Normal 39 3 4 4 2" xfId="31602"/>
    <cellStyle name="Normal 39 3 4 4 3" xfId="51495"/>
    <cellStyle name="Normal 39 3 4 5" xfId="21808"/>
    <cellStyle name="Normal 39 3 4 6" xfId="41567"/>
    <cellStyle name="Normal 39 3 5" xfId="2893"/>
    <cellStyle name="Normal 39 3 5 2" xfId="8330"/>
    <cellStyle name="Normal 39 3 5 2 2" xfId="18053"/>
    <cellStyle name="Normal 39 3 5 2 2 2" xfId="37566"/>
    <cellStyle name="Normal 39 3 5 2 2 3" xfId="57459"/>
    <cellStyle name="Normal 39 3 5 2 3" xfId="22481"/>
    <cellStyle name="Normal 39 3 5 2 4" xfId="42244"/>
    <cellStyle name="Normal 39 3 5 3" xfId="12747"/>
    <cellStyle name="Normal 39 3 5 3 2" xfId="32261"/>
    <cellStyle name="Normal 39 3 5 3 3" xfId="52154"/>
    <cellStyle name="Normal 39 3 5 4" xfId="23666"/>
    <cellStyle name="Normal 39 3 5 5" xfId="43432"/>
    <cellStyle name="Normal 39 3 6" xfId="5153"/>
    <cellStyle name="Normal 39 3 6 2" xfId="14893"/>
    <cellStyle name="Normal 39 3 6 2 2" xfId="34406"/>
    <cellStyle name="Normal 39 3 6 2 3" xfId="54299"/>
    <cellStyle name="Normal 39 3 6 3" xfId="26975"/>
    <cellStyle name="Normal 39 3 6 4" xfId="46861"/>
    <cellStyle name="Normal 39 3 7" xfId="10479"/>
    <cellStyle name="Normal 39 3 7 2" xfId="29994"/>
    <cellStyle name="Normal 39 3 7 3" xfId="49887"/>
    <cellStyle name="Normal 39 3 8" xfId="20200"/>
    <cellStyle name="Normal 39 3 9" xfId="39842"/>
    <cellStyle name="Normal 39 4" xfId="1242"/>
    <cellStyle name="Normal 39 4 2" xfId="3614"/>
    <cellStyle name="Normal 39 4 2 2" xfId="9051"/>
    <cellStyle name="Normal 39 4 2 2 2" xfId="18774"/>
    <cellStyle name="Normal 39 4 2 2 2 2" xfId="38287"/>
    <cellStyle name="Normal 39 4 2 2 2 3" xfId="58180"/>
    <cellStyle name="Normal 39 4 2 2 3" xfId="22324"/>
    <cellStyle name="Normal 39 4 2 2 4" xfId="42086"/>
    <cellStyle name="Normal 39 4 2 3" xfId="13468"/>
    <cellStyle name="Normal 39 4 2 3 2" xfId="32982"/>
    <cellStyle name="Normal 39 4 2 3 3" xfId="52875"/>
    <cellStyle name="Normal 39 4 2 4" xfId="24387"/>
    <cellStyle name="Normal 39 4 2 5" xfId="44153"/>
    <cellStyle name="Normal 39 4 3" xfId="7403"/>
    <cellStyle name="Normal 39 4 3 2" xfId="17126"/>
    <cellStyle name="Normal 39 4 3 2 2" xfId="36639"/>
    <cellStyle name="Normal 39 4 3 2 3" xfId="56532"/>
    <cellStyle name="Normal 39 4 3 3" xfId="25740"/>
    <cellStyle name="Normal 39 4 3 4" xfId="45509"/>
    <cellStyle name="Normal 39 4 4" xfId="5341"/>
    <cellStyle name="Normal 39 4 4 2" xfId="15078"/>
    <cellStyle name="Normal 39 4 4 2 2" xfId="34591"/>
    <cellStyle name="Normal 39 4 4 2 3" xfId="54484"/>
    <cellStyle name="Normal 39 4 4 3" xfId="27161"/>
    <cellStyle name="Normal 39 4 4 4" xfId="47049"/>
    <cellStyle name="Normal 39 4 5" xfId="11200"/>
    <cellStyle name="Normal 39 4 5 2" xfId="30715"/>
    <cellStyle name="Normal 39 4 5 3" xfId="50608"/>
    <cellStyle name="Normal 39 4 6" xfId="20921"/>
    <cellStyle name="Normal 39 4 7" xfId="40576"/>
    <cellStyle name="Normal 39 5" xfId="691"/>
    <cellStyle name="Normal 39 5 2" xfId="3076"/>
    <cellStyle name="Normal 39 5 2 2" xfId="8513"/>
    <cellStyle name="Normal 39 5 2 2 2" xfId="18236"/>
    <cellStyle name="Normal 39 5 2 2 2 2" xfId="37749"/>
    <cellStyle name="Normal 39 5 2 2 2 3" xfId="57642"/>
    <cellStyle name="Normal 39 5 2 2 3" xfId="26453"/>
    <cellStyle name="Normal 39 5 2 2 4" xfId="46226"/>
    <cellStyle name="Normal 39 5 2 3" xfId="12930"/>
    <cellStyle name="Normal 39 5 2 3 2" xfId="32444"/>
    <cellStyle name="Normal 39 5 2 3 3" xfId="52337"/>
    <cellStyle name="Normal 39 5 2 4" xfId="23849"/>
    <cellStyle name="Normal 39 5 2 5" xfId="43615"/>
    <cellStyle name="Normal 39 5 3" xfId="6943"/>
    <cellStyle name="Normal 39 5 3 2" xfId="16679"/>
    <cellStyle name="Normal 39 5 3 2 2" xfId="36192"/>
    <cellStyle name="Normal 39 5 3 2 3" xfId="56085"/>
    <cellStyle name="Normal 39 5 3 3" xfId="26192"/>
    <cellStyle name="Normal 39 5 3 4" xfId="45963"/>
    <cellStyle name="Normal 39 5 4" xfId="5876"/>
    <cellStyle name="Normal 39 5 4 2" xfId="15613"/>
    <cellStyle name="Normal 39 5 4 2 2" xfId="35126"/>
    <cellStyle name="Normal 39 5 4 2 3" xfId="55019"/>
    <cellStyle name="Normal 39 5 4 3" xfId="27696"/>
    <cellStyle name="Normal 39 5 4 4" xfId="47584"/>
    <cellStyle name="Normal 39 5 5" xfId="10662"/>
    <cellStyle name="Normal 39 5 5 2" xfId="30177"/>
    <cellStyle name="Normal 39 5 5 3" xfId="50070"/>
    <cellStyle name="Normal 39 5 6" xfId="20383"/>
    <cellStyle name="Normal 39 5 7" xfId="40025"/>
    <cellStyle name="Normal 39 6" xfId="1839"/>
    <cellStyle name="Normal 39 6 2" xfId="4150"/>
    <cellStyle name="Normal 39 6 2 2" xfId="9586"/>
    <cellStyle name="Normal 39 6 2 2 2" xfId="19309"/>
    <cellStyle name="Normal 39 6 2 2 2 2" xfId="38822"/>
    <cellStyle name="Normal 39 6 2 2 2 3" xfId="58715"/>
    <cellStyle name="Normal 39 6 2 2 3" xfId="29035"/>
    <cellStyle name="Normal 39 6 2 2 4" xfId="48923"/>
    <cellStyle name="Normal 39 6 2 3" xfId="14003"/>
    <cellStyle name="Normal 39 6 2 3 2" xfId="33517"/>
    <cellStyle name="Normal 39 6 2 3 3" xfId="53410"/>
    <cellStyle name="Normal 39 6 2 4" xfId="24922"/>
    <cellStyle name="Normal 39 6 2 5" xfId="44689"/>
    <cellStyle name="Normal 39 6 3" xfId="6411"/>
    <cellStyle name="Normal 39 6 3 2" xfId="16148"/>
    <cellStyle name="Normal 39 6 3 2 2" xfId="35661"/>
    <cellStyle name="Normal 39 6 3 2 3" xfId="55554"/>
    <cellStyle name="Normal 39 6 3 3" xfId="28231"/>
    <cellStyle name="Normal 39 6 3 4" xfId="48119"/>
    <cellStyle name="Normal 39 6 4" xfId="11735"/>
    <cellStyle name="Normal 39 6 4 2" xfId="31250"/>
    <cellStyle name="Normal 39 6 4 3" xfId="51143"/>
    <cellStyle name="Normal 39 6 5" xfId="21456"/>
    <cellStyle name="Normal 39 6 6" xfId="41173"/>
    <cellStyle name="Normal 39 7" xfId="2402"/>
    <cellStyle name="Normal 39 7 2" xfId="7839"/>
    <cellStyle name="Normal 39 7 2 2" xfId="17562"/>
    <cellStyle name="Normal 39 7 2 2 2" xfId="37075"/>
    <cellStyle name="Normal 39 7 2 2 3" xfId="56968"/>
    <cellStyle name="Normal 39 7 2 3" xfId="25541"/>
    <cellStyle name="Normal 39 7 2 4" xfId="45309"/>
    <cellStyle name="Normal 39 7 3" xfId="12256"/>
    <cellStyle name="Normal 39 7 3 2" xfId="31770"/>
    <cellStyle name="Normal 39 7 3 3" xfId="51663"/>
    <cellStyle name="Normal 39 7 4" xfId="23175"/>
    <cellStyle name="Normal 39 7 5" xfId="42941"/>
    <cellStyle name="Normal 39 8" xfId="2541"/>
    <cellStyle name="Normal 39 8 2" xfId="7978"/>
    <cellStyle name="Normal 39 8 2 2" xfId="17701"/>
    <cellStyle name="Normal 39 8 2 2 2" xfId="37214"/>
    <cellStyle name="Normal 39 8 2 2 3" xfId="57107"/>
    <cellStyle name="Normal 39 8 2 3" xfId="26021"/>
    <cellStyle name="Normal 39 8 2 4" xfId="45792"/>
    <cellStyle name="Normal 39 8 3" xfId="12395"/>
    <cellStyle name="Normal 39 8 3 2" xfId="31909"/>
    <cellStyle name="Normal 39 8 3 3" xfId="51802"/>
    <cellStyle name="Normal 39 8 4" xfId="23314"/>
    <cellStyle name="Normal 39 8 5" xfId="43080"/>
    <cellStyle name="Normal 39 9" xfId="4759"/>
    <cellStyle name="Normal 39 9 2" xfId="14541"/>
    <cellStyle name="Normal 39 9 2 2" xfId="34054"/>
    <cellStyle name="Normal 39 9 2 3" xfId="53947"/>
    <cellStyle name="Normal 39 9 3" xfId="26623"/>
    <cellStyle name="Normal 39 9 4" xfId="46467"/>
    <cellStyle name="Normal 4" xfId="10"/>
    <cellStyle name="Normal 4 10" xfId="646"/>
    <cellStyle name="Normal 4 10 2" xfId="3031"/>
    <cellStyle name="Normal 4 10 2 2" xfId="8468"/>
    <cellStyle name="Normal 4 10 2 2 2" xfId="18191"/>
    <cellStyle name="Normal 4 10 2 2 2 2" xfId="37704"/>
    <cellStyle name="Normal 4 10 2 2 2 3" xfId="57597"/>
    <cellStyle name="Normal 4 10 2 2 3" xfId="22088"/>
    <cellStyle name="Normal 4 10 2 2 4" xfId="41848"/>
    <cellStyle name="Normal 4 10 2 3" xfId="12885"/>
    <cellStyle name="Normal 4 10 2 3 2" xfId="32399"/>
    <cellStyle name="Normal 4 10 2 3 3" xfId="52292"/>
    <cellStyle name="Normal 4 10 2 4" xfId="23804"/>
    <cellStyle name="Normal 4 10 2 5" xfId="43570"/>
    <cellStyle name="Normal 4 10 3" xfId="6902"/>
    <cellStyle name="Normal 4 10 3 2" xfId="16638"/>
    <cellStyle name="Normal 4 10 3 2 2" xfId="36151"/>
    <cellStyle name="Normal 4 10 3 2 3" xfId="56044"/>
    <cellStyle name="Normal 4 10 3 3" xfId="26533"/>
    <cellStyle name="Normal 4 10 3 4" xfId="46306"/>
    <cellStyle name="Normal 4 10 4" xfId="5831"/>
    <cellStyle name="Normal 4 10 4 2" xfId="15568"/>
    <cellStyle name="Normal 4 10 4 2 2" xfId="35081"/>
    <cellStyle name="Normal 4 10 4 2 3" xfId="54974"/>
    <cellStyle name="Normal 4 10 4 3" xfId="27651"/>
    <cellStyle name="Normal 4 10 4 4" xfId="47539"/>
    <cellStyle name="Normal 4 10 5" xfId="10617"/>
    <cellStyle name="Normal 4 10 5 2" xfId="30132"/>
    <cellStyle name="Normal 4 10 5 3" xfId="50025"/>
    <cellStyle name="Normal 4 10 6" xfId="20338"/>
    <cellStyle name="Normal 4 10 7" xfId="39980"/>
    <cellStyle name="Normal 4 11" xfId="1735"/>
    <cellStyle name="Normal 4 11 2" xfId="4105"/>
    <cellStyle name="Normal 4 11 2 2" xfId="9541"/>
    <cellStyle name="Normal 4 11 2 2 2" xfId="19264"/>
    <cellStyle name="Normal 4 11 2 2 2 2" xfId="38777"/>
    <cellStyle name="Normal 4 11 2 2 2 3" xfId="58670"/>
    <cellStyle name="Normal 4 11 2 2 3" xfId="28990"/>
    <cellStyle name="Normal 4 11 2 2 4" xfId="48878"/>
    <cellStyle name="Normal 4 11 2 3" xfId="13958"/>
    <cellStyle name="Normal 4 11 2 3 2" xfId="33472"/>
    <cellStyle name="Normal 4 11 2 3 3" xfId="53365"/>
    <cellStyle name="Normal 4 11 2 4" xfId="24877"/>
    <cellStyle name="Normal 4 11 2 5" xfId="44644"/>
    <cellStyle name="Normal 4 11 3" xfId="6366"/>
    <cellStyle name="Normal 4 11 3 2" xfId="16103"/>
    <cellStyle name="Normal 4 11 3 2 2" xfId="35616"/>
    <cellStyle name="Normal 4 11 3 2 3" xfId="55509"/>
    <cellStyle name="Normal 4 11 3 3" xfId="28186"/>
    <cellStyle name="Normal 4 11 3 4" xfId="48074"/>
    <cellStyle name="Normal 4 11 4" xfId="11690"/>
    <cellStyle name="Normal 4 11 4 2" xfId="31205"/>
    <cellStyle name="Normal 4 11 4 3" xfId="51098"/>
    <cellStyle name="Normal 4 11 5" xfId="21411"/>
    <cellStyle name="Normal 4 11 6" xfId="41069"/>
    <cellStyle name="Normal 4 12" xfId="2496"/>
    <cellStyle name="Normal 4 12 2" xfId="7933"/>
    <cellStyle name="Normal 4 12 2 2" xfId="17656"/>
    <cellStyle name="Normal 4 12 2 2 2" xfId="37169"/>
    <cellStyle name="Normal 4 12 2 2 3" xfId="57062"/>
    <cellStyle name="Normal 4 12 2 3" xfId="25664"/>
    <cellStyle name="Normal 4 12 2 4" xfId="45433"/>
    <cellStyle name="Normal 4 12 3" xfId="12350"/>
    <cellStyle name="Normal 4 12 3 2" xfId="31864"/>
    <cellStyle name="Normal 4 12 3 3" xfId="51757"/>
    <cellStyle name="Normal 4 12 4" xfId="23269"/>
    <cellStyle name="Normal 4 12 5" xfId="43035"/>
    <cellStyle name="Normal 4 13" xfId="4647"/>
    <cellStyle name="Normal 4 13 2" xfId="14496"/>
    <cellStyle name="Normal 4 13 2 2" xfId="34009"/>
    <cellStyle name="Normal 4 13 2 3" xfId="53902"/>
    <cellStyle name="Normal 4 13 3" xfId="26578"/>
    <cellStyle name="Normal 4 13 4" xfId="46355"/>
    <cellStyle name="Normal 4 14" xfId="10082"/>
    <cellStyle name="Normal 4 14 2" xfId="29597"/>
    <cellStyle name="Normal 4 14 3" xfId="49490"/>
    <cellStyle name="Normal 4 15" xfId="19803"/>
    <cellStyle name="Normal 4 16" xfId="39344"/>
    <cellStyle name="Normal 4 2" xfId="232"/>
    <cellStyle name="Normal 4 2 10" xfId="19966"/>
    <cellStyle name="Normal 4 2 11" xfId="39566"/>
    <cellStyle name="Normal 4 2 2" xfId="450"/>
    <cellStyle name="Normal 4 2 2 2" xfId="1536"/>
    <cellStyle name="Normal 4 2 2 2 2" xfId="3908"/>
    <cellStyle name="Normal 4 2 2 2 2 2" xfId="9345"/>
    <cellStyle name="Normal 4 2 2 2 2 2 2" xfId="19068"/>
    <cellStyle name="Normal 4 2 2 2 2 2 2 2" xfId="38581"/>
    <cellStyle name="Normal 4 2 2 2 2 2 2 3" xfId="58474"/>
    <cellStyle name="Normal 4 2 2 2 2 2 3" xfId="28950"/>
    <cellStyle name="Normal 4 2 2 2 2 2 4" xfId="48838"/>
    <cellStyle name="Normal 4 2 2 2 2 3" xfId="13762"/>
    <cellStyle name="Normal 4 2 2 2 2 3 2" xfId="33276"/>
    <cellStyle name="Normal 4 2 2 2 2 3 3" xfId="53169"/>
    <cellStyle name="Normal 4 2 2 2 2 4" xfId="24681"/>
    <cellStyle name="Normal 4 2 2 2 2 5" xfId="44447"/>
    <cellStyle name="Normal 4 2 2 2 3" xfId="5635"/>
    <cellStyle name="Normal 4 2 2 2 3 2" xfId="15372"/>
    <cellStyle name="Normal 4 2 2 2 3 2 2" xfId="34885"/>
    <cellStyle name="Normal 4 2 2 2 3 2 3" xfId="54778"/>
    <cellStyle name="Normal 4 2 2 2 3 3" xfId="27455"/>
    <cellStyle name="Normal 4 2 2 2 3 4" xfId="47343"/>
    <cellStyle name="Normal 4 2 2 2 4" xfId="11494"/>
    <cellStyle name="Normal 4 2 2 2 4 2" xfId="31009"/>
    <cellStyle name="Normal 4 2 2 2 4 3" xfId="50902"/>
    <cellStyle name="Normal 4 2 2 2 5" xfId="21215"/>
    <cellStyle name="Normal 4 2 2 2 6" xfId="40870"/>
    <cellStyle name="Normal 4 2 2 3" xfId="985"/>
    <cellStyle name="Normal 4 2 2 3 2" xfId="3370"/>
    <cellStyle name="Normal 4 2 2 3 2 2" xfId="8807"/>
    <cellStyle name="Normal 4 2 2 3 2 2 2" xfId="18530"/>
    <cellStyle name="Normal 4 2 2 3 2 2 2 2" xfId="38043"/>
    <cellStyle name="Normal 4 2 2 3 2 2 2 3" xfId="57936"/>
    <cellStyle name="Normal 4 2 2 3 2 2 3" xfId="28859"/>
    <cellStyle name="Normal 4 2 2 3 2 2 4" xfId="48747"/>
    <cellStyle name="Normal 4 2 2 3 2 3" xfId="13224"/>
    <cellStyle name="Normal 4 2 2 3 2 3 2" xfId="32738"/>
    <cellStyle name="Normal 4 2 2 3 2 3 3" xfId="52631"/>
    <cellStyle name="Normal 4 2 2 3 2 4" xfId="24143"/>
    <cellStyle name="Normal 4 2 2 3 2 5" xfId="43909"/>
    <cellStyle name="Normal 4 2 2 3 3" xfId="6170"/>
    <cellStyle name="Normal 4 2 2 3 3 2" xfId="15907"/>
    <cellStyle name="Normal 4 2 2 3 3 2 2" xfId="35420"/>
    <cellStyle name="Normal 4 2 2 3 3 2 3" xfId="55313"/>
    <cellStyle name="Normal 4 2 2 3 3 3" xfId="27990"/>
    <cellStyle name="Normal 4 2 2 3 3 4" xfId="47878"/>
    <cellStyle name="Normal 4 2 2 3 4" xfId="10956"/>
    <cellStyle name="Normal 4 2 2 3 4 2" xfId="30471"/>
    <cellStyle name="Normal 4 2 2 3 4 3" xfId="50364"/>
    <cellStyle name="Normal 4 2 2 3 5" xfId="20677"/>
    <cellStyle name="Normal 4 2 2 3 6" xfId="40319"/>
    <cellStyle name="Normal 4 2 2 4" xfId="2175"/>
    <cellStyle name="Normal 4 2 2 4 2" xfId="4444"/>
    <cellStyle name="Normal 4 2 2 4 2 2" xfId="9880"/>
    <cellStyle name="Normal 4 2 2 4 2 2 2" xfId="19603"/>
    <cellStyle name="Normal 4 2 2 4 2 2 2 2" xfId="39116"/>
    <cellStyle name="Normal 4 2 2 4 2 2 2 3" xfId="59009"/>
    <cellStyle name="Normal 4 2 2 4 2 2 3" xfId="29329"/>
    <cellStyle name="Normal 4 2 2 4 2 2 4" xfId="49217"/>
    <cellStyle name="Normal 4 2 2 4 2 3" xfId="14297"/>
    <cellStyle name="Normal 4 2 2 4 2 3 2" xfId="33811"/>
    <cellStyle name="Normal 4 2 2 4 2 3 3" xfId="53704"/>
    <cellStyle name="Normal 4 2 2 4 2 4" xfId="25216"/>
    <cellStyle name="Normal 4 2 2 4 2 5" xfId="44983"/>
    <cellStyle name="Normal 4 2 2 4 3" xfId="6705"/>
    <cellStyle name="Normal 4 2 2 4 3 2" xfId="16442"/>
    <cellStyle name="Normal 4 2 2 4 3 2 2" xfId="35955"/>
    <cellStyle name="Normal 4 2 2 4 3 2 3" xfId="55848"/>
    <cellStyle name="Normal 4 2 2 4 3 3" xfId="28525"/>
    <cellStyle name="Normal 4 2 2 4 3 4" xfId="48413"/>
    <cellStyle name="Normal 4 2 2 4 4" xfId="12029"/>
    <cellStyle name="Normal 4 2 2 4 4 2" xfId="31544"/>
    <cellStyle name="Normal 4 2 2 4 4 3" xfId="51437"/>
    <cellStyle name="Normal 4 2 2 4 5" xfId="21750"/>
    <cellStyle name="Normal 4 2 2 4 6" xfId="41509"/>
    <cellStyle name="Normal 4 2 2 5" xfId="2835"/>
    <cellStyle name="Normal 4 2 2 5 2" xfId="8272"/>
    <cellStyle name="Normal 4 2 2 5 2 2" xfId="17995"/>
    <cellStyle name="Normal 4 2 2 5 2 2 2" xfId="37508"/>
    <cellStyle name="Normal 4 2 2 5 2 2 3" xfId="57401"/>
    <cellStyle name="Normal 4 2 2 5 2 3" xfId="28770"/>
    <cellStyle name="Normal 4 2 2 5 2 4" xfId="48658"/>
    <cellStyle name="Normal 4 2 2 5 3" xfId="12689"/>
    <cellStyle name="Normal 4 2 2 5 3 2" xfId="32203"/>
    <cellStyle name="Normal 4 2 2 5 3 3" xfId="52096"/>
    <cellStyle name="Normal 4 2 2 5 4" xfId="23608"/>
    <cellStyle name="Normal 4 2 2 5 5" xfId="43374"/>
    <cellStyle name="Normal 4 2 2 6" xfId="5095"/>
    <cellStyle name="Normal 4 2 2 6 2" xfId="14835"/>
    <cellStyle name="Normal 4 2 2 6 2 2" xfId="34348"/>
    <cellStyle name="Normal 4 2 2 6 2 3" xfId="54241"/>
    <cellStyle name="Normal 4 2 2 6 3" xfId="26917"/>
    <cellStyle name="Normal 4 2 2 6 4" xfId="46803"/>
    <cellStyle name="Normal 4 2 2 7" xfId="10421"/>
    <cellStyle name="Normal 4 2 2 7 2" xfId="29936"/>
    <cellStyle name="Normal 4 2 2 7 3" xfId="49829"/>
    <cellStyle name="Normal 4 2 2 8" xfId="20142"/>
    <cellStyle name="Normal 4 2 2 9" xfId="39784"/>
    <cellStyle name="Normal 4 2 3" xfId="626"/>
    <cellStyle name="Normal 4 2 3 2" xfId="1712"/>
    <cellStyle name="Normal 4 2 3 2 2" xfId="4084"/>
    <cellStyle name="Normal 4 2 3 2 2 2" xfId="9521"/>
    <cellStyle name="Normal 4 2 3 2 2 2 2" xfId="19244"/>
    <cellStyle name="Normal 4 2 3 2 2 2 2 2" xfId="38757"/>
    <cellStyle name="Normal 4 2 3 2 2 2 2 3" xfId="58650"/>
    <cellStyle name="Normal 4 2 3 2 2 2 3" xfId="28979"/>
    <cellStyle name="Normal 4 2 3 2 2 2 4" xfId="48867"/>
    <cellStyle name="Normal 4 2 3 2 2 3" xfId="13938"/>
    <cellStyle name="Normal 4 2 3 2 2 3 2" xfId="33452"/>
    <cellStyle name="Normal 4 2 3 2 2 3 3" xfId="53345"/>
    <cellStyle name="Normal 4 2 3 2 2 4" xfId="24857"/>
    <cellStyle name="Normal 4 2 3 2 2 5" xfId="44623"/>
    <cellStyle name="Normal 4 2 3 2 3" xfId="5811"/>
    <cellStyle name="Normal 4 2 3 2 3 2" xfId="15548"/>
    <cellStyle name="Normal 4 2 3 2 3 2 2" xfId="35061"/>
    <cellStyle name="Normal 4 2 3 2 3 2 3" xfId="54954"/>
    <cellStyle name="Normal 4 2 3 2 3 3" xfId="27631"/>
    <cellStyle name="Normal 4 2 3 2 3 4" xfId="47519"/>
    <cellStyle name="Normal 4 2 3 2 4" xfId="11670"/>
    <cellStyle name="Normal 4 2 3 2 4 2" xfId="31185"/>
    <cellStyle name="Normal 4 2 3 2 4 3" xfId="51078"/>
    <cellStyle name="Normal 4 2 3 2 5" xfId="21391"/>
    <cellStyle name="Normal 4 2 3 2 6" xfId="41046"/>
    <cellStyle name="Normal 4 2 3 3" xfId="1161"/>
    <cellStyle name="Normal 4 2 3 3 2" xfId="3546"/>
    <cellStyle name="Normal 4 2 3 3 2 2" xfId="8983"/>
    <cellStyle name="Normal 4 2 3 3 2 2 2" xfId="18706"/>
    <cellStyle name="Normal 4 2 3 3 2 2 2 2" xfId="38219"/>
    <cellStyle name="Normal 4 2 3 3 2 2 2 3" xfId="58112"/>
    <cellStyle name="Normal 4 2 3 3 2 2 3" xfId="28888"/>
    <cellStyle name="Normal 4 2 3 3 2 2 4" xfId="48776"/>
    <cellStyle name="Normal 4 2 3 3 2 3" xfId="13400"/>
    <cellStyle name="Normal 4 2 3 3 2 3 2" xfId="32914"/>
    <cellStyle name="Normal 4 2 3 3 2 3 3" xfId="52807"/>
    <cellStyle name="Normal 4 2 3 3 2 4" xfId="24319"/>
    <cellStyle name="Normal 4 2 3 3 2 5" xfId="44085"/>
    <cellStyle name="Normal 4 2 3 3 3" xfId="6346"/>
    <cellStyle name="Normal 4 2 3 3 3 2" xfId="16083"/>
    <cellStyle name="Normal 4 2 3 3 3 2 2" xfId="35596"/>
    <cellStyle name="Normal 4 2 3 3 3 2 3" xfId="55489"/>
    <cellStyle name="Normal 4 2 3 3 3 3" xfId="28166"/>
    <cellStyle name="Normal 4 2 3 3 3 4" xfId="48054"/>
    <cellStyle name="Normal 4 2 3 3 4" xfId="11132"/>
    <cellStyle name="Normal 4 2 3 3 4 2" xfId="30647"/>
    <cellStyle name="Normal 4 2 3 3 4 3" xfId="50540"/>
    <cellStyle name="Normal 4 2 3 3 5" xfId="20853"/>
    <cellStyle name="Normal 4 2 3 3 6" xfId="40495"/>
    <cellStyle name="Normal 4 2 3 4" xfId="2351"/>
    <cellStyle name="Normal 4 2 3 4 2" xfId="4620"/>
    <cellStyle name="Normal 4 2 3 4 2 2" xfId="10056"/>
    <cellStyle name="Normal 4 2 3 4 2 2 2" xfId="19779"/>
    <cellStyle name="Normal 4 2 3 4 2 2 2 2" xfId="39292"/>
    <cellStyle name="Normal 4 2 3 4 2 2 2 3" xfId="59185"/>
    <cellStyle name="Normal 4 2 3 4 2 2 3" xfId="29505"/>
    <cellStyle name="Normal 4 2 3 4 2 2 4" xfId="49393"/>
    <cellStyle name="Normal 4 2 3 4 2 3" xfId="14473"/>
    <cellStyle name="Normal 4 2 3 4 2 3 2" xfId="33987"/>
    <cellStyle name="Normal 4 2 3 4 2 3 3" xfId="53880"/>
    <cellStyle name="Normal 4 2 3 4 2 4" xfId="25392"/>
    <cellStyle name="Normal 4 2 3 4 2 5" xfId="45159"/>
    <cellStyle name="Normal 4 2 3 4 3" xfId="6881"/>
    <cellStyle name="Normal 4 2 3 4 3 2" xfId="16618"/>
    <cellStyle name="Normal 4 2 3 4 3 2 2" xfId="36131"/>
    <cellStyle name="Normal 4 2 3 4 3 2 3" xfId="56024"/>
    <cellStyle name="Normal 4 2 3 4 3 3" xfId="28701"/>
    <cellStyle name="Normal 4 2 3 4 3 4" xfId="48589"/>
    <cellStyle name="Normal 4 2 3 4 4" xfId="12205"/>
    <cellStyle name="Normal 4 2 3 4 4 2" xfId="31720"/>
    <cellStyle name="Normal 4 2 3 4 4 3" xfId="51613"/>
    <cellStyle name="Normal 4 2 3 4 5" xfId="21926"/>
    <cellStyle name="Normal 4 2 3 4 6" xfId="41685"/>
    <cellStyle name="Normal 4 2 3 5" xfId="3011"/>
    <cellStyle name="Normal 4 2 3 5 2" xfId="8448"/>
    <cellStyle name="Normal 4 2 3 5 2 2" xfId="18171"/>
    <cellStyle name="Normal 4 2 3 5 2 2 2" xfId="37684"/>
    <cellStyle name="Normal 4 2 3 5 2 2 3" xfId="57577"/>
    <cellStyle name="Normal 4 2 3 5 2 3" xfId="28799"/>
    <cellStyle name="Normal 4 2 3 5 2 4" xfId="48687"/>
    <cellStyle name="Normal 4 2 3 5 3" xfId="12865"/>
    <cellStyle name="Normal 4 2 3 5 3 2" xfId="32379"/>
    <cellStyle name="Normal 4 2 3 5 3 3" xfId="52272"/>
    <cellStyle name="Normal 4 2 3 5 4" xfId="23784"/>
    <cellStyle name="Normal 4 2 3 5 5" xfId="43550"/>
    <cellStyle name="Normal 4 2 3 6" xfId="5271"/>
    <cellStyle name="Normal 4 2 3 6 2" xfId="15011"/>
    <cellStyle name="Normal 4 2 3 6 2 2" xfId="34524"/>
    <cellStyle name="Normal 4 2 3 6 2 3" xfId="54417"/>
    <cellStyle name="Normal 4 2 3 6 3" xfId="27093"/>
    <cellStyle name="Normal 4 2 3 6 4" xfId="46979"/>
    <cellStyle name="Normal 4 2 3 7" xfId="10597"/>
    <cellStyle name="Normal 4 2 3 7 2" xfId="30112"/>
    <cellStyle name="Normal 4 2 3 7 3" xfId="50005"/>
    <cellStyle name="Normal 4 2 3 8" xfId="20318"/>
    <cellStyle name="Normal 4 2 3 9" xfId="39960"/>
    <cellStyle name="Normal 4 2 4" xfId="1360"/>
    <cellStyle name="Normal 4 2 4 2" xfId="3732"/>
    <cellStyle name="Normal 4 2 4 2 2" xfId="9169"/>
    <cellStyle name="Normal 4 2 4 2 2 2" xfId="18892"/>
    <cellStyle name="Normal 4 2 4 2 2 2 2" xfId="38405"/>
    <cellStyle name="Normal 4 2 4 2 2 2 3" xfId="58298"/>
    <cellStyle name="Normal 4 2 4 2 2 3" xfId="28921"/>
    <cellStyle name="Normal 4 2 4 2 2 4" xfId="48809"/>
    <cellStyle name="Normal 4 2 4 2 3" xfId="13586"/>
    <cellStyle name="Normal 4 2 4 2 3 2" xfId="33100"/>
    <cellStyle name="Normal 4 2 4 2 3 3" xfId="52993"/>
    <cellStyle name="Normal 4 2 4 2 4" xfId="24505"/>
    <cellStyle name="Normal 4 2 4 2 5" xfId="44271"/>
    <cellStyle name="Normal 4 2 4 3" xfId="5459"/>
    <cellStyle name="Normal 4 2 4 3 2" xfId="15196"/>
    <cellStyle name="Normal 4 2 4 3 2 2" xfId="34709"/>
    <cellStyle name="Normal 4 2 4 3 2 3" xfId="54602"/>
    <cellStyle name="Normal 4 2 4 3 3" xfId="27279"/>
    <cellStyle name="Normal 4 2 4 3 4" xfId="47167"/>
    <cellStyle name="Normal 4 2 4 4" xfId="11318"/>
    <cellStyle name="Normal 4 2 4 4 2" xfId="30833"/>
    <cellStyle name="Normal 4 2 4 4 3" xfId="50726"/>
    <cellStyle name="Normal 4 2 4 5" xfId="21039"/>
    <cellStyle name="Normal 4 2 4 6" xfId="40694"/>
    <cellStyle name="Normal 4 2 5" xfId="809"/>
    <cellStyle name="Normal 4 2 5 2" xfId="3194"/>
    <cellStyle name="Normal 4 2 5 2 2" xfId="8631"/>
    <cellStyle name="Normal 4 2 5 2 2 2" xfId="18354"/>
    <cellStyle name="Normal 4 2 5 2 2 2 2" xfId="37867"/>
    <cellStyle name="Normal 4 2 5 2 2 2 3" xfId="57760"/>
    <cellStyle name="Normal 4 2 5 2 2 3" xfId="28830"/>
    <cellStyle name="Normal 4 2 5 2 2 4" xfId="48718"/>
    <cellStyle name="Normal 4 2 5 2 3" xfId="13048"/>
    <cellStyle name="Normal 4 2 5 2 3 2" xfId="32562"/>
    <cellStyle name="Normal 4 2 5 2 3 3" xfId="52455"/>
    <cellStyle name="Normal 4 2 5 2 4" xfId="23967"/>
    <cellStyle name="Normal 4 2 5 2 5" xfId="43733"/>
    <cellStyle name="Normal 4 2 5 3" xfId="5994"/>
    <cellStyle name="Normal 4 2 5 3 2" xfId="15731"/>
    <cellStyle name="Normal 4 2 5 3 2 2" xfId="35244"/>
    <cellStyle name="Normal 4 2 5 3 2 3" xfId="55137"/>
    <cellStyle name="Normal 4 2 5 3 3" xfId="27814"/>
    <cellStyle name="Normal 4 2 5 3 4" xfId="47702"/>
    <cellStyle name="Normal 4 2 5 4" xfId="10780"/>
    <cellStyle name="Normal 4 2 5 4 2" xfId="30295"/>
    <cellStyle name="Normal 4 2 5 4 3" xfId="50188"/>
    <cellStyle name="Normal 4 2 5 5" xfId="20501"/>
    <cellStyle name="Normal 4 2 5 6" xfId="40143"/>
    <cellStyle name="Normal 4 2 6" xfId="1957"/>
    <cellStyle name="Normal 4 2 6 2" xfId="4268"/>
    <cellStyle name="Normal 4 2 6 2 2" xfId="9704"/>
    <cellStyle name="Normal 4 2 6 2 2 2" xfId="19427"/>
    <cellStyle name="Normal 4 2 6 2 2 2 2" xfId="38940"/>
    <cellStyle name="Normal 4 2 6 2 2 2 3" xfId="58833"/>
    <cellStyle name="Normal 4 2 6 2 2 3" xfId="29153"/>
    <cellStyle name="Normal 4 2 6 2 2 4" xfId="49041"/>
    <cellStyle name="Normal 4 2 6 2 3" xfId="14121"/>
    <cellStyle name="Normal 4 2 6 2 3 2" xfId="33635"/>
    <cellStyle name="Normal 4 2 6 2 3 3" xfId="53528"/>
    <cellStyle name="Normal 4 2 6 2 4" xfId="25040"/>
    <cellStyle name="Normal 4 2 6 2 5" xfId="44807"/>
    <cellStyle name="Normal 4 2 6 3" xfId="6529"/>
    <cellStyle name="Normal 4 2 6 3 2" xfId="16266"/>
    <cellStyle name="Normal 4 2 6 3 2 2" xfId="35779"/>
    <cellStyle name="Normal 4 2 6 3 2 3" xfId="55672"/>
    <cellStyle name="Normal 4 2 6 3 3" xfId="28349"/>
    <cellStyle name="Normal 4 2 6 3 4" xfId="48237"/>
    <cellStyle name="Normal 4 2 6 4" xfId="11853"/>
    <cellStyle name="Normal 4 2 6 4 2" xfId="31368"/>
    <cellStyle name="Normal 4 2 6 4 3" xfId="51261"/>
    <cellStyle name="Normal 4 2 6 5" xfId="21574"/>
    <cellStyle name="Normal 4 2 6 6" xfId="41291"/>
    <cellStyle name="Normal 4 2 7" xfId="2659"/>
    <cellStyle name="Normal 4 2 7 2" xfId="8096"/>
    <cellStyle name="Normal 4 2 7 2 2" xfId="17819"/>
    <cellStyle name="Normal 4 2 7 2 2 2" xfId="37332"/>
    <cellStyle name="Normal 4 2 7 2 2 3" xfId="57225"/>
    <cellStyle name="Normal 4 2 7 2 3" xfId="28741"/>
    <cellStyle name="Normal 4 2 7 2 4" xfId="48629"/>
    <cellStyle name="Normal 4 2 7 3" xfId="12513"/>
    <cellStyle name="Normal 4 2 7 3 2" xfId="32027"/>
    <cellStyle name="Normal 4 2 7 3 3" xfId="51920"/>
    <cellStyle name="Normal 4 2 7 4" xfId="23432"/>
    <cellStyle name="Normal 4 2 7 5" xfId="43198"/>
    <cellStyle name="Normal 4 2 8" xfId="4877"/>
    <cellStyle name="Normal 4 2 8 2" xfId="14659"/>
    <cellStyle name="Normal 4 2 8 2 2" xfId="34172"/>
    <cellStyle name="Normal 4 2 8 2 3" xfId="54065"/>
    <cellStyle name="Normal 4 2 8 3" xfId="26741"/>
    <cellStyle name="Normal 4 2 8 4" xfId="46585"/>
    <cellStyle name="Normal 4 2 9" xfId="10245"/>
    <cellStyle name="Normal 4 2 9 2" xfId="29760"/>
    <cellStyle name="Normal 4 2 9 3" xfId="49653"/>
    <cellStyle name="Normal 4 3" xfId="231"/>
    <cellStyle name="Normal 4 3 10" xfId="19965"/>
    <cellStyle name="Normal 4 3 11" xfId="39565"/>
    <cellStyle name="Normal 4 3 2" xfId="449"/>
    <cellStyle name="Normal 4 3 2 2" xfId="1535"/>
    <cellStyle name="Normal 4 3 2 2 2" xfId="3907"/>
    <cellStyle name="Normal 4 3 2 2 2 2" xfId="9344"/>
    <cellStyle name="Normal 4 3 2 2 2 2 2" xfId="19067"/>
    <cellStyle name="Normal 4 3 2 2 2 2 2 2" xfId="38580"/>
    <cellStyle name="Normal 4 3 2 2 2 2 2 3" xfId="58473"/>
    <cellStyle name="Normal 4 3 2 2 2 2 3" xfId="25995"/>
    <cellStyle name="Normal 4 3 2 2 2 2 4" xfId="45766"/>
    <cellStyle name="Normal 4 3 2 2 2 3" xfId="13761"/>
    <cellStyle name="Normal 4 3 2 2 2 3 2" xfId="33275"/>
    <cellStyle name="Normal 4 3 2 2 2 3 3" xfId="53168"/>
    <cellStyle name="Normal 4 3 2 2 2 4" xfId="24680"/>
    <cellStyle name="Normal 4 3 2 2 2 5" xfId="44446"/>
    <cellStyle name="Normal 4 3 2 2 3" xfId="7647"/>
    <cellStyle name="Normal 4 3 2 2 3 2" xfId="17370"/>
    <cellStyle name="Normal 4 3 2 2 3 2 2" xfId="36883"/>
    <cellStyle name="Normal 4 3 2 2 3 2 3" xfId="56776"/>
    <cellStyle name="Normal 4 3 2 2 3 3" xfId="22572"/>
    <cellStyle name="Normal 4 3 2 2 3 4" xfId="42335"/>
    <cellStyle name="Normal 4 3 2 2 4" xfId="5634"/>
    <cellStyle name="Normal 4 3 2 2 4 2" xfId="15371"/>
    <cellStyle name="Normal 4 3 2 2 4 2 2" xfId="34884"/>
    <cellStyle name="Normal 4 3 2 2 4 2 3" xfId="54777"/>
    <cellStyle name="Normal 4 3 2 2 4 3" xfId="27454"/>
    <cellStyle name="Normal 4 3 2 2 4 4" xfId="47342"/>
    <cellStyle name="Normal 4 3 2 2 5" xfId="11493"/>
    <cellStyle name="Normal 4 3 2 2 5 2" xfId="31008"/>
    <cellStyle name="Normal 4 3 2 2 5 3" xfId="50901"/>
    <cellStyle name="Normal 4 3 2 2 6" xfId="21214"/>
    <cellStyle name="Normal 4 3 2 2 7" xfId="40869"/>
    <cellStyle name="Normal 4 3 2 3" xfId="984"/>
    <cellStyle name="Normal 4 3 2 3 2" xfId="3369"/>
    <cellStyle name="Normal 4 3 2 3 2 2" xfId="8806"/>
    <cellStyle name="Normal 4 3 2 3 2 2 2" xfId="18529"/>
    <cellStyle name="Normal 4 3 2 3 2 2 2 2" xfId="38042"/>
    <cellStyle name="Normal 4 3 2 3 2 2 2 3" xfId="57935"/>
    <cellStyle name="Normal 4 3 2 3 2 2 3" xfId="25792"/>
    <cellStyle name="Normal 4 3 2 3 2 2 4" xfId="45561"/>
    <cellStyle name="Normal 4 3 2 3 2 3" xfId="13223"/>
    <cellStyle name="Normal 4 3 2 3 2 3 2" xfId="32737"/>
    <cellStyle name="Normal 4 3 2 3 2 3 3" xfId="52630"/>
    <cellStyle name="Normal 4 3 2 3 2 4" xfId="24142"/>
    <cellStyle name="Normal 4 3 2 3 2 5" xfId="43908"/>
    <cellStyle name="Normal 4 3 2 3 3" xfId="7187"/>
    <cellStyle name="Normal 4 3 2 3 3 2" xfId="16923"/>
    <cellStyle name="Normal 4 3 2 3 3 2 2" xfId="36436"/>
    <cellStyle name="Normal 4 3 2 3 3 2 3" xfId="56329"/>
    <cellStyle name="Normal 4 3 2 3 3 3" xfId="25784"/>
    <cellStyle name="Normal 4 3 2 3 3 4" xfId="45553"/>
    <cellStyle name="Normal 4 3 2 3 4" xfId="6169"/>
    <cellStyle name="Normal 4 3 2 3 4 2" xfId="15906"/>
    <cellStyle name="Normal 4 3 2 3 4 2 2" xfId="35419"/>
    <cellStyle name="Normal 4 3 2 3 4 2 3" xfId="55312"/>
    <cellStyle name="Normal 4 3 2 3 4 3" xfId="27989"/>
    <cellStyle name="Normal 4 3 2 3 4 4" xfId="47877"/>
    <cellStyle name="Normal 4 3 2 3 5" xfId="10955"/>
    <cellStyle name="Normal 4 3 2 3 5 2" xfId="30470"/>
    <cellStyle name="Normal 4 3 2 3 5 3" xfId="50363"/>
    <cellStyle name="Normal 4 3 2 3 6" xfId="20676"/>
    <cellStyle name="Normal 4 3 2 3 7" xfId="40318"/>
    <cellStyle name="Normal 4 3 2 4" xfId="2174"/>
    <cellStyle name="Normal 4 3 2 4 2" xfId="4443"/>
    <cellStyle name="Normal 4 3 2 4 2 2" xfId="9879"/>
    <cellStyle name="Normal 4 3 2 4 2 2 2" xfId="19602"/>
    <cellStyle name="Normal 4 3 2 4 2 2 2 2" xfId="39115"/>
    <cellStyle name="Normal 4 3 2 4 2 2 2 3" xfId="59008"/>
    <cellStyle name="Normal 4 3 2 4 2 2 3" xfId="29328"/>
    <cellStyle name="Normal 4 3 2 4 2 2 4" xfId="49216"/>
    <cellStyle name="Normal 4 3 2 4 2 3" xfId="14296"/>
    <cellStyle name="Normal 4 3 2 4 2 3 2" xfId="33810"/>
    <cellStyle name="Normal 4 3 2 4 2 3 3" xfId="53703"/>
    <cellStyle name="Normal 4 3 2 4 2 4" xfId="25215"/>
    <cellStyle name="Normal 4 3 2 4 2 5" xfId="44982"/>
    <cellStyle name="Normal 4 3 2 4 3" xfId="6704"/>
    <cellStyle name="Normal 4 3 2 4 3 2" xfId="16441"/>
    <cellStyle name="Normal 4 3 2 4 3 2 2" xfId="35954"/>
    <cellStyle name="Normal 4 3 2 4 3 2 3" xfId="55847"/>
    <cellStyle name="Normal 4 3 2 4 3 3" xfId="28524"/>
    <cellStyle name="Normal 4 3 2 4 3 4" xfId="48412"/>
    <cellStyle name="Normal 4 3 2 4 4" xfId="12028"/>
    <cellStyle name="Normal 4 3 2 4 4 2" xfId="31543"/>
    <cellStyle name="Normal 4 3 2 4 4 3" xfId="51436"/>
    <cellStyle name="Normal 4 3 2 4 5" xfId="21749"/>
    <cellStyle name="Normal 4 3 2 4 6" xfId="41508"/>
    <cellStyle name="Normal 4 3 2 5" xfId="2834"/>
    <cellStyle name="Normal 4 3 2 5 2" xfId="8271"/>
    <cellStyle name="Normal 4 3 2 5 2 2" xfId="17994"/>
    <cellStyle name="Normal 4 3 2 5 2 2 2" xfId="37507"/>
    <cellStyle name="Normal 4 3 2 5 2 2 3" xfId="57400"/>
    <cellStyle name="Normal 4 3 2 5 2 3" xfId="26376"/>
    <cellStyle name="Normal 4 3 2 5 2 4" xfId="46149"/>
    <cellStyle name="Normal 4 3 2 5 3" xfId="12688"/>
    <cellStyle name="Normal 4 3 2 5 3 2" xfId="32202"/>
    <cellStyle name="Normal 4 3 2 5 3 3" xfId="52095"/>
    <cellStyle name="Normal 4 3 2 5 4" xfId="23607"/>
    <cellStyle name="Normal 4 3 2 5 5" xfId="43373"/>
    <cellStyle name="Normal 4 3 2 6" xfId="5094"/>
    <cellStyle name="Normal 4 3 2 6 2" xfId="14834"/>
    <cellStyle name="Normal 4 3 2 6 2 2" xfId="34347"/>
    <cellStyle name="Normal 4 3 2 6 2 3" xfId="54240"/>
    <cellStyle name="Normal 4 3 2 6 3" xfId="26916"/>
    <cellStyle name="Normal 4 3 2 6 4" xfId="46802"/>
    <cellStyle name="Normal 4 3 2 7" xfId="10420"/>
    <cellStyle name="Normal 4 3 2 7 2" xfId="29935"/>
    <cellStyle name="Normal 4 3 2 7 3" xfId="49828"/>
    <cellStyle name="Normal 4 3 2 8" xfId="20141"/>
    <cellStyle name="Normal 4 3 2 9" xfId="39783"/>
    <cellStyle name="Normal 4 3 3" xfId="625"/>
    <cellStyle name="Normal 4 3 3 2" xfId="1711"/>
    <cellStyle name="Normal 4 3 3 2 2" xfId="4083"/>
    <cellStyle name="Normal 4 3 3 2 2 2" xfId="9520"/>
    <cellStyle name="Normal 4 3 3 2 2 2 2" xfId="19243"/>
    <cellStyle name="Normal 4 3 3 2 2 2 2 2" xfId="38756"/>
    <cellStyle name="Normal 4 3 3 2 2 2 2 3" xfId="58649"/>
    <cellStyle name="Normal 4 3 3 2 2 2 3" xfId="22077"/>
    <cellStyle name="Normal 4 3 3 2 2 2 4" xfId="41837"/>
    <cellStyle name="Normal 4 3 3 2 2 3" xfId="13937"/>
    <cellStyle name="Normal 4 3 3 2 2 3 2" xfId="33451"/>
    <cellStyle name="Normal 4 3 3 2 2 3 3" xfId="53344"/>
    <cellStyle name="Normal 4 3 3 2 2 4" xfId="24856"/>
    <cellStyle name="Normal 4 3 3 2 2 5" xfId="44622"/>
    <cellStyle name="Normal 4 3 3 2 3" xfId="7794"/>
    <cellStyle name="Normal 4 3 3 2 3 2" xfId="17517"/>
    <cellStyle name="Normal 4 3 3 2 3 2 2" xfId="37030"/>
    <cellStyle name="Normal 4 3 3 2 3 2 3" xfId="56923"/>
    <cellStyle name="Normal 4 3 3 2 3 3" xfId="25966"/>
    <cellStyle name="Normal 4 3 3 2 3 4" xfId="45736"/>
    <cellStyle name="Normal 4 3 3 2 4" xfId="5810"/>
    <cellStyle name="Normal 4 3 3 2 4 2" xfId="15547"/>
    <cellStyle name="Normal 4 3 3 2 4 2 2" xfId="35060"/>
    <cellStyle name="Normal 4 3 3 2 4 2 3" xfId="54953"/>
    <cellStyle name="Normal 4 3 3 2 4 3" xfId="27630"/>
    <cellStyle name="Normal 4 3 3 2 4 4" xfId="47518"/>
    <cellStyle name="Normal 4 3 3 2 5" xfId="11669"/>
    <cellStyle name="Normal 4 3 3 2 5 2" xfId="31184"/>
    <cellStyle name="Normal 4 3 3 2 5 3" xfId="51077"/>
    <cellStyle name="Normal 4 3 3 2 6" xfId="21390"/>
    <cellStyle name="Normal 4 3 3 2 7" xfId="41045"/>
    <cellStyle name="Normal 4 3 3 3" xfId="1160"/>
    <cellStyle name="Normal 4 3 3 3 2" xfId="3545"/>
    <cellStyle name="Normal 4 3 3 3 2 2" xfId="8982"/>
    <cellStyle name="Normal 4 3 3 3 2 2 2" xfId="18705"/>
    <cellStyle name="Normal 4 3 3 3 2 2 2 2" xfId="38218"/>
    <cellStyle name="Normal 4 3 3 3 2 2 2 3" xfId="58111"/>
    <cellStyle name="Normal 4 3 3 3 2 2 3" xfId="26543"/>
    <cellStyle name="Normal 4 3 3 3 2 2 4" xfId="46316"/>
    <cellStyle name="Normal 4 3 3 3 2 3" xfId="13399"/>
    <cellStyle name="Normal 4 3 3 3 2 3 2" xfId="32913"/>
    <cellStyle name="Normal 4 3 3 3 2 3 3" xfId="52806"/>
    <cellStyle name="Normal 4 3 3 3 2 4" xfId="24318"/>
    <cellStyle name="Normal 4 3 3 3 2 5" xfId="44084"/>
    <cellStyle name="Normal 4 3 3 3 3" xfId="7334"/>
    <cellStyle name="Normal 4 3 3 3 3 2" xfId="17070"/>
    <cellStyle name="Normal 4 3 3 3 3 2 2" xfId="36583"/>
    <cellStyle name="Normal 4 3 3 3 3 2 3" xfId="56476"/>
    <cellStyle name="Normal 4 3 3 3 3 3" xfId="22522"/>
    <cellStyle name="Normal 4 3 3 3 3 4" xfId="42285"/>
    <cellStyle name="Normal 4 3 3 3 4" xfId="6345"/>
    <cellStyle name="Normal 4 3 3 3 4 2" xfId="16082"/>
    <cellStyle name="Normal 4 3 3 3 4 2 2" xfId="35595"/>
    <cellStyle name="Normal 4 3 3 3 4 2 3" xfId="55488"/>
    <cellStyle name="Normal 4 3 3 3 4 3" xfId="28165"/>
    <cellStyle name="Normal 4 3 3 3 4 4" xfId="48053"/>
    <cellStyle name="Normal 4 3 3 3 5" xfId="11131"/>
    <cellStyle name="Normal 4 3 3 3 5 2" xfId="30646"/>
    <cellStyle name="Normal 4 3 3 3 5 3" xfId="50539"/>
    <cellStyle name="Normal 4 3 3 3 6" xfId="20852"/>
    <cellStyle name="Normal 4 3 3 3 7" xfId="40494"/>
    <cellStyle name="Normal 4 3 3 4" xfId="2350"/>
    <cellStyle name="Normal 4 3 3 4 2" xfId="4619"/>
    <cellStyle name="Normal 4 3 3 4 2 2" xfId="10055"/>
    <cellStyle name="Normal 4 3 3 4 2 2 2" xfId="19778"/>
    <cellStyle name="Normal 4 3 3 4 2 2 2 2" xfId="39291"/>
    <cellStyle name="Normal 4 3 3 4 2 2 2 3" xfId="59184"/>
    <cellStyle name="Normal 4 3 3 4 2 2 3" xfId="29504"/>
    <cellStyle name="Normal 4 3 3 4 2 2 4" xfId="49392"/>
    <cellStyle name="Normal 4 3 3 4 2 3" xfId="14472"/>
    <cellStyle name="Normal 4 3 3 4 2 3 2" xfId="33986"/>
    <cellStyle name="Normal 4 3 3 4 2 3 3" xfId="53879"/>
    <cellStyle name="Normal 4 3 3 4 2 4" xfId="25391"/>
    <cellStyle name="Normal 4 3 3 4 2 5" xfId="45158"/>
    <cellStyle name="Normal 4 3 3 4 3" xfId="6880"/>
    <cellStyle name="Normal 4 3 3 4 3 2" xfId="16617"/>
    <cellStyle name="Normal 4 3 3 4 3 2 2" xfId="36130"/>
    <cellStyle name="Normal 4 3 3 4 3 2 3" xfId="56023"/>
    <cellStyle name="Normal 4 3 3 4 3 3" xfId="28700"/>
    <cellStyle name="Normal 4 3 3 4 3 4" xfId="48588"/>
    <cellStyle name="Normal 4 3 3 4 4" xfId="12204"/>
    <cellStyle name="Normal 4 3 3 4 4 2" xfId="31719"/>
    <cellStyle name="Normal 4 3 3 4 4 3" xfId="51612"/>
    <cellStyle name="Normal 4 3 3 4 5" xfId="21925"/>
    <cellStyle name="Normal 4 3 3 4 6" xfId="41684"/>
    <cellStyle name="Normal 4 3 3 5" xfId="3010"/>
    <cellStyle name="Normal 4 3 3 5 2" xfId="8447"/>
    <cellStyle name="Normal 4 3 3 5 2 2" xfId="18170"/>
    <cellStyle name="Normal 4 3 3 5 2 2 2" xfId="37683"/>
    <cellStyle name="Normal 4 3 3 5 2 2 3" xfId="57576"/>
    <cellStyle name="Normal 4 3 3 5 2 3" xfId="22545"/>
    <cellStyle name="Normal 4 3 3 5 2 4" xfId="42308"/>
    <cellStyle name="Normal 4 3 3 5 3" xfId="12864"/>
    <cellStyle name="Normal 4 3 3 5 3 2" xfId="32378"/>
    <cellStyle name="Normal 4 3 3 5 3 3" xfId="52271"/>
    <cellStyle name="Normal 4 3 3 5 4" xfId="23783"/>
    <cellStyle name="Normal 4 3 3 5 5" xfId="43549"/>
    <cellStyle name="Normal 4 3 3 6" xfId="5270"/>
    <cellStyle name="Normal 4 3 3 6 2" xfId="15010"/>
    <cellStyle name="Normal 4 3 3 6 2 2" xfId="34523"/>
    <cellStyle name="Normal 4 3 3 6 2 3" xfId="54416"/>
    <cellStyle name="Normal 4 3 3 6 3" xfId="27092"/>
    <cellStyle name="Normal 4 3 3 6 4" xfId="46978"/>
    <cellStyle name="Normal 4 3 3 7" xfId="10596"/>
    <cellStyle name="Normal 4 3 3 7 2" xfId="30111"/>
    <cellStyle name="Normal 4 3 3 7 3" xfId="50004"/>
    <cellStyle name="Normal 4 3 3 8" xfId="20317"/>
    <cellStyle name="Normal 4 3 3 9" xfId="39959"/>
    <cellStyle name="Normal 4 3 4" xfId="1359"/>
    <cellStyle name="Normal 4 3 4 2" xfId="3731"/>
    <cellStyle name="Normal 4 3 4 2 2" xfId="9168"/>
    <cellStyle name="Normal 4 3 4 2 2 2" xfId="18891"/>
    <cellStyle name="Normal 4 3 4 2 2 2 2" xfId="38404"/>
    <cellStyle name="Normal 4 3 4 2 2 2 3" xfId="58297"/>
    <cellStyle name="Normal 4 3 4 2 2 3" xfId="25427"/>
    <cellStyle name="Normal 4 3 4 2 2 4" xfId="45194"/>
    <cellStyle name="Normal 4 3 4 2 3" xfId="13585"/>
    <cellStyle name="Normal 4 3 4 2 3 2" xfId="33099"/>
    <cellStyle name="Normal 4 3 4 2 3 3" xfId="52992"/>
    <cellStyle name="Normal 4 3 4 2 4" xfId="24504"/>
    <cellStyle name="Normal 4 3 4 2 5" xfId="44270"/>
    <cellStyle name="Normal 4 3 4 3" xfId="7500"/>
    <cellStyle name="Normal 4 3 4 3 2" xfId="17223"/>
    <cellStyle name="Normal 4 3 4 3 2 2" xfId="36736"/>
    <cellStyle name="Normal 4 3 4 3 2 3" xfId="56629"/>
    <cellStyle name="Normal 4 3 4 3 3" xfId="22691"/>
    <cellStyle name="Normal 4 3 4 3 4" xfId="42455"/>
    <cellStyle name="Normal 4 3 4 4" xfId="5458"/>
    <cellStyle name="Normal 4 3 4 4 2" xfId="15195"/>
    <cellStyle name="Normal 4 3 4 4 2 2" xfId="34708"/>
    <cellStyle name="Normal 4 3 4 4 2 3" xfId="54601"/>
    <cellStyle name="Normal 4 3 4 4 3" xfId="27278"/>
    <cellStyle name="Normal 4 3 4 4 4" xfId="47166"/>
    <cellStyle name="Normal 4 3 4 5" xfId="11317"/>
    <cellStyle name="Normal 4 3 4 5 2" xfId="30832"/>
    <cellStyle name="Normal 4 3 4 5 3" xfId="50725"/>
    <cellStyle name="Normal 4 3 4 6" xfId="21038"/>
    <cellStyle name="Normal 4 3 4 7" xfId="40693"/>
    <cellStyle name="Normal 4 3 5" xfId="808"/>
    <cellStyle name="Normal 4 3 5 2" xfId="3193"/>
    <cellStyle name="Normal 4 3 5 2 2" xfId="8630"/>
    <cellStyle name="Normal 4 3 5 2 2 2" xfId="18353"/>
    <cellStyle name="Normal 4 3 5 2 2 2 2" xfId="37866"/>
    <cellStyle name="Normal 4 3 5 2 2 2 3" xfId="57759"/>
    <cellStyle name="Normal 4 3 5 2 2 3" xfId="22744"/>
    <cellStyle name="Normal 4 3 5 2 2 4" xfId="42508"/>
    <cellStyle name="Normal 4 3 5 2 3" xfId="13047"/>
    <cellStyle name="Normal 4 3 5 2 3 2" xfId="32561"/>
    <cellStyle name="Normal 4 3 5 2 3 3" xfId="52454"/>
    <cellStyle name="Normal 4 3 5 2 4" xfId="23966"/>
    <cellStyle name="Normal 4 3 5 2 5" xfId="43732"/>
    <cellStyle name="Normal 4 3 5 3" xfId="7040"/>
    <cellStyle name="Normal 4 3 5 3 2" xfId="16776"/>
    <cellStyle name="Normal 4 3 5 3 2 2" xfId="36289"/>
    <cellStyle name="Normal 4 3 5 3 2 3" xfId="56182"/>
    <cellStyle name="Normal 4 3 5 3 3" xfId="22626"/>
    <cellStyle name="Normal 4 3 5 3 4" xfId="42389"/>
    <cellStyle name="Normal 4 3 5 4" xfId="5993"/>
    <cellStyle name="Normal 4 3 5 4 2" xfId="15730"/>
    <cellStyle name="Normal 4 3 5 4 2 2" xfId="35243"/>
    <cellStyle name="Normal 4 3 5 4 2 3" xfId="55136"/>
    <cellStyle name="Normal 4 3 5 4 3" xfId="27813"/>
    <cellStyle name="Normal 4 3 5 4 4" xfId="47701"/>
    <cellStyle name="Normal 4 3 5 5" xfId="10779"/>
    <cellStyle name="Normal 4 3 5 5 2" xfId="30294"/>
    <cellStyle name="Normal 4 3 5 5 3" xfId="50187"/>
    <cellStyle name="Normal 4 3 5 6" xfId="20500"/>
    <cellStyle name="Normal 4 3 5 7" xfId="40142"/>
    <cellStyle name="Normal 4 3 6" xfId="1956"/>
    <cellStyle name="Normal 4 3 6 2" xfId="4267"/>
    <cellStyle name="Normal 4 3 6 2 2" xfId="9703"/>
    <cellStyle name="Normal 4 3 6 2 2 2" xfId="19426"/>
    <cellStyle name="Normal 4 3 6 2 2 2 2" xfId="38939"/>
    <cellStyle name="Normal 4 3 6 2 2 2 3" xfId="58832"/>
    <cellStyle name="Normal 4 3 6 2 2 3" xfId="29152"/>
    <cellStyle name="Normal 4 3 6 2 2 4" xfId="49040"/>
    <cellStyle name="Normal 4 3 6 2 3" xfId="14120"/>
    <cellStyle name="Normal 4 3 6 2 3 2" xfId="33634"/>
    <cellStyle name="Normal 4 3 6 2 3 3" xfId="53527"/>
    <cellStyle name="Normal 4 3 6 2 4" xfId="25039"/>
    <cellStyle name="Normal 4 3 6 2 5" xfId="44806"/>
    <cellStyle name="Normal 4 3 6 3" xfId="6528"/>
    <cellStyle name="Normal 4 3 6 3 2" xfId="16265"/>
    <cellStyle name="Normal 4 3 6 3 2 2" xfId="35778"/>
    <cellStyle name="Normal 4 3 6 3 2 3" xfId="55671"/>
    <cellStyle name="Normal 4 3 6 3 3" xfId="28348"/>
    <cellStyle name="Normal 4 3 6 3 4" xfId="48236"/>
    <cellStyle name="Normal 4 3 6 4" xfId="11852"/>
    <cellStyle name="Normal 4 3 6 4 2" xfId="31367"/>
    <cellStyle name="Normal 4 3 6 4 3" xfId="51260"/>
    <cellStyle name="Normal 4 3 6 5" xfId="21573"/>
    <cellStyle name="Normal 4 3 6 6" xfId="41290"/>
    <cellStyle name="Normal 4 3 7" xfId="2658"/>
    <cellStyle name="Normal 4 3 7 2" xfId="8095"/>
    <cellStyle name="Normal 4 3 7 2 2" xfId="17818"/>
    <cellStyle name="Normal 4 3 7 2 2 2" xfId="37331"/>
    <cellStyle name="Normal 4 3 7 2 2 3" xfId="57224"/>
    <cellStyle name="Normal 4 3 7 2 3" xfId="26497"/>
    <cellStyle name="Normal 4 3 7 2 4" xfId="46270"/>
    <cellStyle name="Normal 4 3 7 3" xfId="12512"/>
    <cellStyle name="Normal 4 3 7 3 2" xfId="32026"/>
    <cellStyle name="Normal 4 3 7 3 3" xfId="51919"/>
    <cellStyle name="Normal 4 3 7 4" xfId="23431"/>
    <cellStyle name="Normal 4 3 7 5" xfId="43197"/>
    <cellStyle name="Normal 4 3 8" xfId="4876"/>
    <cellStyle name="Normal 4 3 8 2" xfId="14658"/>
    <cellStyle name="Normal 4 3 8 2 2" xfId="34171"/>
    <cellStyle name="Normal 4 3 8 2 3" xfId="54064"/>
    <cellStyle name="Normal 4 3 8 3" xfId="26740"/>
    <cellStyle name="Normal 4 3 8 4" xfId="46584"/>
    <cellStyle name="Normal 4 3 9" xfId="10244"/>
    <cellStyle name="Normal 4 3 9 2" xfId="29759"/>
    <cellStyle name="Normal 4 3 9 3" xfId="49652"/>
    <cellStyle name="Normal 4 4" xfId="207"/>
    <cellStyle name="Normal 4 4 10" xfId="19941"/>
    <cellStyle name="Normal 4 4 11" xfId="39541"/>
    <cellStyle name="Normal 4 4 2" xfId="425"/>
    <cellStyle name="Normal 4 4 2 2" xfId="1511"/>
    <cellStyle name="Normal 4 4 2 2 2" xfId="3883"/>
    <cellStyle name="Normal 4 4 2 2 2 2" xfId="9320"/>
    <cellStyle name="Normal 4 4 2 2 2 2 2" xfId="19043"/>
    <cellStyle name="Normal 4 4 2 2 2 2 2 2" xfId="38556"/>
    <cellStyle name="Normal 4 4 2 2 2 2 2 3" xfId="58449"/>
    <cellStyle name="Normal 4 4 2 2 2 2 3" xfId="28933"/>
    <cellStyle name="Normal 4 4 2 2 2 2 4" xfId="48821"/>
    <cellStyle name="Normal 4 4 2 2 2 3" xfId="13737"/>
    <cellStyle name="Normal 4 4 2 2 2 3 2" xfId="33251"/>
    <cellStyle name="Normal 4 4 2 2 2 3 3" xfId="53144"/>
    <cellStyle name="Normal 4 4 2 2 2 4" xfId="24656"/>
    <cellStyle name="Normal 4 4 2 2 2 5" xfId="44422"/>
    <cellStyle name="Normal 4 4 2 2 3" xfId="5610"/>
    <cellStyle name="Normal 4 4 2 2 3 2" xfId="15347"/>
    <cellStyle name="Normal 4 4 2 2 3 2 2" xfId="34860"/>
    <cellStyle name="Normal 4 4 2 2 3 2 3" xfId="54753"/>
    <cellStyle name="Normal 4 4 2 2 3 3" xfId="27430"/>
    <cellStyle name="Normal 4 4 2 2 3 4" xfId="47318"/>
    <cellStyle name="Normal 4 4 2 2 4" xfId="11469"/>
    <cellStyle name="Normal 4 4 2 2 4 2" xfId="30984"/>
    <cellStyle name="Normal 4 4 2 2 4 3" xfId="50877"/>
    <cellStyle name="Normal 4 4 2 2 5" xfId="21190"/>
    <cellStyle name="Normal 4 4 2 2 6" xfId="40845"/>
    <cellStyle name="Normal 4 4 2 3" xfId="960"/>
    <cellStyle name="Normal 4 4 2 3 2" xfId="3345"/>
    <cellStyle name="Normal 4 4 2 3 2 2" xfId="8782"/>
    <cellStyle name="Normal 4 4 2 3 2 2 2" xfId="18505"/>
    <cellStyle name="Normal 4 4 2 3 2 2 2 2" xfId="38018"/>
    <cellStyle name="Normal 4 4 2 3 2 2 2 3" xfId="57911"/>
    <cellStyle name="Normal 4 4 2 3 2 2 3" xfId="28842"/>
    <cellStyle name="Normal 4 4 2 3 2 2 4" xfId="48730"/>
    <cellStyle name="Normal 4 4 2 3 2 3" xfId="13199"/>
    <cellStyle name="Normal 4 4 2 3 2 3 2" xfId="32713"/>
    <cellStyle name="Normal 4 4 2 3 2 3 3" xfId="52606"/>
    <cellStyle name="Normal 4 4 2 3 2 4" xfId="24118"/>
    <cellStyle name="Normal 4 4 2 3 2 5" xfId="43884"/>
    <cellStyle name="Normal 4 4 2 3 3" xfId="6145"/>
    <cellStyle name="Normal 4 4 2 3 3 2" xfId="15882"/>
    <cellStyle name="Normal 4 4 2 3 3 2 2" xfId="35395"/>
    <cellStyle name="Normal 4 4 2 3 3 2 3" xfId="55288"/>
    <cellStyle name="Normal 4 4 2 3 3 3" xfId="27965"/>
    <cellStyle name="Normal 4 4 2 3 3 4" xfId="47853"/>
    <cellStyle name="Normal 4 4 2 3 4" xfId="10931"/>
    <cellStyle name="Normal 4 4 2 3 4 2" xfId="30446"/>
    <cellStyle name="Normal 4 4 2 3 4 3" xfId="50339"/>
    <cellStyle name="Normal 4 4 2 3 5" xfId="20652"/>
    <cellStyle name="Normal 4 4 2 3 6" xfId="40294"/>
    <cellStyle name="Normal 4 4 2 4" xfId="2150"/>
    <cellStyle name="Normal 4 4 2 4 2" xfId="4419"/>
    <cellStyle name="Normal 4 4 2 4 2 2" xfId="9855"/>
    <cellStyle name="Normal 4 4 2 4 2 2 2" xfId="19578"/>
    <cellStyle name="Normal 4 4 2 4 2 2 2 2" xfId="39091"/>
    <cellStyle name="Normal 4 4 2 4 2 2 2 3" xfId="58984"/>
    <cellStyle name="Normal 4 4 2 4 2 2 3" xfId="29304"/>
    <cellStyle name="Normal 4 4 2 4 2 2 4" xfId="49192"/>
    <cellStyle name="Normal 4 4 2 4 2 3" xfId="14272"/>
    <cellStyle name="Normal 4 4 2 4 2 3 2" xfId="33786"/>
    <cellStyle name="Normal 4 4 2 4 2 3 3" xfId="53679"/>
    <cellStyle name="Normal 4 4 2 4 2 4" xfId="25191"/>
    <cellStyle name="Normal 4 4 2 4 2 5" xfId="44958"/>
    <cellStyle name="Normal 4 4 2 4 3" xfId="6680"/>
    <cellStyle name="Normal 4 4 2 4 3 2" xfId="16417"/>
    <cellStyle name="Normal 4 4 2 4 3 2 2" xfId="35930"/>
    <cellStyle name="Normal 4 4 2 4 3 2 3" xfId="55823"/>
    <cellStyle name="Normal 4 4 2 4 3 3" xfId="28500"/>
    <cellStyle name="Normal 4 4 2 4 3 4" xfId="48388"/>
    <cellStyle name="Normal 4 4 2 4 4" xfId="12004"/>
    <cellStyle name="Normal 4 4 2 4 4 2" xfId="31519"/>
    <cellStyle name="Normal 4 4 2 4 4 3" xfId="51412"/>
    <cellStyle name="Normal 4 4 2 4 5" xfId="21725"/>
    <cellStyle name="Normal 4 4 2 4 6" xfId="41484"/>
    <cellStyle name="Normal 4 4 2 5" xfId="2810"/>
    <cellStyle name="Normal 4 4 2 5 2" xfId="8247"/>
    <cellStyle name="Normal 4 4 2 5 2 2" xfId="17970"/>
    <cellStyle name="Normal 4 4 2 5 2 2 2" xfId="37483"/>
    <cellStyle name="Normal 4 4 2 5 2 2 3" xfId="57376"/>
    <cellStyle name="Normal 4 4 2 5 2 3" xfId="28753"/>
    <cellStyle name="Normal 4 4 2 5 2 4" xfId="48641"/>
    <cellStyle name="Normal 4 4 2 5 3" xfId="12664"/>
    <cellStyle name="Normal 4 4 2 5 3 2" xfId="32178"/>
    <cellStyle name="Normal 4 4 2 5 3 3" xfId="52071"/>
    <cellStyle name="Normal 4 4 2 5 4" xfId="23583"/>
    <cellStyle name="Normal 4 4 2 5 5" xfId="43349"/>
    <cellStyle name="Normal 4 4 2 6" xfId="5070"/>
    <cellStyle name="Normal 4 4 2 6 2" xfId="14810"/>
    <cellStyle name="Normal 4 4 2 6 2 2" xfId="34323"/>
    <cellStyle name="Normal 4 4 2 6 2 3" xfId="54216"/>
    <cellStyle name="Normal 4 4 2 6 3" xfId="26892"/>
    <cellStyle name="Normal 4 4 2 6 4" xfId="46778"/>
    <cellStyle name="Normal 4 4 2 7" xfId="10396"/>
    <cellStyle name="Normal 4 4 2 7 2" xfId="29911"/>
    <cellStyle name="Normal 4 4 2 7 3" xfId="49804"/>
    <cellStyle name="Normal 4 4 2 8" xfId="20117"/>
    <cellStyle name="Normal 4 4 2 9" xfId="39759"/>
    <cellStyle name="Normal 4 4 3" xfId="601"/>
    <cellStyle name="Normal 4 4 3 2" xfId="1687"/>
    <cellStyle name="Normal 4 4 3 2 2" xfId="4059"/>
    <cellStyle name="Normal 4 4 3 2 2 2" xfId="9496"/>
    <cellStyle name="Normal 4 4 3 2 2 2 2" xfId="19219"/>
    <cellStyle name="Normal 4 4 3 2 2 2 2 2" xfId="38732"/>
    <cellStyle name="Normal 4 4 3 2 2 2 2 3" xfId="58625"/>
    <cellStyle name="Normal 4 4 3 2 2 2 3" xfId="28962"/>
    <cellStyle name="Normal 4 4 3 2 2 2 4" xfId="48850"/>
    <cellStyle name="Normal 4 4 3 2 2 3" xfId="13913"/>
    <cellStyle name="Normal 4 4 3 2 2 3 2" xfId="33427"/>
    <cellStyle name="Normal 4 4 3 2 2 3 3" xfId="53320"/>
    <cellStyle name="Normal 4 4 3 2 2 4" xfId="24832"/>
    <cellStyle name="Normal 4 4 3 2 2 5" xfId="44598"/>
    <cellStyle name="Normal 4 4 3 2 3" xfId="5786"/>
    <cellStyle name="Normal 4 4 3 2 3 2" xfId="15523"/>
    <cellStyle name="Normal 4 4 3 2 3 2 2" xfId="35036"/>
    <cellStyle name="Normal 4 4 3 2 3 2 3" xfId="54929"/>
    <cellStyle name="Normal 4 4 3 2 3 3" xfId="27606"/>
    <cellStyle name="Normal 4 4 3 2 3 4" xfId="47494"/>
    <cellStyle name="Normal 4 4 3 2 4" xfId="11645"/>
    <cellStyle name="Normal 4 4 3 2 4 2" xfId="31160"/>
    <cellStyle name="Normal 4 4 3 2 4 3" xfId="51053"/>
    <cellStyle name="Normal 4 4 3 2 5" xfId="21366"/>
    <cellStyle name="Normal 4 4 3 2 6" xfId="41021"/>
    <cellStyle name="Normal 4 4 3 3" xfId="1136"/>
    <cellStyle name="Normal 4 4 3 3 2" xfId="3521"/>
    <cellStyle name="Normal 4 4 3 3 2 2" xfId="8958"/>
    <cellStyle name="Normal 4 4 3 3 2 2 2" xfId="18681"/>
    <cellStyle name="Normal 4 4 3 3 2 2 2 2" xfId="38194"/>
    <cellStyle name="Normal 4 4 3 3 2 2 2 3" xfId="58087"/>
    <cellStyle name="Normal 4 4 3 3 2 2 3" xfId="28871"/>
    <cellStyle name="Normal 4 4 3 3 2 2 4" xfId="48759"/>
    <cellStyle name="Normal 4 4 3 3 2 3" xfId="13375"/>
    <cellStyle name="Normal 4 4 3 3 2 3 2" xfId="32889"/>
    <cellStyle name="Normal 4 4 3 3 2 3 3" xfId="52782"/>
    <cellStyle name="Normal 4 4 3 3 2 4" xfId="24294"/>
    <cellStyle name="Normal 4 4 3 3 2 5" xfId="44060"/>
    <cellStyle name="Normal 4 4 3 3 3" xfId="6321"/>
    <cellStyle name="Normal 4 4 3 3 3 2" xfId="16058"/>
    <cellStyle name="Normal 4 4 3 3 3 2 2" xfId="35571"/>
    <cellStyle name="Normal 4 4 3 3 3 2 3" xfId="55464"/>
    <cellStyle name="Normal 4 4 3 3 3 3" xfId="28141"/>
    <cellStyle name="Normal 4 4 3 3 3 4" xfId="48029"/>
    <cellStyle name="Normal 4 4 3 3 4" xfId="11107"/>
    <cellStyle name="Normal 4 4 3 3 4 2" xfId="30622"/>
    <cellStyle name="Normal 4 4 3 3 4 3" xfId="50515"/>
    <cellStyle name="Normal 4 4 3 3 5" xfId="20828"/>
    <cellStyle name="Normal 4 4 3 3 6" xfId="40470"/>
    <cellStyle name="Normal 4 4 3 4" xfId="2326"/>
    <cellStyle name="Normal 4 4 3 4 2" xfId="4595"/>
    <cellStyle name="Normal 4 4 3 4 2 2" xfId="10031"/>
    <cellStyle name="Normal 4 4 3 4 2 2 2" xfId="19754"/>
    <cellStyle name="Normal 4 4 3 4 2 2 2 2" xfId="39267"/>
    <cellStyle name="Normal 4 4 3 4 2 2 2 3" xfId="59160"/>
    <cellStyle name="Normal 4 4 3 4 2 2 3" xfId="29480"/>
    <cellStyle name="Normal 4 4 3 4 2 2 4" xfId="49368"/>
    <cellStyle name="Normal 4 4 3 4 2 3" xfId="14448"/>
    <cellStyle name="Normal 4 4 3 4 2 3 2" xfId="33962"/>
    <cellStyle name="Normal 4 4 3 4 2 3 3" xfId="53855"/>
    <cellStyle name="Normal 4 4 3 4 2 4" xfId="25367"/>
    <cellStyle name="Normal 4 4 3 4 2 5" xfId="45134"/>
    <cellStyle name="Normal 4 4 3 4 3" xfId="6856"/>
    <cellStyle name="Normal 4 4 3 4 3 2" xfId="16593"/>
    <cellStyle name="Normal 4 4 3 4 3 2 2" xfId="36106"/>
    <cellStyle name="Normal 4 4 3 4 3 2 3" xfId="55999"/>
    <cellStyle name="Normal 4 4 3 4 3 3" xfId="28676"/>
    <cellStyle name="Normal 4 4 3 4 3 4" xfId="48564"/>
    <cellStyle name="Normal 4 4 3 4 4" xfId="12180"/>
    <cellStyle name="Normal 4 4 3 4 4 2" xfId="31695"/>
    <cellStyle name="Normal 4 4 3 4 4 3" xfId="51588"/>
    <cellStyle name="Normal 4 4 3 4 5" xfId="21901"/>
    <cellStyle name="Normal 4 4 3 4 6" xfId="41660"/>
    <cellStyle name="Normal 4 4 3 5" xfId="2986"/>
    <cellStyle name="Normal 4 4 3 5 2" xfId="8423"/>
    <cellStyle name="Normal 4 4 3 5 2 2" xfId="18146"/>
    <cellStyle name="Normal 4 4 3 5 2 2 2" xfId="37659"/>
    <cellStyle name="Normal 4 4 3 5 2 2 3" xfId="57552"/>
    <cellStyle name="Normal 4 4 3 5 2 3" xfId="28782"/>
    <cellStyle name="Normal 4 4 3 5 2 4" xfId="48670"/>
    <cellStyle name="Normal 4 4 3 5 3" xfId="12840"/>
    <cellStyle name="Normal 4 4 3 5 3 2" xfId="32354"/>
    <cellStyle name="Normal 4 4 3 5 3 3" xfId="52247"/>
    <cellStyle name="Normal 4 4 3 5 4" xfId="23759"/>
    <cellStyle name="Normal 4 4 3 5 5" xfId="43525"/>
    <cellStyle name="Normal 4 4 3 6" xfId="5246"/>
    <cellStyle name="Normal 4 4 3 6 2" xfId="14986"/>
    <cellStyle name="Normal 4 4 3 6 2 2" xfId="34499"/>
    <cellStyle name="Normal 4 4 3 6 2 3" xfId="54392"/>
    <cellStyle name="Normal 4 4 3 6 3" xfId="27068"/>
    <cellStyle name="Normal 4 4 3 6 4" xfId="46954"/>
    <cellStyle name="Normal 4 4 3 7" xfId="10572"/>
    <cellStyle name="Normal 4 4 3 7 2" xfId="30087"/>
    <cellStyle name="Normal 4 4 3 7 3" xfId="49980"/>
    <cellStyle name="Normal 4 4 3 8" xfId="20293"/>
    <cellStyle name="Normal 4 4 3 9" xfId="39935"/>
    <cellStyle name="Normal 4 4 4" xfId="1335"/>
    <cellStyle name="Normal 4 4 4 2" xfId="3707"/>
    <cellStyle name="Normal 4 4 4 2 2" xfId="9144"/>
    <cellStyle name="Normal 4 4 4 2 2 2" xfId="18867"/>
    <cellStyle name="Normal 4 4 4 2 2 2 2" xfId="38380"/>
    <cellStyle name="Normal 4 4 4 2 2 2 3" xfId="58273"/>
    <cellStyle name="Normal 4 4 4 2 2 3" xfId="28904"/>
    <cellStyle name="Normal 4 4 4 2 2 4" xfId="48792"/>
    <cellStyle name="Normal 4 4 4 2 3" xfId="13561"/>
    <cellStyle name="Normal 4 4 4 2 3 2" xfId="33075"/>
    <cellStyle name="Normal 4 4 4 2 3 3" xfId="52968"/>
    <cellStyle name="Normal 4 4 4 2 4" xfId="24480"/>
    <cellStyle name="Normal 4 4 4 2 5" xfId="44246"/>
    <cellStyle name="Normal 4 4 4 3" xfId="5434"/>
    <cellStyle name="Normal 4 4 4 3 2" xfId="15171"/>
    <cellStyle name="Normal 4 4 4 3 2 2" xfId="34684"/>
    <cellStyle name="Normal 4 4 4 3 2 3" xfId="54577"/>
    <cellStyle name="Normal 4 4 4 3 3" xfId="27254"/>
    <cellStyle name="Normal 4 4 4 3 4" xfId="47142"/>
    <cellStyle name="Normal 4 4 4 4" xfId="11293"/>
    <cellStyle name="Normal 4 4 4 4 2" xfId="30808"/>
    <cellStyle name="Normal 4 4 4 4 3" xfId="50701"/>
    <cellStyle name="Normal 4 4 4 5" xfId="21014"/>
    <cellStyle name="Normal 4 4 4 6" xfId="40669"/>
    <cellStyle name="Normal 4 4 5" xfId="784"/>
    <cellStyle name="Normal 4 4 5 2" xfId="3169"/>
    <cellStyle name="Normal 4 4 5 2 2" xfId="8606"/>
    <cellStyle name="Normal 4 4 5 2 2 2" xfId="18329"/>
    <cellStyle name="Normal 4 4 5 2 2 2 2" xfId="37842"/>
    <cellStyle name="Normal 4 4 5 2 2 2 3" xfId="57735"/>
    <cellStyle name="Normal 4 4 5 2 2 3" xfId="28813"/>
    <cellStyle name="Normal 4 4 5 2 2 4" xfId="48701"/>
    <cellStyle name="Normal 4 4 5 2 3" xfId="13023"/>
    <cellStyle name="Normal 4 4 5 2 3 2" xfId="32537"/>
    <cellStyle name="Normal 4 4 5 2 3 3" xfId="52430"/>
    <cellStyle name="Normal 4 4 5 2 4" xfId="23942"/>
    <cellStyle name="Normal 4 4 5 2 5" xfId="43708"/>
    <cellStyle name="Normal 4 4 5 3" xfId="5969"/>
    <cellStyle name="Normal 4 4 5 3 2" xfId="15706"/>
    <cellStyle name="Normal 4 4 5 3 2 2" xfId="35219"/>
    <cellStyle name="Normal 4 4 5 3 2 3" xfId="55112"/>
    <cellStyle name="Normal 4 4 5 3 3" xfId="27789"/>
    <cellStyle name="Normal 4 4 5 3 4" xfId="47677"/>
    <cellStyle name="Normal 4 4 5 4" xfId="10755"/>
    <cellStyle name="Normal 4 4 5 4 2" xfId="30270"/>
    <cellStyle name="Normal 4 4 5 4 3" xfId="50163"/>
    <cellStyle name="Normal 4 4 5 5" xfId="20476"/>
    <cellStyle name="Normal 4 4 5 6" xfId="40118"/>
    <cellStyle name="Normal 4 4 6" xfId="1932"/>
    <cellStyle name="Normal 4 4 6 2" xfId="4243"/>
    <cellStyle name="Normal 4 4 6 2 2" xfId="9679"/>
    <cellStyle name="Normal 4 4 6 2 2 2" xfId="19402"/>
    <cellStyle name="Normal 4 4 6 2 2 2 2" xfId="38915"/>
    <cellStyle name="Normal 4 4 6 2 2 2 3" xfId="58808"/>
    <cellStyle name="Normal 4 4 6 2 2 3" xfId="29128"/>
    <cellStyle name="Normal 4 4 6 2 2 4" xfId="49016"/>
    <cellStyle name="Normal 4 4 6 2 3" xfId="14096"/>
    <cellStyle name="Normal 4 4 6 2 3 2" xfId="33610"/>
    <cellStyle name="Normal 4 4 6 2 3 3" xfId="53503"/>
    <cellStyle name="Normal 4 4 6 2 4" xfId="25015"/>
    <cellStyle name="Normal 4 4 6 2 5" xfId="44782"/>
    <cellStyle name="Normal 4 4 6 3" xfId="6504"/>
    <cellStyle name="Normal 4 4 6 3 2" xfId="16241"/>
    <cellStyle name="Normal 4 4 6 3 2 2" xfId="35754"/>
    <cellStyle name="Normal 4 4 6 3 2 3" xfId="55647"/>
    <cellStyle name="Normal 4 4 6 3 3" xfId="28324"/>
    <cellStyle name="Normal 4 4 6 3 4" xfId="48212"/>
    <cellStyle name="Normal 4 4 6 4" xfId="11828"/>
    <cellStyle name="Normal 4 4 6 4 2" xfId="31343"/>
    <cellStyle name="Normal 4 4 6 4 3" xfId="51236"/>
    <cellStyle name="Normal 4 4 6 5" xfId="21549"/>
    <cellStyle name="Normal 4 4 6 6" xfId="41266"/>
    <cellStyle name="Normal 4 4 7" xfId="2634"/>
    <cellStyle name="Normal 4 4 7 2" xfId="8071"/>
    <cellStyle name="Normal 4 4 7 2 2" xfId="17794"/>
    <cellStyle name="Normal 4 4 7 2 2 2" xfId="37307"/>
    <cellStyle name="Normal 4 4 7 2 2 3" xfId="57200"/>
    <cellStyle name="Normal 4 4 7 2 3" xfId="28724"/>
    <cellStyle name="Normal 4 4 7 2 4" xfId="48612"/>
    <cellStyle name="Normal 4 4 7 3" xfId="12488"/>
    <cellStyle name="Normal 4 4 7 3 2" xfId="32002"/>
    <cellStyle name="Normal 4 4 7 3 3" xfId="51895"/>
    <cellStyle name="Normal 4 4 7 4" xfId="23407"/>
    <cellStyle name="Normal 4 4 7 5" xfId="43173"/>
    <cellStyle name="Normal 4 4 8" xfId="4852"/>
    <cellStyle name="Normal 4 4 8 2" xfId="14634"/>
    <cellStyle name="Normal 4 4 8 2 2" xfId="34147"/>
    <cellStyle name="Normal 4 4 8 2 3" xfId="54040"/>
    <cellStyle name="Normal 4 4 8 3" xfId="26716"/>
    <cellStyle name="Normal 4 4 8 4" xfId="46560"/>
    <cellStyle name="Normal 4 4 9" xfId="10220"/>
    <cellStyle name="Normal 4 4 9 2" xfId="29735"/>
    <cellStyle name="Normal 4 4 9 3" xfId="49628"/>
    <cellStyle name="Normal 4 5" xfId="75"/>
    <cellStyle name="Normal 4 5 2" xfId="1800"/>
    <cellStyle name="Normal 4 5 2 2" xfId="41134"/>
    <cellStyle name="Normal 4 5 3" xfId="4720"/>
    <cellStyle name="Normal 4 5 3 2" xfId="46428"/>
    <cellStyle name="Normal 4 5 4" xfId="39409"/>
    <cellStyle name="Normal 4 6" xfId="25"/>
    <cellStyle name="Normal 4 6 2" xfId="1201"/>
    <cellStyle name="Normal 4 6 2 2" xfId="3576"/>
    <cellStyle name="Normal 4 6 2 2 2" xfId="9013"/>
    <cellStyle name="Normal 4 6 2 2 2 2" xfId="18736"/>
    <cellStyle name="Normal 4 6 2 2 2 2 2" xfId="38249"/>
    <cellStyle name="Normal 4 6 2 2 2 2 3" xfId="58142"/>
    <cellStyle name="Normal 4 6 2 2 2 3" xfId="25936"/>
    <cellStyle name="Normal 4 6 2 2 2 4" xfId="45706"/>
    <cellStyle name="Normal 4 6 2 2 3" xfId="13430"/>
    <cellStyle name="Normal 4 6 2 2 3 2" xfId="32944"/>
    <cellStyle name="Normal 4 6 2 2 3 3" xfId="52837"/>
    <cellStyle name="Normal 4 6 2 2 4" xfId="24349"/>
    <cellStyle name="Normal 4 6 2 2 5" xfId="44115"/>
    <cellStyle name="Normal 4 6 2 3" xfId="7364"/>
    <cellStyle name="Normal 4 6 2 3 2" xfId="17090"/>
    <cellStyle name="Normal 4 6 2 3 2 2" xfId="36603"/>
    <cellStyle name="Normal 4 6 2 3 2 3" xfId="56496"/>
    <cellStyle name="Normal 4 6 2 3 3" xfId="26449"/>
    <cellStyle name="Normal 4 6 2 3 4" xfId="46222"/>
    <cellStyle name="Normal 4 6 2 4" xfId="5304"/>
    <cellStyle name="Normal 4 6 2 4 2" xfId="15041"/>
    <cellStyle name="Normal 4 6 2 4 2 2" xfId="34554"/>
    <cellStyle name="Normal 4 6 2 4 2 3" xfId="54447"/>
    <cellStyle name="Normal 4 6 2 4 3" xfId="27124"/>
    <cellStyle name="Normal 4 6 2 4 4" xfId="47012"/>
    <cellStyle name="Normal 4 6 2 5" xfId="11162"/>
    <cellStyle name="Normal 4 6 2 5 2" xfId="30677"/>
    <cellStyle name="Normal 4 6 2 5 3" xfId="50570"/>
    <cellStyle name="Normal 4 6 2 6" xfId="20883"/>
    <cellStyle name="Normal 4 6 2 7" xfId="40535"/>
    <cellStyle name="Normal 4 6 3" xfId="653"/>
    <cellStyle name="Normal 4 6 3 2" xfId="3038"/>
    <cellStyle name="Normal 4 6 3 2 2" xfId="8475"/>
    <cellStyle name="Normal 4 6 3 2 2 2" xfId="18198"/>
    <cellStyle name="Normal 4 6 3 2 2 2 2" xfId="37711"/>
    <cellStyle name="Normal 4 6 3 2 2 2 3" xfId="57604"/>
    <cellStyle name="Normal 4 6 3 2 2 3" xfId="22223"/>
    <cellStyle name="Normal 4 6 3 2 2 4" xfId="41983"/>
    <cellStyle name="Normal 4 6 3 2 3" xfId="12892"/>
    <cellStyle name="Normal 4 6 3 2 3 2" xfId="32406"/>
    <cellStyle name="Normal 4 6 3 2 3 3" xfId="52299"/>
    <cellStyle name="Normal 4 6 3 2 4" xfId="23811"/>
    <cellStyle name="Normal 4 6 3 2 5" xfId="43577"/>
    <cellStyle name="Normal 4 6 3 3" xfId="6907"/>
    <cellStyle name="Normal 4 6 3 3 2" xfId="16643"/>
    <cellStyle name="Normal 4 6 3 3 2 2" xfId="36156"/>
    <cellStyle name="Normal 4 6 3 3 2 3" xfId="56049"/>
    <cellStyle name="Normal 4 6 3 3 3" xfId="26266"/>
    <cellStyle name="Normal 4 6 3 3 4" xfId="46038"/>
    <cellStyle name="Normal 4 6 3 4" xfId="5838"/>
    <cellStyle name="Normal 4 6 3 4 2" xfId="15575"/>
    <cellStyle name="Normal 4 6 3 4 2 2" xfId="35088"/>
    <cellStyle name="Normal 4 6 3 4 2 3" xfId="54981"/>
    <cellStyle name="Normal 4 6 3 4 3" xfId="27658"/>
    <cellStyle name="Normal 4 6 3 4 4" xfId="47546"/>
    <cellStyle name="Normal 4 6 3 5" xfId="10624"/>
    <cellStyle name="Normal 4 6 3 5 2" xfId="30139"/>
    <cellStyle name="Normal 4 6 3 5 3" xfId="50032"/>
    <cellStyle name="Normal 4 6 3 6" xfId="20345"/>
    <cellStyle name="Normal 4 6 3 7" xfId="39987"/>
    <cellStyle name="Normal 4 6 4" xfId="1750"/>
    <cellStyle name="Normal 4 6 4 2" xfId="4112"/>
    <cellStyle name="Normal 4 6 4 2 2" xfId="9548"/>
    <cellStyle name="Normal 4 6 4 2 2 2" xfId="19271"/>
    <cellStyle name="Normal 4 6 4 2 2 2 2" xfId="38784"/>
    <cellStyle name="Normal 4 6 4 2 2 2 3" xfId="58677"/>
    <cellStyle name="Normal 4 6 4 2 2 3" xfId="28997"/>
    <cellStyle name="Normal 4 6 4 2 2 4" xfId="48885"/>
    <cellStyle name="Normal 4 6 4 2 3" xfId="13965"/>
    <cellStyle name="Normal 4 6 4 2 3 2" xfId="33479"/>
    <cellStyle name="Normal 4 6 4 2 3 3" xfId="53372"/>
    <cellStyle name="Normal 4 6 4 2 4" xfId="24884"/>
    <cellStyle name="Normal 4 6 4 2 5" xfId="44651"/>
    <cellStyle name="Normal 4 6 4 3" xfId="6373"/>
    <cellStyle name="Normal 4 6 4 3 2" xfId="16110"/>
    <cellStyle name="Normal 4 6 4 3 2 2" xfId="35623"/>
    <cellStyle name="Normal 4 6 4 3 2 3" xfId="55516"/>
    <cellStyle name="Normal 4 6 4 3 3" xfId="28193"/>
    <cellStyle name="Normal 4 6 4 3 4" xfId="48081"/>
    <cellStyle name="Normal 4 6 4 4" xfId="11697"/>
    <cellStyle name="Normal 4 6 4 4 2" xfId="31212"/>
    <cellStyle name="Normal 4 6 4 4 3" xfId="51105"/>
    <cellStyle name="Normal 4 6 4 5" xfId="21418"/>
    <cellStyle name="Normal 4 6 4 6" xfId="41084"/>
    <cellStyle name="Normal 4 6 5" xfId="2503"/>
    <cellStyle name="Normal 4 6 5 2" xfId="7940"/>
    <cellStyle name="Normal 4 6 5 2 2" xfId="17663"/>
    <cellStyle name="Normal 4 6 5 2 2 2" xfId="37176"/>
    <cellStyle name="Normal 4 6 5 2 2 3" xfId="57069"/>
    <cellStyle name="Normal 4 6 5 2 3" xfId="26407"/>
    <cellStyle name="Normal 4 6 5 2 4" xfId="46180"/>
    <cellStyle name="Normal 4 6 5 3" xfId="12357"/>
    <cellStyle name="Normal 4 6 5 3 2" xfId="31871"/>
    <cellStyle name="Normal 4 6 5 3 3" xfId="51764"/>
    <cellStyle name="Normal 4 6 5 4" xfId="23276"/>
    <cellStyle name="Normal 4 6 5 5" xfId="43042"/>
    <cellStyle name="Normal 4 6 6" xfId="4670"/>
    <cellStyle name="Normal 4 6 6 2" xfId="14503"/>
    <cellStyle name="Normal 4 6 6 2 2" xfId="34016"/>
    <cellStyle name="Normal 4 6 6 2 3" xfId="53909"/>
    <cellStyle name="Normal 4 6 6 3" xfId="26585"/>
    <cellStyle name="Normal 4 6 6 4" xfId="46378"/>
    <cellStyle name="Normal 4 6 7" xfId="10089"/>
    <cellStyle name="Normal 4 6 7 2" xfId="29604"/>
    <cellStyle name="Normal 4 6 7 3" xfId="49497"/>
    <cellStyle name="Normal 4 6 8" xfId="19810"/>
    <cellStyle name="Normal 4 6 9" xfId="39359"/>
    <cellStyle name="Normal 4 7" xfId="294"/>
    <cellStyle name="Normal 4 7 2" xfId="1380"/>
    <cellStyle name="Normal 4 7 2 2" xfId="3752"/>
    <cellStyle name="Normal 4 7 2 2 2" xfId="9189"/>
    <cellStyle name="Normal 4 7 2 2 2 2" xfId="18912"/>
    <cellStyle name="Normal 4 7 2 2 2 2 2" xfId="38425"/>
    <cellStyle name="Normal 4 7 2 2 2 2 3" xfId="58318"/>
    <cellStyle name="Normal 4 7 2 2 2 3" xfId="22260"/>
    <cellStyle name="Normal 4 7 2 2 2 4" xfId="42021"/>
    <cellStyle name="Normal 4 7 2 2 3" xfId="13606"/>
    <cellStyle name="Normal 4 7 2 2 3 2" xfId="33120"/>
    <cellStyle name="Normal 4 7 2 2 3 3" xfId="53013"/>
    <cellStyle name="Normal 4 7 2 2 4" xfId="24525"/>
    <cellStyle name="Normal 4 7 2 2 5" xfId="44291"/>
    <cellStyle name="Normal 4 7 2 3" xfId="7514"/>
    <cellStyle name="Normal 4 7 2 3 2" xfId="17237"/>
    <cellStyle name="Normal 4 7 2 3 2 2" xfId="36750"/>
    <cellStyle name="Normal 4 7 2 3 2 3" xfId="56643"/>
    <cellStyle name="Normal 4 7 2 3 3" xfId="26017"/>
    <cellStyle name="Normal 4 7 2 3 4" xfId="45788"/>
    <cellStyle name="Normal 4 7 2 4" xfId="5479"/>
    <cellStyle name="Normal 4 7 2 4 2" xfId="15216"/>
    <cellStyle name="Normal 4 7 2 4 2 2" xfId="34729"/>
    <cellStyle name="Normal 4 7 2 4 2 3" xfId="54622"/>
    <cellStyle name="Normal 4 7 2 4 3" xfId="27299"/>
    <cellStyle name="Normal 4 7 2 4 4" xfId="47187"/>
    <cellStyle name="Normal 4 7 2 5" xfId="11338"/>
    <cellStyle name="Normal 4 7 2 5 2" xfId="30853"/>
    <cellStyle name="Normal 4 7 2 5 3" xfId="50746"/>
    <cellStyle name="Normal 4 7 2 6" xfId="21059"/>
    <cellStyle name="Normal 4 7 2 7" xfId="40714"/>
    <cellStyle name="Normal 4 7 3" xfId="829"/>
    <cellStyle name="Normal 4 7 3 2" xfId="3214"/>
    <cellStyle name="Normal 4 7 3 2 2" xfId="8651"/>
    <cellStyle name="Normal 4 7 3 2 2 2" xfId="18374"/>
    <cellStyle name="Normal 4 7 3 2 2 2 2" xfId="37887"/>
    <cellStyle name="Normal 4 7 3 2 2 2 3" xfId="57780"/>
    <cellStyle name="Normal 4 7 3 2 2 3" xfId="22651"/>
    <cellStyle name="Normal 4 7 3 2 2 4" xfId="42415"/>
    <cellStyle name="Normal 4 7 3 2 3" xfId="13068"/>
    <cellStyle name="Normal 4 7 3 2 3 2" xfId="32582"/>
    <cellStyle name="Normal 4 7 3 2 3 3" xfId="52475"/>
    <cellStyle name="Normal 4 7 3 2 4" xfId="23987"/>
    <cellStyle name="Normal 4 7 3 2 5" xfId="43753"/>
    <cellStyle name="Normal 4 7 3 3" xfId="7054"/>
    <cellStyle name="Normal 4 7 3 3 2" xfId="16790"/>
    <cellStyle name="Normal 4 7 3 3 2 2" xfId="36303"/>
    <cellStyle name="Normal 4 7 3 3 2 3" xfId="56196"/>
    <cellStyle name="Normal 4 7 3 3 3" xfId="22567"/>
    <cellStyle name="Normal 4 7 3 3 4" xfId="42330"/>
    <cellStyle name="Normal 4 7 3 4" xfId="6014"/>
    <cellStyle name="Normal 4 7 3 4 2" xfId="15751"/>
    <cellStyle name="Normal 4 7 3 4 2 2" xfId="35264"/>
    <cellStyle name="Normal 4 7 3 4 2 3" xfId="55157"/>
    <cellStyle name="Normal 4 7 3 4 3" xfId="27834"/>
    <cellStyle name="Normal 4 7 3 4 4" xfId="47722"/>
    <cellStyle name="Normal 4 7 3 5" xfId="10800"/>
    <cellStyle name="Normal 4 7 3 5 2" xfId="30315"/>
    <cellStyle name="Normal 4 7 3 5 3" xfId="50208"/>
    <cellStyle name="Normal 4 7 3 6" xfId="20521"/>
    <cellStyle name="Normal 4 7 3 7" xfId="40163"/>
    <cellStyle name="Normal 4 7 4" xfId="2019"/>
    <cellStyle name="Normal 4 7 4 2" xfId="4288"/>
    <cellStyle name="Normal 4 7 4 2 2" xfId="9724"/>
    <cellStyle name="Normal 4 7 4 2 2 2" xfId="19447"/>
    <cellStyle name="Normal 4 7 4 2 2 2 2" xfId="38960"/>
    <cellStyle name="Normal 4 7 4 2 2 2 3" xfId="58853"/>
    <cellStyle name="Normal 4 7 4 2 2 3" xfId="29173"/>
    <cellStyle name="Normal 4 7 4 2 2 4" xfId="49061"/>
    <cellStyle name="Normal 4 7 4 2 3" xfId="14141"/>
    <cellStyle name="Normal 4 7 4 2 3 2" xfId="33655"/>
    <cellStyle name="Normal 4 7 4 2 3 3" xfId="53548"/>
    <cellStyle name="Normal 4 7 4 2 4" xfId="25060"/>
    <cellStyle name="Normal 4 7 4 2 5" xfId="44827"/>
    <cellStyle name="Normal 4 7 4 3" xfId="6549"/>
    <cellStyle name="Normal 4 7 4 3 2" xfId="16286"/>
    <cellStyle name="Normal 4 7 4 3 2 2" xfId="35799"/>
    <cellStyle name="Normal 4 7 4 3 2 3" xfId="55692"/>
    <cellStyle name="Normal 4 7 4 3 3" xfId="28369"/>
    <cellStyle name="Normal 4 7 4 3 4" xfId="48257"/>
    <cellStyle name="Normal 4 7 4 4" xfId="11873"/>
    <cellStyle name="Normal 4 7 4 4 2" xfId="31388"/>
    <cellStyle name="Normal 4 7 4 4 3" xfId="51281"/>
    <cellStyle name="Normal 4 7 4 5" xfId="21594"/>
    <cellStyle name="Normal 4 7 4 6" xfId="41353"/>
    <cellStyle name="Normal 4 7 5" xfId="2679"/>
    <cellStyle name="Normal 4 7 5 2" xfId="8116"/>
    <cellStyle name="Normal 4 7 5 2 2" xfId="17839"/>
    <cellStyle name="Normal 4 7 5 2 2 2" xfId="37352"/>
    <cellStyle name="Normal 4 7 5 2 2 3" xfId="57245"/>
    <cellStyle name="Normal 4 7 5 2 3" xfId="26038"/>
    <cellStyle name="Normal 4 7 5 2 4" xfId="45809"/>
    <cellStyle name="Normal 4 7 5 3" xfId="12533"/>
    <cellStyle name="Normal 4 7 5 3 2" xfId="32047"/>
    <cellStyle name="Normal 4 7 5 3 3" xfId="51940"/>
    <cellStyle name="Normal 4 7 5 4" xfId="23452"/>
    <cellStyle name="Normal 4 7 5 5" xfId="43218"/>
    <cellStyle name="Normal 4 7 6" xfId="4939"/>
    <cellStyle name="Normal 4 7 6 2" xfId="14679"/>
    <cellStyle name="Normal 4 7 6 2 2" xfId="34192"/>
    <cellStyle name="Normal 4 7 6 2 3" xfId="54085"/>
    <cellStyle name="Normal 4 7 6 3" xfId="26761"/>
    <cellStyle name="Normal 4 7 6 4" xfId="46647"/>
    <cellStyle name="Normal 4 7 7" xfId="10265"/>
    <cellStyle name="Normal 4 7 7 2" xfId="29780"/>
    <cellStyle name="Normal 4 7 7 3" xfId="49673"/>
    <cellStyle name="Normal 4 7 8" xfId="19986"/>
    <cellStyle name="Normal 4 7 9" xfId="39628"/>
    <cellStyle name="Normal 4 8" xfId="470"/>
    <cellStyle name="Normal 4 8 2" xfId="1556"/>
    <cellStyle name="Normal 4 8 2 2" xfId="3928"/>
    <cellStyle name="Normal 4 8 2 2 2" xfId="9365"/>
    <cellStyle name="Normal 4 8 2 2 2 2" xfId="19088"/>
    <cellStyle name="Normal 4 8 2 2 2 2 2" xfId="38601"/>
    <cellStyle name="Normal 4 8 2 2 2 2 3" xfId="58494"/>
    <cellStyle name="Normal 4 8 2 2 2 3" xfId="25857"/>
    <cellStyle name="Normal 4 8 2 2 2 4" xfId="45627"/>
    <cellStyle name="Normal 4 8 2 2 3" xfId="13782"/>
    <cellStyle name="Normal 4 8 2 2 3 2" xfId="33296"/>
    <cellStyle name="Normal 4 8 2 2 3 3" xfId="53189"/>
    <cellStyle name="Normal 4 8 2 2 4" xfId="24701"/>
    <cellStyle name="Normal 4 8 2 2 5" xfId="44467"/>
    <cellStyle name="Normal 4 8 2 3" xfId="7661"/>
    <cellStyle name="Normal 4 8 2 3 2" xfId="17384"/>
    <cellStyle name="Normal 4 8 2 3 2 2" xfId="36897"/>
    <cellStyle name="Normal 4 8 2 3 2 3" xfId="56790"/>
    <cellStyle name="Normal 4 8 2 3 3" xfId="25980"/>
    <cellStyle name="Normal 4 8 2 3 4" xfId="45750"/>
    <cellStyle name="Normal 4 8 2 4" xfId="5655"/>
    <cellStyle name="Normal 4 8 2 4 2" xfId="15392"/>
    <cellStyle name="Normal 4 8 2 4 2 2" xfId="34905"/>
    <cellStyle name="Normal 4 8 2 4 2 3" xfId="54798"/>
    <cellStyle name="Normal 4 8 2 4 3" xfId="27475"/>
    <cellStyle name="Normal 4 8 2 4 4" xfId="47363"/>
    <cellStyle name="Normal 4 8 2 5" xfId="11514"/>
    <cellStyle name="Normal 4 8 2 5 2" xfId="31029"/>
    <cellStyle name="Normal 4 8 2 5 3" xfId="50922"/>
    <cellStyle name="Normal 4 8 2 6" xfId="21235"/>
    <cellStyle name="Normal 4 8 2 7" xfId="40890"/>
    <cellStyle name="Normal 4 8 3" xfId="1005"/>
    <cellStyle name="Normal 4 8 3 2" xfId="3390"/>
    <cellStyle name="Normal 4 8 3 2 2" xfId="8827"/>
    <cellStyle name="Normal 4 8 3 2 2 2" xfId="18550"/>
    <cellStyle name="Normal 4 8 3 2 2 2 2" xfId="38063"/>
    <cellStyle name="Normal 4 8 3 2 2 2 3" xfId="57956"/>
    <cellStyle name="Normal 4 8 3 2 2 3" xfId="25925"/>
    <cellStyle name="Normal 4 8 3 2 2 4" xfId="45695"/>
    <cellStyle name="Normal 4 8 3 2 3" xfId="13244"/>
    <cellStyle name="Normal 4 8 3 2 3 2" xfId="32758"/>
    <cellStyle name="Normal 4 8 3 2 3 3" xfId="52651"/>
    <cellStyle name="Normal 4 8 3 2 4" xfId="24163"/>
    <cellStyle name="Normal 4 8 3 2 5" xfId="43929"/>
    <cellStyle name="Normal 4 8 3 3" xfId="7201"/>
    <cellStyle name="Normal 4 8 3 3 2" xfId="16937"/>
    <cellStyle name="Normal 4 8 3 3 2 2" xfId="36450"/>
    <cellStyle name="Normal 4 8 3 3 2 3" xfId="56343"/>
    <cellStyle name="Normal 4 8 3 3 3" xfId="23049"/>
    <cellStyle name="Normal 4 8 3 3 4" xfId="42814"/>
    <cellStyle name="Normal 4 8 3 4" xfId="6190"/>
    <cellStyle name="Normal 4 8 3 4 2" xfId="15927"/>
    <cellStyle name="Normal 4 8 3 4 2 2" xfId="35440"/>
    <cellStyle name="Normal 4 8 3 4 2 3" xfId="55333"/>
    <cellStyle name="Normal 4 8 3 4 3" xfId="28010"/>
    <cellStyle name="Normal 4 8 3 4 4" xfId="47898"/>
    <cellStyle name="Normal 4 8 3 5" xfId="10976"/>
    <cellStyle name="Normal 4 8 3 5 2" xfId="30491"/>
    <cellStyle name="Normal 4 8 3 5 3" xfId="50384"/>
    <cellStyle name="Normal 4 8 3 6" xfId="20697"/>
    <cellStyle name="Normal 4 8 3 7" xfId="40339"/>
    <cellStyle name="Normal 4 8 4" xfId="2195"/>
    <cellStyle name="Normal 4 8 4 2" xfId="4464"/>
    <cellStyle name="Normal 4 8 4 2 2" xfId="9900"/>
    <cellStyle name="Normal 4 8 4 2 2 2" xfId="19623"/>
    <cellStyle name="Normal 4 8 4 2 2 2 2" xfId="39136"/>
    <cellStyle name="Normal 4 8 4 2 2 2 3" xfId="59029"/>
    <cellStyle name="Normal 4 8 4 2 2 3" xfId="29349"/>
    <cellStyle name="Normal 4 8 4 2 2 4" xfId="49237"/>
    <cellStyle name="Normal 4 8 4 2 3" xfId="14317"/>
    <cellStyle name="Normal 4 8 4 2 3 2" xfId="33831"/>
    <cellStyle name="Normal 4 8 4 2 3 3" xfId="53724"/>
    <cellStyle name="Normal 4 8 4 2 4" xfId="25236"/>
    <cellStyle name="Normal 4 8 4 2 5" xfId="45003"/>
    <cellStyle name="Normal 4 8 4 3" xfId="6725"/>
    <cellStyle name="Normal 4 8 4 3 2" xfId="16462"/>
    <cellStyle name="Normal 4 8 4 3 2 2" xfId="35975"/>
    <cellStyle name="Normal 4 8 4 3 2 3" xfId="55868"/>
    <cellStyle name="Normal 4 8 4 3 3" xfId="28545"/>
    <cellStyle name="Normal 4 8 4 3 4" xfId="48433"/>
    <cellStyle name="Normal 4 8 4 4" xfId="12049"/>
    <cellStyle name="Normal 4 8 4 4 2" xfId="31564"/>
    <cellStyle name="Normal 4 8 4 4 3" xfId="51457"/>
    <cellStyle name="Normal 4 8 4 5" xfId="21770"/>
    <cellStyle name="Normal 4 8 4 6" xfId="41529"/>
    <cellStyle name="Normal 4 8 5" xfId="2855"/>
    <cellStyle name="Normal 4 8 5 2" xfId="8292"/>
    <cellStyle name="Normal 4 8 5 2 2" xfId="18015"/>
    <cellStyle name="Normal 4 8 5 2 2 2" xfId="37528"/>
    <cellStyle name="Normal 4 8 5 2 2 3" xfId="57421"/>
    <cellStyle name="Normal 4 8 5 2 3" xfId="25944"/>
    <cellStyle name="Normal 4 8 5 2 4" xfId="45714"/>
    <cellStyle name="Normal 4 8 5 3" xfId="12709"/>
    <cellStyle name="Normal 4 8 5 3 2" xfId="32223"/>
    <cellStyle name="Normal 4 8 5 3 3" xfId="52116"/>
    <cellStyle name="Normal 4 8 5 4" xfId="23628"/>
    <cellStyle name="Normal 4 8 5 5" xfId="43394"/>
    <cellStyle name="Normal 4 8 6" xfId="5115"/>
    <cellStyle name="Normal 4 8 6 2" xfId="14855"/>
    <cellStyle name="Normal 4 8 6 2 2" xfId="34368"/>
    <cellStyle name="Normal 4 8 6 2 3" xfId="54261"/>
    <cellStyle name="Normal 4 8 6 3" xfId="26937"/>
    <cellStyle name="Normal 4 8 6 4" xfId="46823"/>
    <cellStyle name="Normal 4 8 7" xfId="10441"/>
    <cellStyle name="Normal 4 8 7 2" xfId="29956"/>
    <cellStyle name="Normal 4 8 7 3" xfId="49849"/>
    <cellStyle name="Normal 4 8 8" xfId="20162"/>
    <cellStyle name="Normal 4 8 9" xfId="39804"/>
    <cellStyle name="Normal 4 9" xfId="1186"/>
    <cellStyle name="Normal 4 9 2" xfId="3569"/>
    <cellStyle name="Normal 4 9 2 2" xfId="9006"/>
    <cellStyle name="Normal 4 9 2 2 2" xfId="18729"/>
    <cellStyle name="Normal 4 9 2 2 2 2" xfId="38242"/>
    <cellStyle name="Normal 4 9 2 2 2 3" xfId="58135"/>
    <cellStyle name="Normal 4 9 2 2 3" xfId="22439"/>
    <cellStyle name="Normal 4 9 2 2 4" xfId="42201"/>
    <cellStyle name="Normal 4 9 2 3" xfId="13423"/>
    <cellStyle name="Normal 4 9 2 3 2" xfId="32937"/>
    <cellStyle name="Normal 4 9 2 3 3" xfId="52830"/>
    <cellStyle name="Normal 4 9 2 4" xfId="24342"/>
    <cellStyle name="Normal 4 9 2 5" xfId="44108"/>
    <cellStyle name="Normal 4 9 3" xfId="7351"/>
    <cellStyle name="Normal 4 9 3 2" xfId="17085"/>
    <cellStyle name="Normal 4 9 3 2 2" xfId="36598"/>
    <cellStyle name="Normal 4 9 3 2 3" xfId="56491"/>
    <cellStyle name="Normal 4 9 3 3" xfId="22492"/>
    <cellStyle name="Normal 4 9 3 4" xfId="42255"/>
    <cellStyle name="Normal 4 9 4" xfId="5297"/>
    <cellStyle name="Normal 4 9 4 2" xfId="15034"/>
    <cellStyle name="Normal 4 9 4 2 2" xfId="34547"/>
    <cellStyle name="Normal 4 9 4 2 3" xfId="54440"/>
    <cellStyle name="Normal 4 9 4 3" xfId="27117"/>
    <cellStyle name="Normal 4 9 4 4" xfId="47005"/>
    <cellStyle name="Normal 4 9 5" xfId="11155"/>
    <cellStyle name="Normal 4 9 5 2" xfId="30670"/>
    <cellStyle name="Normal 4 9 5 3" xfId="50563"/>
    <cellStyle name="Normal 4 9 6" xfId="20876"/>
    <cellStyle name="Normal 4 9 7" xfId="40520"/>
    <cellStyle name="Normal 40" xfId="115"/>
    <cellStyle name="Normal 40 10" xfId="10128"/>
    <cellStyle name="Normal 40 10 2" xfId="29643"/>
    <cellStyle name="Normal 40 10 3" xfId="49536"/>
    <cellStyle name="Normal 40 11" xfId="19849"/>
    <cellStyle name="Normal 40 12" xfId="39449"/>
    <cellStyle name="Normal 40 2" xfId="333"/>
    <cellStyle name="Normal 40 2 2" xfId="1419"/>
    <cellStyle name="Normal 40 2 2 2" xfId="3791"/>
    <cellStyle name="Normal 40 2 2 2 2" xfId="9228"/>
    <cellStyle name="Normal 40 2 2 2 2 2" xfId="18951"/>
    <cellStyle name="Normal 40 2 2 2 2 2 2" xfId="38464"/>
    <cellStyle name="Normal 40 2 2 2 2 2 3" xfId="58357"/>
    <cellStyle name="Normal 40 2 2 2 2 3" xfId="22404"/>
    <cellStyle name="Normal 40 2 2 2 2 4" xfId="42166"/>
    <cellStyle name="Normal 40 2 2 2 3" xfId="13645"/>
    <cellStyle name="Normal 40 2 2 2 3 2" xfId="33159"/>
    <cellStyle name="Normal 40 2 2 2 3 3" xfId="53052"/>
    <cellStyle name="Normal 40 2 2 2 4" xfId="24564"/>
    <cellStyle name="Normal 40 2 2 2 5" xfId="44330"/>
    <cellStyle name="Normal 40 2 2 3" xfId="7551"/>
    <cellStyle name="Normal 40 2 2 3 2" xfId="17274"/>
    <cellStyle name="Normal 40 2 2 3 2 2" xfId="36787"/>
    <cellStyle name="Normal 40 2 2 3 2 3" xfId="56680"/>
    <cellStyle name="Normal 40 2 2 3 3" xfId="25933"/>
    <cellStyle name="Normal 40 2 2 3 4" xfId="45703"/>
    <cellStyle name="Normal 40 2 2 4" xfId="5518"/>
    <cellStyle name="Normal 40 2 2 4 2" xfId="15255"/>
    <cellStyle name="Normal 40 2 2 4 2 2" xfId="34768"/>
    <cellStyle name="Normal 40 2 2 4 2 3" xfId="54661"/>
    <cellStyle name="Normal 40 2 2 4 3" xfId="27338"/>
    <cellStyle name="Normal 40 2 2 4 4" xfId="47226"/>
    <cellStyle name="Normal 40 2 2 5" xfId="11377"/>
    <cellStyle name="Normal 40 2 2 5 2" xfId="30892"/>
    <cellStyle name="Normal 40 2 2 5 3" xfId="50785"/>
    <cellStyle name="Normal 40 2 2 6" xfId="21098"/>
    <cellStyle name="Normal 40 2 2 7" xfId="40753"/>
    <cellStyle name="Normal 40 2 3" xfId="868"/>
    <cellStyle name="Normal 40 2 3 2" xfId="3253"/>
    <cellStyle name="Normal 40 2 3 2 2" xfId="8690"/>
    <cellStyle name="Normal 40 2 3 2 2 2" xfId="18413"/>
    <cellStyle name="Normal 40 2 3 2 2 2 2" xfId="37926"/>
    <cellStyle name="Normal 40 2 3 2 2 2 3" xfId="57819"/>
    <cellStyle name="Normal 40 2 3 2 2 3" xfId="22996"/>
    <cellStyle name="Normal 40 2 3 2 2 4" xfId="42761"/>
    <cellStyle name="Normal 40 2 3 2 3" xfId="13107"/>
    <cellStyle name="Normal 40 2 3 2 3 2" xfId="32621"/>
    <cellStyle name="Normal 40 2 3 2 3 3" xfId="52514"/>
    <cellStyle name="Normal 40 2 3 2 4" xfId="24026"/>
    <cellStyle name="Normal 40 2 3 2 5" xfId="43792"/>
    <cellStyle name="Normal 40 2 3 3" xfId="7091"/>
    <cellStyle name="Normal 40 2 3 3 2" xfId="16827"/>
    <cellStyle name="Normal 40 2 3 3 2 2" xfId="36340"/>
    <cellStyle name="Normal 40 2 3 3 2 3" xfId="56233"/>
    <cellStyle name="Normal 40 2 3 3 3" xfId="22289"/>
    <cellStyle name="Normal 40 2 3 3 4" xfId="42050"/>
    <cellStyle name="Normal 40 2 3 4" xfId="6053"/>
    <cellStyle name="Normal 40 2 3 4 2" xfId="15790"/>
    <cellStyle name="Normal 40 2 3 4 2 2" xfId="35303"/>
    <cellStyle name="Normal 40 2 3 4 2 3" xfId="55196"/>
    <cellStyle name="Normal 40 2 3 4 3" xfId="27873"/>
    <cellStyle name="Normal 40 2 3 4 4" xfId="47761"/>
    <cellStyle name="Normal 40 2 3 5" xfId="10839"/>
    <cellStyle name="Normal 40 2 3 5 2" xfId="30354"/>
    <cellStyle name="Normal 40 2 3 5 3" xfId="50247"/>
    <cellStyle name="Normal 40 2 3 6" xfId="20560"/>
    <cellStyle name="Normal 40 2 3 7" xfId="40202"/>
    <cellStyle name="Normal 40 2 4" xfId="2058"/>
    <cellStyle name="Normal 40 2 4 2" xfId="4327"/>
    <cellStyle name="Normal 40 2 4 2 2" xfId="9763"/>
    <cellStyle name="Normal 40 2 4 2 2 2" xfId="19486"/>
    <cellStyle name="Normal 40 2 4 2 2 2 2" xfId="38999"/>
    <cellStyle name="Normal 40 2 4 2 2 2 3" xfId="58892"/>
    <cellStyle name="Normal 40 2 4 2 2 3" xfId="29212"/>
    <cellStyle name="Normal 40 2 4 2 2 4" xfId="49100"/>
    <cellStyle name="Normal 40 2 4 2 3" xfId="14180"/>
    <cellStyle name="Normal 40 2 4 2 3 2" xfId="33694"/>
    <cellStyle name="Normal 40 2 4 2 3 3" xfId="53587"/>
    <cellStyle name="Normal 40 2 4 2 4" xfId="25099"/>
    <cellStyle name="Normal 40 2 4 2 5" xfId="44866"/>
    <cellStyle name="Normal 40 2 4 3" xfId="6588"/>
    <cellStyle name="Normal 40 2 4 3 2" xfId="16325"/>
    <cellStyle name="Normal 40 2 4 3 2 2" xfId="35838"/>
    <cellStyle name="Normal 40 2 4 3 2 3" xfId="55731"/>
    <cellStyle name="Normal 40 2 4 3 3" xfId="28408"/>
    <cellStyle name="Normal 40 2 4 3 4" xfId="48296"/>
    <cellStyle name="Normal 40 2 4 4" xfId="11912"/>
    <cellStyle name="Normal 40 2 4 4 2" xfId="31427"/>
    <cellStyle name="Normal 40 2 4 4 3" xfId="51320"/>
    <cellStyle name="Normal 40 2 4 5" xfId="21633"/>
    <cellStyle name="Normal 40 2 4 6" xfId="41392"/>
    <cellStyle name="Normal 40 2 5" xfId="2718"/>
    <cellStyle name="Normal 40 2 5 2" xfId="8155"/>
    <cellStyle name="Normal 40 2 5 2 2" xfId="17878"/>
    <cellStyle name="Normal 40 2 5 2 2 2" xfId="37391"/>
    <cellStyle name="Normal 40 2 5 2 2 3" xfId="57284"/>
    <cellStyle name="Normal 40 2 5 2 3" xfId="25757"/>
    <cellStyle name="Normal 40 2 5 2 4" xfId="45526"/>
    <cellStyle name="Normal 40 2 5 3" xfId="12572"/>
    <cellStyle name="Normal 40 2 5 3 2" xfId="32086"/>
    <cellStyle name="Normal 40 2 5 3 3" xfId="51979"/>
    <cellStyle name="Normal 40 2 5 4" xfId="23491"/>
    <cellStyle name="Normal 40 2 5 5" xfId="43257"/>
    <cellStyle name="Normal 40 2 6" xfId="4978"/>
    <cellStyle name="Normal 40 2 6 2" xfId="14718"/>
    <cellStyle name="Normal 40 2 6 2 2" xfId="34231"/>
    <cellStyle name="Normal 40 2 6 2 3" xfId="54124"/>
    <cellStyle name="Normal 40 2 6 3" xfId="26800"/>
    <cellStyle name="Normal 40 2 6 4" xfId="46686"/>
    <cellStyle name="Normal 40 2 7" xfId="10304"/>
    <cellStyle name="Normal 40 2 7 2" xfId="29819"/>
    <cellStyle name="Normal 40 2 7 3" xfId="49712"/>
    <cellStyle name="Normal 40 2 8" xfId="20025"/>
    <cellStyle name="Normal 40 2 9" xfId="39667"/>
    <cellStyle name="Normal 40 3" xfId="509"/>
    <cellStyle name="Normal 40 3 2" xfId="1595"/>
    <cellStyle name="Normal 40 3 2 2" xfId="3967"/>
    <cellStyle name="Normal 40 3 2 2 2" xfId="9404"/>
    <cellStyle name="Normal 40 3 2 2 2 2" xfId="19127"/>
    <cellStyle name="Normal 40 3 2 2 2 2 2" xfId="38640"/>
    <cellStyle name="Normal 40 3 2 2 2 2 3" xfId="58533"/>
    <cellStyle name="Normal 40 3 2 2 2 3" xfId="26163"/>
    <cellStyle name="Normal 40 3 2 2 2 4" xfId="45934"/>
    <cellStyle name="Normal 40 3 2 2 3" xfId="13821"/>
    <cellStyle name="Normal 40 3 2 2 3 2" xfId="33335"/>
    <cellStyle name="Normal 40 3 2 2 3 3" xfId="53228"/>
    <cellStyle name="Normal 40 3 2 2 4" xfId="24740"/>
    <cellStyle name="Normal 40 3 2 2 5" xfId="44506"/>
    <cellStyle name="Normal 40 3 2 3" xfId="7698"/>
    <cellStyle name="Normal 40 3 2 3 2" xfId="17421"/>
    <cellStyle name="Normal 40 3 2 3 2 2" xfId="36934"/>
    <cellStyle name="Normal 40 3 2 3 2 3" xfId="56827"/>
    <cellStyle name="Normal 40 3 2 3 3" xfId="22066"/>
    <cellStyle name="Normal 40 3 2 3 4" xfId="41826"/>
    <cellStyle name="Normal 40 3 2 4" xfId="5694"/>
    <cellStyle name="Normal 40 3 2 4 2" xfId="15431"/>
    <cellStyle name="Normal 40 3 2 4 2 2" xfId="34944"/>
    <cellStyle name="Normal 40 3 2 4 2 3" xfId="54837"/>
    <cellStyle name="Normal 40 3 2 4 3" xfId="27514"/>
    <cellStyle name="Normal 40 3 2 4 4" xfId="47402"/>
    <cellStyle name="Normal 40 3 2 5" xfId="11553"/>
    <cellStyle name="Normal 40 3 2 5 2" xfId="31068"/>
    <cellStyle name="Normal 40 3 2 5 3" xfId="50961"/>
    <cellStyle name="Normal 40 3 2 6" xfId="21274"/>
    <cellStyle name="Normal 40 3 2 7" xfId="40929"/>
    <cellStyle name="Normal 40 3 3" xfId="1044"/>
    <cellStyle name="Normal 40 3 3 2" xfId="3429"/>
    <cellStyle name="Normal 40 3 3 2 2" xfId="8866"/>
    <cellStyle name="Normal 40 3 3 2 2 2" xfId="18589"/>
    <cellStyle name="Normal 40 3 3 2 2 2 2" xfId="38102"/>
    <cellStyle name="Normal 40 3 3 2 2 2 3" xfId="57995"/>
    <cellStyle name="Normal 40 3 3 2 2 3" xfId="25526"/>
    <cellStyle name="Normal 40 3 3 2 2 4" xfId="45294"/>
    <cellStyle name="Normal 40 3 3 2 3" xfId="13283"/>
    <cellStyle name="Normal 40 3 3 2 3 2" xfId="32797"/>
    <cellStyle name="Normal 40 3 3 2 3 3" xfId="52690"/>
    <cellStyle name="Normal 40 3 3 2 4" xfId="24202"/>
    <cellStyle name="Normal 40 3 3 2 5" xfId="43968"/>
    <cellStyle name="Normal 40 3 3 3" xfId="7238"/>
    <cellStyle name="Normal 40 3 3 3 2" xfId="16974"/>
    <cellStyle name="Normal 40 3 3 3 2 2" xfId="36487"/>
    <cellStyle name="Normal 40 3 3 3 2 3" xfId="56380"/>
    <cellStyle name="Normal 40 3 3 3 3" xfId="22772"/>
    <cellStyle name="Normal 40 3 3 3 4" xfId="42536"/>
    <cellStyle name="Normal 40 3 3 4" xfId="6229"/>
    <cellStyle name="Normal 40 3 3 4 2" xfId="15966"/>
    <cellStyle name="Normal 40 3 3 4 2 2" xfId="35479"/>
    <cellStyle name="Normal 40 3 3 4 2 3" xfId="55372"/>
    <cellStyle name="Normal 40 3 3 4 3" xfId="28049"/>
    <cellStyle name="Normal 40 3 3 4 4" xfId="47937"/>
    <cellStyle name="Normal 40 3 3 5" xfId="11015"/>
    <cellStyle name="Normal 40 3 3 5 2" xfId="30530"/>
    <cellStyle name="Normal 40 3 3 5 3" xfId="50423"/>
    <cellStyle name="Normal 40 3 3 6" xfId="20736"/>
    <cellStyle name="Normal 40 3 3 7" xfId="40378"/>
    <cellStyle name="Normal 40 3 4" xfId="2234"/>
    <cellStyle name="Normal 40 3 4 2" xfId="4503"/>
    <cellStyle name="Normal 40 3 4 2 2" xfId="9939"/>
    <cellStyle name="Normal 40 3 4 2 2 2" xfId="19662"/>
    <cellStyle name="Normal 40 3 4 2 2 2 2" xfId="39175"/>
    <cellStyle name="Normal 40 3 4 2 2 2 3" xfId="59068"/>
    <cellStyle name="Normal 40 3 4 2 2 3" xfId="29388"/>
    <cellStyle name="Normal 40 3 4 2 2 4" xfId="49276"/>
    <cellStyle name="Normal 40 3 4 2 3" xfId="14356"/>
    <cellStyle name="Normal 40 3 4 2 3 2" xfId="33870"/>
    <cellStyle name="Normal 40 3 4 2 3 3" xfId="53763"/>
    <cellStyle name="Normal 40 3 4 2 4" xfId="25275"/>
    <cellStyle name="Normal 40 3 4 2 5" xfId="45042"/>
    <cellStyle name="Normal 40 3 4 3" xfId="6764"/>
    <cellStyle name="Normal 40 3 4 3 2" xfId="16501"/>
    <cellStyle name="Normal 40 3 4 3 2 2" xfId="36014"/>
    <cellStyle name="Normal 40 3 4 3 2 3" xfId="55907"/>
    <cellStyle name="Normal 40 3 4 3 3" xfId="28584"/>
    <cellStyle name="Normal 40 3 4 3 4" xfId="48472"/>
    <cellStyle name="Normal 40 3 4 4" xfId="12088"/>
    <cellStyle name="Normal 40 3 4 4 2" xfId="31603"/>
    <cellStyle name="Normal 40 3 4 4 3" xfId="51496"/>
    <cellStyle name="Normal 40 3 4 5" xfId="21809"/>
    <cellStyle name="Normal 40 3 4 6" xfId="41568"/>
    <cellStyle name="Normal 40 3 5" xfId="2894"/>
    <cellStyle name="Normal 40 3 5 2" xfId="8331"/>
    <cellStyle name="Normal 40 3 5 2 2" xfId="18054"/>
    <cellStyle name="Normal 40 3 5 2 2 2" xfId="37567"/>
    <cellStyle name="Normal 40 3 5 2 2 3" xfId="57460"/>
    <cellStyle name="Normal 40 3 5 2 3" xfId="22748"/>
    <cellStyle name="Normal 40 3 5 2 4" xfId="42512"/>
    <cellStyle name="Normal 40 3 5 3" xfId="12748"/>
    <cellStyle name="Normal 40 3 5 3 2" xfId="32262"/>
    <cellStyle name="Normal 40 3 5 3 3" xfId="52155"/>
    <cellStyle name="Normal 40 3 5 4" xfId="23667"/>
    <cellStyle name="Normal 40 3 5 5" xfId="43433"/>
    <cellStyle name="Normal 40 3 6" xfId="5154"/>
    <cellStyle name="Normal 40 3 6 2" xfId="14894"/>
    <cellStyle name="Normal 40 3 6 2 2" xfId="34407"/>
    <cellStyle name="Normal 40 3 6 2 3" xfId="54300"/>
    <cellStyle name="Normal 40 3 6 3" xfId="26976"/>
    <cellStyle name="Normal 40 3 6 4" xfId="46862"/>
    <cellStyle name="Normal 40 3 7" xfId="10480"/>
    <cellStyle name="Normal 40 3 7 2" xfId="29995"/>
    <cellStyle name="Normal 40 3 7 3" xfId="49888"/>
    <cellStyle name="Normal 40 3 8" xfId="20201"/>
    <cellStyle name="Normal 40 3 9" xfId="39843"/>
    <cellStyle name="Normal 40 4" xfId="1243"/>
    <cellStyle name="Normal 40 4 2" xfId="3615"/>
    <cellStyle name="Normal 40 4 2 2" xfId="9052"/>
    <cellStyle name="Normal 40 4 2 2 2" xfId="18775"/>
    <cellStyle name="Normal 40 4 2 2 2 2" xfId="38288"/>
    <cellStyle name="Normal 40 4 2 2 2 3" xfId="58181"/>
    <cellStyle name="Normal 40 4 2 2 3" xfId="25617"/>
    <cellStyle name="Normal 40 4 2 2 4" xfId="45386"/>
    <cellStyle name="Normal 40 4 2 3" xfId="13469"/>
    <cellStyle name="Normal 40 4 2 3 2" xfId="32983"/>
    <cellStyle name="Normal 40 4 2 3 3" xfId="52876"/>
    <cellStyle name="Normal 40 4 2 4" xfId="24388"/>
    <cellStyle name="Normal 40 4 2 5" xfId="44154"/>
    <cellStyle name="Normal 40 4 3" xfId="7404"/>
    <cellStyle name="Normal 40 4 3 2" xfId="17127"/>
    <cellStyle name="Normal 40 4 3 2 2" xfId="36640"/>
    <cellStyle name="Normal 40 4 3 2 3" xfId="56533"/>
    <cellStyle name="Normal 40 4 3 3" xfId="25524"/>
    <cellStyle name="Normal 40 4 3 4" xfId="45292"/>
    <cellStyle name="Normal 40 4 4" xfId="5342"/>
    <cellStyle name="Normal 40 4 4 2" xfId="15079"/>
    <cellStyle name="Normal 40 4 4 2 2" xfId="34592"/>
    <cellStyle name="Normal 40 4 4 2 3" xfId="54485"/>
    <cellStyle name="Normal 40 4 4 3" xfId="27162"/>
    <cellStyle name="Normal 40 4 4 4" xfId="47050"/>
    <cellStyle name="Normal 40 4 5" xfId="11201"/>
    <cellStyle name="Normal 40 4 5 2" xfId="30716"/>
    <cellStyle name="Normal 40 4 5 3" xfId="50609"/>
    <cellStyle name="Normal 40 4 6" xfId="20922"/>
    <cellStyle name="Normal 40 4 7" xfId="40577"/>
    <cellStyle name="Normal 40 5" xfId="692"/>
    <cellStyle name="Normal 40 5 2" xfId="3077"/>
    <cellStyle name="Normal 40 5 2 2" xfId="8514"/>
    <cellStyle name="Normal 40 5 2 2 2" xfId="18237"/>
    <cellStyle name="Normal 40 5 2 2 2 2" xfId="37750"/>
    <cellStyle name="Normal 40 5 2 2 2 3" xfId="57643"/>
    <cellStyle name="Normal 40 5 2 2 3" xfId="25708"/>
    <cellStyle name="Normal 40 5 2 2 4" xfId="45477"/>
    <cellStyle name="Normal 40 5 2 3" xfId="12931"/>
    <cellStyle name="Normal 40 5 2 3 2" xfId="32445"/>
    <cellStyle name="Normal 40 5 2 3 3" xfId="52338"/>
    <cellStyle name="Normal 40 5 2 4" xfId="23850"/>
    <cellStyle name="Normal 40 5 2 5" xfId="43616"/>
    <cellStyle name="Normal 40 5 3" xfId="6944"/>
    <cellStyle name="Normal 40 5 3 2" xfId="16680"/>
    <cellStyle name="Normal 40 5 3 2 2" xfId="36193"/>
    <cellStyle name="Normal 40 5 3 2 3" xfId="56086"/>
    <cellStyle name="Normal 40 5 3 3" xfId="22525"/>
    <cellStyle name="Normal 40 5 3 4" xfId="42288"/>
    <cellStyle name="Normal 40 5 4" xfId="5877"/>
    <cellStyle name="Normal 40 5 4 2" xfId="15614"/>
    <cellStyle name="Normal 40 5 4 2 2" xfId="35127"/>
    <cellStyle name="Normal 40 5 4 2 3" xfId="55020"/>
    <cellStyle name="Normal 40 5 4 3" xfId="27697"/>
    <cellStyle name="Normal 40 5 4 4" xfId="47585"/>
    <cellStyle name="Normal 40 5 5" xfId="10663"/>
    <cellStyle name="Normal 40 5 5 2" xfId="30178"/>
    <cellStyle name="Normal 40 5 5 3" xfId="50071"/>
    <cellStyle name="Normal 40 5 6" xfId="20384"/>
    <cellStyle name="Normal 40 5 7" xfId="40026"/>
    <cellStyle name="Normal 40 6" xfId="1840"/>
    <cellStyle name="Normal 40 6 2" xfId="4151"/>
    <cellStyle name="Normal 40 6 2 2" xfId="9587"/>
    <cellStyle name="Normal 40 6 2 2 2" xfId="19310"/>
    <cellStyle name="Normal 40 6 2 2 2 2" xfId="38823"/>
    <cellStyle name="Normal 40 6 2 2 2 3" xfId="58716"/>
    <cellStyle name="Normal 40 6 2 2 3" xfId="29036"/>
    <cellStyle name="Normal 40 6 2 2 4" xfId="48924"/>
    <cellStyle name="Normal 40 6 2 3" xfId="14004"/>
    <cellStyle name="Normal 40 6 2 3 2" xfId="33518"/>
    <cellStyle name="Normal 40 6 2 3 3" xfId="53411"/>
    <cellStyle name="Normal 40 6 2 4" xfId="24923"/>
    <cellStyle name="Normal 40 6 2 5" xfId="44690"/>
    <cellStyle name="Normal 40 6 3" xfId="6412"/>
    <cellStyle name="Normal 40 6 3 2" xfId="16149"/>
    <cellStyle name="Normal 40 6 3 2 2" xfId="35662"/>
    <cellStyle name="Normal 40 6 3 2 3" xfId="55555"/>
    <cellStyle name="Normal 40 6 3 3" xfId="28232"/>
    <cellStyle name="Normal 40 6 3 4" xfId="48120"/>
    <cellStyle name="Normal 40 6 4" xfId="11736"/>
    <cellStyle name="Normal 40 6 4 2" xfId="31251"/>
    <cellStyle name="Normal 40 6 4 3" xfId="51144"/>
    <cellStyle name="Normal 40 6 5" xfId="21457"/>
    <cellStyle name="Normal 40 6 6" xfId="41174"/>
    <cellStyle name="Normal 40 7" xfId="2403"/>
    <cellStyle name="Normal 40 7 2" xfId="7840"/>
    <cellStyle name="Normal 40 7 2 2" xfId="17563"/>
    <cellStyle name="Normal 40 7 2 2 2" xfId="37076"/>
    <cellStyle name="Normal 40 7 2 2 3" xfId="56969"/>
    <cellStyle name="Normal 40 7 2 3" xfId="22272"/>
    <cellStyle name="Normal 40 7 2 4" xfId="42033"/>
    <cellStyle name="Normal 40 7 3" xfId="12257"/>
    <cellStyle name="Normal 40 7 3 2" xfId="31771"/>
    <cellStyle name="Normal 40 7 3 3" xfId="51664"/>
    <cellStyle name="Normal 40 7 4" xfId="23176"/>
    <cellStyle name="Normal 40 7 5" xfId="42942"/>
    <cellStyle name="Normal 40 8" xfId="2542"/>
    <cellStyle name="Normal 40 8 2" xfId="7979"/>
    <cellStyle name="Normal 40 8 2 2" xfId="17702"/>
    <cellStyle name="Normal 40 8 2 2 2" xfId="37215"/>
    <cellStyle name="Normal 40 8 2 2 3" xfId="57108"/>
    <cellStyle name="Normal 40 8 2 3" xfId="22719"/>
    <cellStyle name="Normal 40 8 2 4" xfId="42483"/>
    <cellStyle name="Normal 40 8 3" xfId="12396"/>
    <cellStyle name="Normal 40 8 3 2" xfId="31910"/>
    <cellStyle name="Normal 40 8 3 3" xfId="51803"/>
    <cellStyle name="Normal 40 8 4" xfId="23315"/>
    <cellStyle name="Normal 40 8 5" xfId="43081"/>
    <cellStyle name="Normal 40 9" xfId="4760"/>
    <cellStyle name="Normal 40 9 2" xfId="14542"/>
    <cellStyle name="Normal 40 9 2 2" xfId="34055"/>
    <cellStyle name="Normal 40 9 2 3" xfId="53948"/>
    <cellStyle name="Normal 40 9 3" xfId="26624"/>
    <cellStyle name="Normal 40 9 4" xfId="46468"/>
    <cellStyle name="Normal 41" xfId="116"/>
    <cellStyle name="Normal 41 10" xfId="10129"/>
    <cellStyle name="Normal 41 10 2" xfId="29644"/>
    <cellStyle name="Normal 41 10 3" xfId="49537"/>
    <cellStyle name="Normal 41 11" xfId="19850"/>
    <cellStyle name="Normal 41 12" xfId="39450"/>
    <cellStyle name="Normal 41 2" xfId="334"/>
    <cellStyle name="Normal 41 2 2" xfId="1420"/>
    <cellStyle name="Normal 41 2 2 2" xfId="3792"/>
    <cellStyle name="Normal 41 2 2 2 2" xfId="9229"/>
    <cellStyle name="Normal 41 2 2 2 2 2" xfId="18952"/>
    <cellStyle name="Normal 41 2 2 2 2 2 2" xfId="38465"/>
    <cellStyle name="Normal 41 2 2 2 2 2 3" xfId="58358"/>
    <cellStyle name="Normal 41 2 2 2 2 3" xfId="26077"/>
    <cellStyle name="Normal 41 2 2 2 2 4" xfId="45848"/>
    <cellStyle name="Normal 41 2 2 2 3" xfId="13646"/>
    <cellStyle name="Normal 41 2 2 2 3 2" xfId="33160"/>
    <cellStyle name="Normal 41 2 2 2 3 3" xfId="53053"/>
    <cellStyle name="Normal 41 2 2 2 4" xfId="24565"/>
    <cellStyle name="Normal 41 2 2 2 5" xfId="44331"/>
    <cellStyle name="Normal 41 2 2 3" xfId="7552"/>
    <cellStyle name="Normal 41 2 2 3 2" xfId="17275"/>
    <cellStyle name="Normal 41 2 2 3 2 2" xfId="36788"/>
    <cellStyle name="Normal 41 2 2 3 2 3" xfId="56681"/>
    <cellStyle name="Normal 41 2 2 3 3" xfId="26476"/>
    <cellStyle name="Normal 41 2 2 3 4" xfId="46249"/>
    <cellStyle name="Normal 41 2 2 4" xfId="5519"/>
    <cellStyle name="Normal 41 2 2 4 2" xfId="15256"/>
    <cellStyle name="Normal 41 2 2 4 2 2" xfId="34769"/>
    <cellStyle name="Normal 41 2 2 4 2 3" xfId="54662"/>
    <cellStyle name="Normal 41 2 2 4 3" xfId="27339"/>
    <cellStyle name="Normal 41 2 2 4 4" xfId="47227"/>
    <cellStyle name="Normal 41 2 2 5" xfId="11378"/>
    <cellStyle name="Normal 41 2 2 5 2" xfId="30893"/>
    <cellStyle name="Normal 41 2 2 5 3" xfId="50786"/>
    <cellStyle name="Normal 41 2 2 6" xfId="21099"/>
    <cellStyle name="Normal 41 2 2 7" xfId="40754"/>
    <cellStyle name="Normal 41 2 3" xfId="869"/>
    <cellStyle name="Normal 41 2 3 2" xfId="3254"/>
    <cellStyle name="Normal 41 2 3 2 2" xfId="8691"/>
    <cellStyle name="Normal 41 2 3 2 2 2" xfId="18414"/>
    <cellStyle name="Normal 41 2 3 2 2 2 2" xfId="37927"/>
    <cellStyle name="Normal 41 2 3 2 2 2 3" xfId="57820"/>
    <cellStyle name="Normal 41 2 3 2 2 3" xfId="22501"/>
    <cellStyle name="Normal 41 2 3 2 2 4" xfId="42264"/>
    <cellStyle name="Normal 41 2 3 2 3" xfId="13108"/>
    <cellStyle name="Normal 41 2 3 2 3 2" xfId="32622"/>
    <cellStyle name="Normal 41 2 3 2 3 3" xfId="52515"/>
    <cellStyle name="Normal 41 2 3 2 4" xfId="24027"/>
    <cellStyle name="Normal 41 2 3 2 5" xfId="43793"/>
    <cellStyle name="Normal 41 2 3 3" xfId="7092"/>
    <cellStyle name="Normal 41 2 3 3 2" xfId="16828"/>
    <cellStyle name="Normal 41 2 3 3 2 2" xfId="36341"/>
    <cellStyle name="Normal 41 2 3 3 2 3" xfId="56234"/>
    <cellStyle name="Normal 41 2 3 3 3" xfId="26082"/>
    <cellStyle name="Normal 41 2 3 3 4" xfId="45853"/>
    <cellStyle name="Normal 41 2 3 4" xfId="6054"/>
    <cellStyle name="Normal 41 2 3 4 2" xfId="15791"/>
    <cellStyle name="Normal 41 2 3 4 2 2" xfId="35304"/>
    <cellStyle name="Normal 41 2 3 4 2 3" xfId="55197"/>
    <cellStyle name="Normal 41 2 3 4 3" xfId="27874"/>
    <cellStyle name="Normal 41 2 3 4 4" xfId="47762"/>
    <cellStyle name="Normal 41 2 3 5" xfId="10840"/>
    <cellStyle name="Normal 41 2 3 5 2" xfId="30355"/>
    <cellStyle name="Normal 41 2 3 5 3" xfId="50248"/>
    <cellStyle name="Normal 41 2 3 6" xfId="20561"/>
    <cellStyle name="Normal 41 2 3 7" xfId="40203"/>
    <cellStyle name="Normal 41 2 4" xfId="2059"/>
    <cellStyle name="Normal 41 2 4 2" xfId="4328"/>
    <cellStyle name="Normal 41 2 4 2 2" xfId="9764"/>
    <cellStyle name="Normal 41 2 4 2 2 2" xfId="19487"/>
    <cellStyle name="Normal 41 2 4 2 2 2 2" xfId="39000"/>
    <cellStyle name="Normal 41 2 4 2 2 2 3" xfId="58893"/>
    <cellStyle name="Normal 41 2 4 2 2 3" xfId="29213"/>
    <cellStyle name="Normal 41 2 4 2 2 4" xfId="49101"/>
    <cellStyle name="Normal 41 2 4 2 3" xfId="14181"/>
    <cellStyle name="Normal 41 2 4 2 3 2" xfId="33695"/>
    <cellStyle name="Normal 41 2 4 2 3 3" xfId="53588"/>
    <cellStyle name="Normal 41 2 4 2 4" xfId="25100"/>
    <cellStyle name="Normal 41 2 4 2 5" xfId="44867"/>
    <cellStyle name="Normal 41 2 4 3" xfId="6589"/>
    <cellStyle name="Normal 41 2 4 3 2" xfId="16326"/>
    <cellStyle name="Normal 41 2 4 3 2 2" xfId="35839"/>
    <cellStyle name="Normal 41 2 4 3 2 3" xfId="55732"/>
    <cellStyle name="Normal 41 2 4 3 3" xfId="28409"/>
    <cellStyle name="Normal 41 2 4 3 4" xfId="48297"/>
    <cellStyle name="Normal 41 2 4 4" xfId="11913"/>
    <cellStyle name="Normal 41 2 4 4 2" xfId="31428"/>
    <cellStyle name="Normal 41 2 4 4 3" xfId="51321"/>
    <cellStyle name="Normal 41 2 4 5" xfId="21634"/>
    <cellStyle name="Normal 41 2 4 6" xfId="41393"/>
    <cellStyle name="Normal 41 2 5" xfId="2719"/>
    <cellStyle name="Normal 41 2 5 2" xfId="8156"/>
    <cellStyle name="Normal 41 2 5 2 2" xfId="17879"/>
    <cellStyle name="Normal 41 2 5 2 2 2" xfId="37392"/>
    <cellStyle name="Normal 41 2 5 2 2 3" xfId="57285"/>
    <cellStyle name="Normal 41 2 5 2 3" xfId="25560"/>
    <cellStyle name="Normal 41 2 5 2 4" xfId="45328"/>
    <cellStyle name="Normal 41 2 5 3" xfId="12573"/>
    <cellStyle name="Normal 41 2 5 3 2" xfId="32087"/>
    <cellStyle name="Normal 41 2 5 3 3" xfId="51980"/>
    <cellStyle name="Normal 41 2 5 4" xfId="23492"/>
    <cellStyle name="Normal 41 2 5 5" xfId="43258"/>
    <cellStyle name="Normal 41 2 6" xfId="4979"/>
    <cellStyle name="Normal 41 2 6 2" xfId="14719"/>
    <cellStyle name="Normal 41 2 6 2 2" xfId="34232"/>
    <cellStyle name="Normal 41 2 6 2 3" xfId="54125"/>
    <cellStyle name="Normal 41 2 6 3" xfId="26801"/>
    <cellStyle name="Normal 41 2 6 4" xfId="46687"/>
    <cellStyle name="Normal 41 2 7" xfId="10305"/>
    <cellStyle name="Normal 41 2 7 2" xfId="29820"/>
    <cellStyle name="Normal 41 2 7 3" xfId="49713"/>
    <cellStyle name="Normal 41 2 8" xfId="20026"/>
    <cellStyle name="Normal 41 2 9" xfId="39668"/>
    <cellStyle name="Normal 41 3" xfId="510"/>
    <cellStyle name="Normal 41 3 2" xfId="1596"/>
    <cellStyle name="Normal 41 3 2 2" xfId="3968"/>
    <cellStyle name="Normal 41 3 2 2 2" xfId="9405"/>
    <cellStyle name="Normal 41 3 2 2 2 2" xfId="19128"/>
    <cellStyle name="Normal 41 3 2 2 2 2 2" xfId="38641"/>
    <cellStyle name="Normal 41 3 2 2 2 2 3" xfId="58534"/>
    <cellStyle name="Normal 41 3 2 2 2 3" xfId="22433"/>
    <cellStyle name="Normal 41 3 2 2 2 4" xfId="42195"/>
    <cellStyle name="Normal 41 3 2 2 3" xfId="13822"/>
    <cellStyle name="Normal 41 3 2 2 3 2" xfId="33336"/>
    <cellStyle name="Normal 41 3 2 2 3 3" xfId="53229"/>
    <cellStyle name="Normal 41 3 2 2 4" xfId="24741"/>
    <cellStyle name="Normal 41 3 2 2 5" xfId="44507"/>
    <cellStyle name="Normal 41 3 2 3" xfId="7699"/>
    <cellStyle name="Normal 41 3 2 3 2" xfId="17422"/>
    <cellStyle name="Normal 41 3 2 3 2 2" xfId="36935"/>
    <cellStyle name="Normal 41 3 2 3 2 3" xfId="56828"/>
    <cellStyle name="Normal 41 3 2 3 3" xfId="25910"/>
    <cellStyle name="Normal 41 3 2 3 4" xfId="45680"/>
    <cellStyle name="Normal 41 3 2 4" xfId="5695"/>
    <cellStyle name="Normal 41 3 2 4 2" xfId="15432"/>
    <cellStyle name="Normal 41 3 2 4 2 2" xfId="34945"/>
    <cellStyle name="Normal 41 3 2 4 2 3" xfId="54838"/>
    <cellStyle name="Normal 41 3 2 4 3" xfId="27515"/>
    <cellStyle name="Normal 41 3 2 4 4" xfId="47403"/>
    <cellStyle name="Normal 41 3 2 5" xfId="11554"/>
    <cellStyle name="Normal 41 3 2 5 2" xfId="31069"/>
    <cellStyle name="Normal 41 3 2 5 3" xfId="50962"/>
    <cellStyle name="Normal 41 3 2 6" xfId="21275"/>
    <cellStyle name="Normal 41 3 2 7" xfId="40930"/>
    <cellStyle name="Normal 41 3 3" xfId="1045"/>
    <cellStyle name="Normal 41 3 3 2" xfId="3430"/>
    <cellStyle name="Normal 41 3 3 2 2" xfId="8867"/>
    <cellStyle name="Normal 41 3 3 2 2 2" xfId="18590"/>
    <cellStyle name="Normal 41 3 3 2 2 2 2" xfId="38103"/>
    <cellStyle name="Normal 41 3 3 2 2 2 3" xfId="57996"/>
    <cellStyle name="Normal 41 3 3 2 2 3" xfId="22554"/>
    <cellStyle name="Normal 41 3 3 2 2 4" xfId="42317"/>
    <cellStyle name="Normal 41 3 3 2 3" xfId="13284"/>
    <cellStyle name="Normal 41 3 3 2 3 2" xfId="32798"/>
    <cellStyle name="Normal 41 3 3 2 3 3" xfId="52691"/>
    <cellStyle name="Normal 41 3 3 2 4" xfId="24203"/>
    <cellStyle name="Normal 41 3 3 2 5" xfId="43969"/>
    <cellStyle name="Normal 41 3 3 3" xfId="7239"/>
    <cellStyle name="Normal 41 3 3 3 2" xfId="16975"/>
    <cellStyle name="Normal 41 3 3 3 2 2" xfId="36488"/>
    <cellStyle name="Normal 41 3 3 3 2 3" xfId="56381"/>
    <cellStyle name="Normal 41 3 3 3 3" xfId="25528"/>
    <cellStyle name="Normal 41 3 3 3 4" xfId="45296"/>
    <cellStyle name="Normal 41 3 3 4" xfId="6230"/>
    <cellStyle name="Normal 41 3 3 4 2" xfId="15967"/>
    <cellStyle name="Normal 41 3 3 4 2 2" xfId="35480"/>
    <cellStyle name="Normal 41 3 3 4 2 3" xfId="55373"/>
    <cellStyle name="Normal 41 3 3 4 3" xfId="28050"/>
    <cellStyle name="Normal 41 3 3 4 4" xfId="47938"/>
    <cellStyle name="Normal 41 3 3 5" xfId="11016"/>
    <cellStyle name="Normal 41 3 3 5 2" xfId="30531"/>
    <cellStyle name="Normal 41 3 3 5 3" xfId="50424"/>
    <cellStyle name="Normal 41 3 3 6" xfId="20737"/>
    <cellStyle name="Normal 41 3 3 7" xfId="40379"/>
    <cellStyle name="Normal 41 3 4" xfId="2235"/>
    <cellStyle name="Normal 41 3 4 2" xfId="4504"/>
    <cellStyle name="Normal 41 3 4 2 2" xfId="9940"/>
    <cellStyle name="Normal 41 3 4 2 2 2" xfId="19663"/>
    <cellStyle name="Normal 41 3 4 2 2 2 2" xfId="39176"/>
    <cellStyle name="Normal 41 3 4 2 2 2 3" xfId="59069"/>
    <cellStyle name="Normal 41 3 4 2 2 3" xfId="29389"/>
    <cellStyle name="Normal 41 3 4 2 2 4" xfId="49277"/>
    <cellStyle name="Normal 41 3 4 2 3" xfId="14357"/>
    <cellStyle name="Normal 41 3 4 2 3 2" xfId="33871"/>
    <cellStyle name="Normal 41 3 4 2 3 3" xfId="53764"/>
    <cellStyle name="Normal 41 3 4 2 4" xfId="25276"/>
    <cellStyle name="Normal 41 3 4 2 5" xfId="45043"/>
    <cellStyle name="Normal 41 3 4 3" xfId="6765"/>
    <cellStyle name="Normal 41 3 4 3 2" xfId="16502"/>
    <cellStyle name="Normal 41 3 4 3 2 2" xfId="36015"/>
    <cellStyle name="Normal 41 3 4 3 2 3" xfId="55908"/>
    <cellStyle name="Normal 41 3 4 3 3" xfId="28585"/>
    <cellStyle name="Normal 41 3 4 3 4" xfId="48473"/>
    <cellStyle name="Normal 41 3 4 4" xfId="12089"/>
    <cellStyle name="Normal 41 3 4 4 2" xfId="31604"/>
    <cellStyle name="Normal 41 3 4 4 3" xfId="51497"/>
    <cellStyle name="Normal 41 3 4 5" xfId="21810"/>
    <cellStyle name="Normal 41 3 4 6" xfId="41569"/>
    <cellStyle name="Normal 41 3 5" xfId="2895"/>
    <cellStyle name="Normal 41 3 5 2" xfId="8332"/>
    <cellStyle name="Normal 41 3 5 2 2" xfId="18055"/>
    <cellStyle name="Normal 41 3 5 2 2 2" xfId="37568"/>
    <cellStyle name="Normal 41 3 5 2 2 3" xfId="57461"/>
    <cellStyle name="Normal 41 3 5 2 3" xfId="26012"/>
    <cellStyle name="Normal 41 3 5 2 4" xfId="45783"/>
    <cellStyle name="Normal 41 3 5 3" xfId="12749"/>
    <cellStyle name="Normal 41 3 5 3 2" xfId="32263"/>
    <cellStyle name="Normal 41 3 5 3 3" xfId="52156"/>
    <cellStyle name="Normal 41 3 5 4" xfId="23668"/>
    <cellStyle name="Normal 41 3 5 5" xfId="43434"/>
    <cellStyle name="Normal 41 3 6" xfId="5155"/>
    <cellStyle name="Normal 41 3 6 2" xfId="14895"/>
    <cellStyle name="Normal 41 3 6 2 2" xfId="34408"/>
    <cellStyle name="Normal 41 3 6 2 3" xfId="54301"/>
    <cellStyle name="Normal 41 3 6 3" xfId="26977"/>
    <cellStyle name="Normal 41 3 6 4" xfId="46863"/>
    <cellStyle name="Normal 41 3 7" xfId="10481"/>
    <cellStyle name="Normal 41 3 7 2" xfId="29996"/>
    <cellStyle name="Normal 41 3 7 3" xfId="49889"/>
    <cellStyle name="Normal 41 3 8" xfId="20202"/>
    <cellStyle name="Normal 41 3 9" xfId="39844"/>
    <cellStyle name="Normal 41 4" xfId="1244"/>
    <cellStyle name="Normal 41 4 2" xfId="3616"/>
    <cellStyle name="Normal 41 4 2 2" xfId="9053"/>
    <cellStyle name="Normal 41 4 2 2 2" xfId="18776"/>
    <cellStyle name="Normal 41 4 2 2 2 2" xfId="38289"/>
    <cellStyle name="Normal 41 4 2 2 2 3" xfId="58182"/>
    <cellStyle name="Normal 41 4 2 2 3" xfId="25813"/>
    <cellStyle name="Normal 41 4 2 2 4" xfId="45582"/>
    <cellStyle name="Normal 41 4 2 3" xfId="13470"/>
    <cellStyle name="Normal 41 4 2 3 2" xfId="32984"/>
    <cellStyle name="Normal 41 4 2 3 3" xfId="52877"/>
    <cellStyle name="Normal 41 4 2 4" xfId="24389"/>
    <cellStyle name="Normal 41 4 2 5" xfId="44155"/>
    <cellStyle name="Normal 41 4 3" xfId="7405"/>
    <cellStyle name="Normal 41 4 3 2" xfId="17128"/>
    <cellStyle name="Normal 41 4 3 2 2" xfId="36641"/>
    <cellStyle name="Normal 41 4 3 2 3" xfId="56534"/>
    <cellStyle name="Normal 41 4 3 3" xfId="22555"/>
    <cellStyle name="Normal 41 4 3 4" xfId="42318"/>
    <cellStyle name="Normal 41 4 4" xfId="5343"/>
    <cellStyle name="Normal 41 4 4 2" xfId="15080"/>
    <cellStyle name="Normal 41 4 4 2 2" xfId="34593"/>
    <cellStyle name="Normal 41 4 4 2 3" xfId="54486"/>
    <cellStyle name="Normal 41 4 4 3" xfId="27163"/>
    <cellStyle name="Normal 41 4 4 4" xfId="47051"/>
    <cellStyle name="Normal 41 4 5" xfId="11202"/>
    <cellStyle name="Normal 41 4 5 2" xfId="30717"/>
    <cellStyle name="Normal 41 4 5 3" xfId="50610"/>
    <cellStyle name="Normal 41 4 6" xfId="20923"/>
    <cellStyle name="Normal 41 4 7" xfId="40578"/>
    <cellStyle name="Normal 41 5" xfId="693"/>
    <cellStyle name="Normal 41 5 2" xfId="3078"/>
    <cellStyle name="Normal 41 5 2 2" xfId="8515"/>
    <cellStyle name="Normal 41 5 2 2 2" xfId="18238"/>
    <cellStyle name="Normal 41 5 2 2 2 2" xfId="37751"/>
    <cellStyle name="Normal 41 5 2 2 2 3" xfId="57644"/>
    <cellStyle name="Normal 41 5 2 2 3" xfId="25819"/>
    <cellStyle name="Normal 41 5 2 2 4" xfId="45588"/>
    <cellStyle name="Normal 41 5 2 3" xfId="12932"/>
    <cellStyle name="Normal 41 5 2 3 2" xfId="32446"/>
    <cellStyle name="Normal 41 5 2 3 3" xfId="52339"/>
    <cellStyle name="Normal 41 5 2 4" xfId="23851"/>
    <cellStyle name="Normal 41 5 2 5" xfId="43617"/>
    <cellStyle name="Normal 41 5 3" xfId="6945"/>
    <cellStyle name="Normal 41 5 3 2" xfId="16681"/>
    <cellStyle name="Normal 41 5 3 2 2" xfId="36194"/>
    <cellStyle name="Normal 41 5 3 2 3" xfId="56087"/>
    <cellStyle name="Normal 41 5 3 3" xfId="22430"/>
    <cellStyle name="Normal 41 5 3 4" xfId="42192"/>
    <cellStyle name="Normal 41 5 4" xfId="5878"/>
    <cellStyle name="Normal 41 5 4 2" xfId="15615"/>
    <cellStyle name="Normal 41 5 4 2 2" xfId="35128"/>
    <cellStyle name="Normal 41 5 4 2 3" xfId="55021"/>
    <cellStyle name="Normal 41 5 4 3" xfId="27698"/>
    <cellStyle name="Normal 41 5 4 4" xfId="47586"/>
    <cellStyle name="Normal 41 5 5" xfId="10664"/>
    <cellStyle name="Normal 41 5 5 2" xfId="30179"/>
    <cellStyle name="Normal 41 5 5 3" xfId="50072"/>
    <cellStyle name="Normal 41 5 6" xfId="20385"/>
    <cellStyle name="Normal 41 5 7" xfId="40027"/>
    <cellStyle name="Normal 41 6" xfId="1841"/>
    <cellStyle name="Normal 41 6 2" xfId="4152"/>
    <cellStyle name="Normal 41 6 2 2" xfId="9588"/>
    <cellStyle name="Normal 41 6 2 2 2" xfId="19311"/>
    <cellStyle name="Normal 41 6 2 2 2 2" xfId="38824"/>
    <cellStyle name="Normal 41 6 2 2 2 3" xfId="58717"/>
    <cellStyle name="Normal 41 6 2 2 3" xfId="29037"/>
    <cellStyle name="Normal 41 6 2 2 4" xfId="48925"/>
    <cellStyle name="Normal 41 6 2 3" xfId="14005"/>
    <cellStyle name="Normal 41 6 2 3 2" xfId="33519"/>
    <cellStyle name="Normal 41 6 2 3 3" xfId="53412"/>
    <cellStyle name="Normal 41 6 2 4" xfId="24924"/>
    <cellStyle name="Normal 41 6 2 5" xfId="44691"/>
    <cellStyle name="Normal 41 6 3" xfId="6413"/>
    <cellStyle name="Normal 41 6 3 2" xfId="16150"/>
    <cellStyle name="Normal 41 6 3 2 2" xfId="35663"/>
    <cellStyle name="Normal 41 6 3 2 3" xfId="55556"/>
    <cellStyle name="Normal 41 6 3 3" xfId="28233"/>
    <cellStyle name="Normal 41 6 3 4" xfId="48121"/>
    <cellStyle name="Normal 41 6 4" xfId="11737"/>
    <cellStyle name="Normal 41 6 4 2" xfId="31252"/>
    <cellStyle name="Normal 41 6 4 3" xfId="51145"/>
    <cellStyle name="Normal 41 6 5" xfId="21458"/>
    <cellStyle name="Normal 41 6 6" xfId="41175"/>
    <cellStyle name="Normal 41 7" xfId="2404"/>
    <cellStyle name="Normal 41 7 2" xfId="7841"/>
    <cellStyle name="Normal 41 7 2 2" xfId="17564"/>
    <cellStyle name="Normal 41 7 2 2 2" xfId="37077"/>
    <cellStyle name="Normal 41 7 2 2 3" xfId="56970"/>
    <cellStyle name="Normal 41 7 2 3" xfId="26411"/>
    <cellStyle name="Normal 41 7 2 4" xfId="46184"/>
    <cellStyle name="Normal 41 7 3" xfId="12258"/>
    <cellStyle name="Normal 41 7 3 2" xfId="31772"/>
    <cellStyle name="Normal 41 7 3 3" xfId="51665"/>
    <cellStyle name="Normal 41 7 4" xfId="23177"/>
    <cellStyle name="Normal 41 7 5" xfId="42943"/>
    <cellStyle name="Normal 41 8" xfId="2543"/>
    <cellStyle name="Normal 41 8 2" xfId="7980"/>
    <cellStyle name="Normal 41 8 2 2" xfId="17703"/>
    <cellStyle name="Normal 41 8 2 2 2" xfId="37216"/>
    <cellStyle name="Normal 41 8 2 2 3" xfId="57109"/>
    <cellStyle name="Normal 41 8 2 3" xfId="22762"/>
    <cellStyle name="Normal 41 8 2 4" xfId="42526"/>
    <cellStyle name="Normal 41 8 3" xfId="12397"/>
    <cellStyle name="Normal 41 8 3 2" xfId="31911"/>
    <cellStyle name="Normal 41 8 3 3" xfId="51804"/>
    <cellStyle name="Normal 41 8 4" xfId="23316"/>
    <cellStyle name="Normal 41 8 5" xfId="43082"/>
    <cellStyle name="Normal 41 9" xfId="4761"/>
    <cellStyle name="Normal 41 9 2" xfId="14543"/>
    <cellStyle name="Normal 41 9 2 2" xfId="34056"/>
    <cellStyle name="Normal 41 9 2 3" xfId="53949"/>
    <cellStyle name="Normal 41 9 3" xfId="26625"/>
    <cellStyle name="Normal 41 9 4" xfId="46469"/>
    <cellStyle name="Normal 42" xfId="117"/>
    <cellStyle name="Normal 42 10" xfId="10130"/>
    <cellStyle name="Normal 42 10 2" xfId="29645"/>
    <cellStyle name="Normal 42 10 3" xfId="49538"/>
    <cellStyle name="Normal 42 11" xfId="19851"/>
    <cellStyle name="Normal 42 12" xfId="39451"/>
    <cellStyle name="Normal 42 2" xfId="335"/>
    <cellStyle name="Normal 42 2 2" xfId="1421"/>
    <cellStyle name="Normal 42 2 2 2" xfId="3793"/>
    <cellStyle name="Normal 42 2 2 2 2" xfId="9230"/>
    <cellStyle name="Normal 42 2 2 2 2 2" xfId="18953"/>
    <cellStyle name="Normal 42 2 2 2 2 2 2" xfId="38466"/>
    <cellStyle name="Normal 42 2 2 2 2 2 3" xfId="58359"/>
    <cellStyle name="Normal 42 2 2 2 2 3" xfId="26414"/>
    <cellStyle name="Normal 42 2 2 2 2 4" xfId="46187"/>
    <cellStyle name="Normal 42 2 2 2 3" xfId="13647"/>
    <cellStyle name="Normal 42 2 2 2 3 2" xfId="33161"/>
    <cellStyle name="Normal 42 2 2 2 3 3" xfId="53054"/>
    <cellStyle name="Normal 42 2 2 2 4" xfId="24566"/>
    <cellStyle name="Normal 42 2 2 2 5" xfId="44332"/>
    <cellStyle name="Normal 42 2 2 3" xfId="7553"/>
    <cellStyle name="Normal 42 2 2 3 2" xfId="17276"/>
    <cellStyle name="Normal 42 2 2 3 2 2" xfId="36789"/>
    <cellStyle name="Normal 42 2 2 3 2 3" xfId="56682"/>
    <cellStyle name="Normal 42 2 2 3 3" xfId="26237"/>
    <cellStyle name="Normal 42 2 2 3 4" xfId="46008"/>
    <cellStyle name="Normal 42 2 2 4" xfId="5520"/>
    <cellStyle name="Normal 42 2 2 4 2" xfId="15257"/>
    <cellStyle name="Normal 42 2 2 4 2 2" xfId="34770"/>
    <cellStyle name="Normal 42 2 2 4 2 3" xfId="54663"/>
    <cellStyle name="Normal 42 2 2 4 3" xfId="27340"/>
    <cellStyle name="Normal 42 2 2 4 4" xfId="47228"/>
    <cellStyle name="Normal 42 2 2 5" xfId="11379"/>
    <cellStyle name="Normal 42 2 2 5 2" xfId="30894"/>
    <cellStyle name="Normal 42 2 2 5 3" xfId="50787"/>
    <cellStyle name="Normal 42 2 2 6" xfId="21100"/>
    <cellStyle name="Normal 42 2 2 7" xfId="40755"/>
    <cellStyle name="Normal 42 2 3" xfId="870"/>
    <cellStyle name="Normal 42 2 3 2" xfId="3255"/>
    <cellStyle name="Normal 42 2 3 2 2" xfId="8692"/>
    <cellStyle name="Normal 42 2 3 2 2 2" xfId="18415"/>
    <cellStyle name="Normal 42 2 3 2 2 2 2" xfId="37928"/>
    <cellStyle name="Normal 42 2 3 2 2 2 3" xfId="57821"/>
    <cellStyle name="Normal 42 2 3 2 2 3" xfId="26004"/>
    <cellStyle name="Normal 42 2 3 2 2 4" xfId="45775"/>
    <cellStyle name="Normal 42 2 3 2 3" xfId="13109"/>
    <cellStyle name="Normal 42 2 3 2 3 2" xfId="32623"/>
    <cellStyle name="Normal 42 2 3 2 3 3" xfId="52516"/>
    <cellStyle name="Normal 42 2 3 2 4" xfId="24028"/>
    <cellStyle name="Normal 42 2 3 2 5" xfId="43794"/>
    <cellStyle name="Normal 42 2 3 3" xfId="7093"/>
    <cellStyle name="Normal 42 2 3 3 2" xfId="16829"/>
    <cellStyle name="Normal 42 2 3 3 2 2" xfId="36342"/>
    <cellStyle name="Normal 42 2 3 3 2 3" xfId="56235"/>
    <cellStyle name="Normal 42 2 3 3 3" xfId="22639"/>
    <cellStyle name="Normal 42 2 3 3 4" xfId="42403"/>
    <cellStyle name="Normal 42 2 3 4" xfId="6055"/>
    <cellStyle name="Normal 42 2 3 4 2" xfId="15792"/>
    <cellStyle name="Normal 42 2 3 4 2 2" xfId="35305"/>
    <cellStyle name="Normal 42 2 3 4 2 3" xfId="55198"/>
    <cellStyle name="Normal 42 2 3 4 3" xfId="27875"/>
    <cellStyle name="Normal 42 2 3 4 4" xfId="47763"/>
    <cellStyle name="Normal 42 2 3 5" xfId="10841"/>
    <cellStyle name="Normal 42 2 3 5 2" xfId="30356"/>
    <cellStyle name="Normal 42 2 3 5 3" xfId="50249"/>
    <cellStyle name="Normal 42 2 3 6" xfId="20562"/>
    <cellStyle name="Normal 42 2 3 7" xfId="40204"/>
    <cellStyle name="Normal 42 2 4" xfId="2060"/>
    <cellStyle name="Normal 42 2 4 2" xfId="4329"/>
    <cellStyle name="Normal 42 2 4 2 2" xfId="9765"/>
    <cellStyle name="Normal 42 2 4 2 2 2" xfId="19488"/>
    <cellStyle name="Normal 42 2 4 2 2 2 2" xfId="39001"/>
    <cellStyle name="Normal 42 2 4 2 2 2 3" xfId="58894"/>
    <cellStyle name="Normal 42 2 4 2 2 3" xfId="29214"/>
    <cellStyle name="Normal 42 2 4 2 2 4" xfId="49102"/>
    <cellStyle name="Normal 42 2 4 2 3" xfId="14182"/>
    <cellStyle name="Normal 42 2 4 2 3 2" xfId="33696"/>
    <cellStyle name="Normal 42 2 4 2 3 3" xfId="53589"/>
    <cellStyle name="Normal 42 2 4 2 4" xfId="25101"/>
    <cellStyle name="Normal 42 2 4 2 5" xfId="44868"/>
    <cellStyle name="Normal 42 2 4 3" xfId="6590"/>
    <cellStyle name="Normal 42 2 4 3 2" xfId="16327"/>
    <cellStyle name="Normal 42 2 4 3 2 2" xfId="35840"/>
    <cellStyle name="Normal 42 2 4 3 2 3" xfId="55733"/>
    <cellStyle name="Normal 42 2 4 3 3" xfId="28410"/>
    <cellStyle name="Normal 42 2 4 3 4" xfId="48298"/>
    <cellStyle name="Normal 42 2 4 4" xfId="11914"/>
    <cellStyle name="Normal 42 2 4 4 2" xfId="31429"/>
    <cellStyle name="Normal 42 2 4 4 3" xfId="51322"/>
    <cellStyle name="Normal 42 2 4 5" xfId="21635"/>
    <cellStyle name="Normal 42 2 4 6" xfId="41394"/>
    <cellStyle name="Normal 42 2 5" xfId="2720"/>
    <cellStyle name="Normal 42 2 5 2" xfId="8157"/>
    <cellStyle name="Normal 42 2 5 2 2" xfId="17880"/>
    <cellStyle name="Normal 42 2 5 2 2 2" xfId="37393"/>
    <cellStyle name="Normal 42 2 5 2 2 3" xfId="57286"/>
    <cellStyle name="Normal 42 2 5 2 3" xfId="26044"/>
    <cellStyle name="Normal 42 2 5 2 4" xfId="45815"/>
    <cellStyle name="Normal 42 2 5 3" xfId="12574"/>
    <cellStyle name="Normal 42 2 5 3 2" xfId="32088"/>
    <cellStyle name="Normal 42 2 5 3 3" xfId="51981"/>
    <cellStyle name="Normal 42 2 5 4" xfId="23493"/>
    <cellStyle name="Normal 42 2 5 5" xfId="43259"/>
    <cellStyle name="Normal 42 2 6" xfId="4980"/>
    <cellStyle name="Normal 42 2 6 2" xfId="14720"/>
    <cellStyle name="Normal 42 2 6 2 2" xfId="34233"/>
    <cellStyle name="Normal 42 2 6 2 3" xfId="54126"/>
    <cellStyle name="Normal 42 2 6 3" xfId="26802"/>
    <cellStyle name="Normal 42 2 6 4" xfId="46688"/>
    <cellStyle name="Normal 42 2 7" xfId="10306"/>
    <cellStyle name="Normal 42 2 7 2" xfId="29821"/>
    <cellStyle name="Normal 42 2 7 3" xfId="49714"/>
    <cellStyle name="Normal 42 2 8" xfId="20027"/>
    <cellStyle name="Normal 42 2 9" xfId="39669"/>
    <cellStyle name="Normal 42 3" xfId="511"/>
    <cellStyle name="Normal 42 3 2" xfId="1597"/>
    <cellStyle name="Normal 42 3 2 2" xfId="3969"/>
    <cellStyle name="Normal 42 3 2 2 2" xfId="9406"/>
    <cellStyle name="Normal 42 3 2 2 2 2" xfId="19129"/>
    <cellStyle name="Normal 42 3 2 2 2 2 2" xfId="38642"/>
    <cellStyle name="Normal 42 3 2 2 2 2 3" xfId="58535"/>
    <cellStyle name="Normal 42 3 2 2 2 3" xfId="23138"/>
    <cellStyle name="Normal 42 3 2 2 2 4" xfId="42904"/>
    <cellStyle name="Normal 42 3 2 2 3" xfId="13823"/>
    <cellStyle name="Normal 42 3 2 2 3 2" xfId="33337"/>
    <cellStyle name="Normal 42 3 2 2 3 3" xfId="53230"/>
    <cellStyle name="Normal 42 3 2 2 4" xfId="24742"/>
    <cellStyle name="Normal 42 3 2 2 5" xfId="44508"/>
    <cellStyle name="Normal 42 3 2 3" xfId="7700"/>
    <cellStyle name="Normal 42 3 2 3 2" xfId="17423"/>
    <cellStyle name="Normal 42 3 2 3 2 2" xfId="36936"/>
    <cellStyle name="Normal 42 3 2 3 2 3" xfId="56829"/>
    <cellStyle name="Normal 42 3 2 3 3" xfId="22167"/>
    <cellStyle name="Normal 42 3 2 3 4" xfId="41927"/>
    <cellStyle name="Normal 42 3 2 4" xfId="5696"/>
    <cellStyle name="Normal 42 3 2 4 2" xfId="15433"/>
    <cellStyle name="Normal 42 3 2 4 2 2" xfId="34946"/>
    <cellStyle name="Normal 42 3 2 4 2 3" xfId="54839"/>
    <cellStyle name="Normal 42 3 2 4 3" xfId="27516"/>
    <cellStyle name="Normal 42 3 2 4 4" xfId="47404"/>
    <cellStyle name="Normal 42 3 2 5" xfId="11555"/>
    <cellStyle name="Normal 42 3 2 5 2" xfId="31070"/>
    <cellStyle name="Normal 42 3 2 5 3" xfId="50963"/>
    <cellStyle name="Normal 42 3 2 6" xfId="21276"/>
    <cellStyle name="Normal 42 3 2 7" xfId="40931"/>
    <cellStyle name="Normal 42 3 3" xfId="1046"/>
    <cellStyle name="Normal 42 3 3 2" xfId="3431"/>
    <cellStyle name="Normal 42 3 3 2 2" xfId="8868"/>
    <cellStyle name="Normal 42 3 3 2 2 2" xfId="18591"/>
    <cellStyle name="Normal 42 3 3 2 2 2 2" xfId="38104"/>
    <cellStyle name="Normal 42 3 3 2 2 2 3" xfId="57997"/>
    <cellStyle name="Normal 42 3 3 2 2 3" xfId="22417"/>
    <cellStyle name="Normal 42 3 3 2 2 4" xfId="42179"/>
    <cellStyle name="Normal 42 3 3 2 3" xfId="13285"/>
    <cellStyle name="Normal 42 3 3 2 3 2" xfId="32799"/>
    <cellStyle name="Normal 42 3 3 2 3 3" xfId="52692"/>
    <cellStyle name="Normal 42 3 3 2 4" xfId="24204"/>
    <cellStyle name="Normal 42 3 3 2 5" xfId="43970"/>
    <cellStyle name="Normal 42 3 3 3" xfId="7240"/>
    <cellStyle name="Normal 42 3 3 3 2" xfId="16976"/>
    <cellStyle name="Normal 42 3 3 3 2 2" xfId="36489"/>
    <cellStyle name="Normal 42 3 3 3 2 3" xfId="56382"/>
    <cellStyle name="Normal 42 3 3 3 3" xfId="25777"/>
    <cellStyle name="Normal 42 3 3 3 4" xfId="45546"/>
    <cellStyle name="Normal 42 3 3 4" xfId="6231"/>
    <cellStyle name="Normal 42 3 3 4 2" xfId="15968"/>
    <cellStyle name="Normal 42 3 3 4 2 2" xfId="35481"/>
    <cellStyle name="Normal 42 3 3 4 2 3" xfId="55374"/>
    <cellStyle name="Normal 42 3 3 4 3" xfId="28051"/>
    <cellStyle name="Normal 42 3 3 4 4" xfId="47939"/>
    <cellStyle name="Normal 42 3 3 5" xfId="11017"/>
    <cellStyle name="Normal 42 3 3 5 2" xfId="30532"/>
    <cellStyle name="Normal 42 3 3 5 3" xfId="50425"/>
    <cellStyle name="Normal 42 3 3 6" xfId="20738"/>
    <cellStyle name="Normal 42 3 3 7" xfId="40380"/>
    <cellStyle name="Normal 42 3 4" xfId="2236"/>
    <cellStyle name="Normal 42 3 4 2" xfId="4505"/>
    <cellStyle name="Normal 42 3 4 2 2" xfId="9941"/>
    <cellStyle name="Normal 42 3 4 2 2 2" xfId="19664"/>
    <cellStyle name="Normal 42 3 4 2 2 2 2" xfId="39177"/>
    <cellStyle name="Normal 42 3 4 2 2 2 3" xfId="59070"/>
    <cellStyle name="Normal 42 3 4 2 2 3" xfId="29390"/>
    <cellStyle name="Normal 42 3 4 2 2 4" xfId="49278"/>
    <cellStyle name="Normal 42 3 4 2 3" xfId="14358"/>
    <cellStyle name="Normal 42 3 4 2 3 2" xfId="33872"/>
    <cellStyle name="Normal 42 3 4 2 3 3" xfId="53765"/>
    <cellStyle name="Normal 42 3 4 2 4" xfId="25277"/>
    <cellStyle name="Normal 42 3 4 2 5" xfId="45044"/>
    <cellStyle name="Normal 42 3 4 3" xfId="6766"/>
    <cellStyle name="Normal 42 3 4 3 2" xfId="16503"/>
    <cellStyle name="Normal 42 3 4 3 2 2" xfId="36016"/>
    <cellStyle name="Normal 42 3 4 3 2 3" xfId="55909"/>
    <cellStyle name="Normal 42 3 4 3 3" xfId="28586"/>
    <cellStyle name="Normal 42 3 4 3 4" xfId="48474"/>
    <cellStyle name="Normal 42 3 4 4" xfId="12090"/>
    <cellStyle name="Normal 42 3 4 4 2" xfId="31605"/>
    <cellStyle name="Normal 42 3 4 4 3" xfId="51498"/>
    <cellStyle name="Normal 42 3 4 5" xfId="21811"/>
    <cellStyle name="Normal 42 3 4 6" xfId="41570"/>
    <cellStyle name="Normal 42 3 5" xfId="2896"/>
    <cellStyle name="Normal 42 3 5 2" xfId="8333"/>
    <cellStyle name="Normal 42 3 5 2 2" xfId="18056"/>
    <cellStyle name="Normal 42 3 5 2 2 2" xfId="37569"/>
    <cellStyle name="Normal 42 3 5 2 2 3" xfId="57462"/>
    <cellStyle name="Normal 42 3 5 2 3" xfId="25914"/>
    <cellStyle name="Normal 42 3 5 2 4" xfId="45684"/>
    <cellStyle name="Normal 42 3 5 3" xfId="12750"/>
    <cellStyle name="Normal 42 3 5 3 2" xfId="32264"/>
    <cellStyle name="Normal 42 3 5 3 3" xfId="52157"/>
    <cellStyle name="Normal 42 3 5 4" xfId="23669"/>
    <cellStyle name="Normal 42 3 5 5" xfId="43435"/>
    <cellStyle name="Normal 42 3 6" xfId="5156"/>
    <cellStyle name="Normal 42 3 6 2" xfId="14896"/>
    <cellStyle name="Normal 42 3 6 2 2" xfId="34409"/>
    <cellStyle name="Normal 42 3 6 2 3" xfId="54302"/>
    <cellStyle name="Normal 42 3 6 3" xfId="26978"/>
    <cellStyle name="Normal 42 3 6 4" xfId="46864"/>
    <cellStyle name="Normal 42 3 7" xfId="10482"/>
    <cellStyle name="Normal 42 3 7 2" xfId="29997"/>
    <cellStyle name="Normal 42 3 7 3" xfId="49890"/>
    <cellStyle name="Normal 42 3 8" xfId="20203"/>
    <cellStyle name="Normal 42 3 9" xfId="39845"/>
    <cellStyle name="Normal 42 4" xfId="1245"/>
    <cellStyle name="Normal 42 4 2" xfId="3617"/>
    <cellStyle name="Normal 42 4 2 2" xfId="9054"/>
    <cellStyle name="Normal 42 4 2 2 2" xfId="18777"/>
    <cellStyle name="Normal 42 4 2 2 2 2" xfId="38290"/>
    <cellStyle name="Normal 42 4 2 2 2 3" xfId="58183"/>
    <cellStyle name="Normal 42 4 2 2 3" xfId="22160"/>
    <cellStyle name="Normal 42 4 2 2 4" xfId="41920"/>
    <cellStyle name="Normal 42 4 2 3" xfId="13471"/>
    <cellStyle name="Normal 42 4 2 3 2" xfId="32985"/>
    <cellStyle name="Normal 42 4 2 3 3" xfId="52878"/>
    <cellStyle name="Normal 42 4 2 4" xfId="24390"/>
    <cellStyle name="Normal 42 4 2 5" xfId="44156"/>
    <cellStyle name="Normal 42 4 3" xfId="7406"/>
    <cellStyle name="Normal 42 4 3 2" xfId="17129"/>
    <cellStyle name="Normal 42 4 3 2 2" xfId="36642"/>
    <cellStyle name="Normal 42 4 3 2 3" xfId="56535"/>
    <cellStyle name="Normal 42 4 3 3" xfId="22013"/>
    <cellStyle name="Normal 42 4 3 4" xfId="41773"/>
    <cellStyle name="Normal 42 4 4" xfId="5344"/>
    <cellStyle name="Normal 42 4 4 2" xfId="15081"/>
    <cellStyle name="Normal 42 4 4 2 2" xfId="34594"/>
    <cellStyle name="Normal 42 4 4 2 3" xfId="54487"/>
    <cellStyle name="Normal 42 4 4 3" xfId="27164"/>
    <cellStyle name="Normal 42 4 4 4" xfId="47052"/>
    <cellStyle name="Normal 42 4 5" xfId="11203"/>
    <cellStyle name="Normal 42 4 5 2" xfId="30718"/>
    <cellStyle name="Normal 42 4 5 3" xfId="50611"/>
    <cellStyle name="Normal 42 4 6" xfId="20924"/>
    <cellStyle name="Normal 42 4 7" xfId="40579"/>
    <cellStyle name="Normal 42 5" xfId="694"/>
    <cellStyle name="Normal 42 5 2" xfId="3079"/>
    <cellStyle name="Normal 42 5 2 2" xfId="8516"/>
    <cellStyle name="Normal 42 5 2 2 2" xfId="18239"/>
    <cellStyle name="Normal 42 5 2 2 2 2" xfId="37752"/>
    <cellStyle name="Normal 42 5 2 2 2 3" xfId="57645"/>
    <cellStyle name="Normal 42 5 2 2 3" xfId="26558"/>
    <cellStyle name="Normal 42 5 2 2 4" xfId="46331"/>
    <cellStyle name="Normal 42 5 2 3" xfId="12933"/>
    <cellStyle name="Normal 42 5 2 3 2" xfId="32447"/>
    <cellStyle name="Normal 42 5 2 3 3" xfId="52340"/>
    <cellStyle name="Normal 42 5 2 4" xfId="23852"/>
    <cellStyle name="Normal 42 5 2 5" xfId="43618"/>
    <cellStyle name="Normal 42 5 3" xfId="6946"/>
    <cellStyle name="Normal 42 5 3 2" xfId="16682"/>
    <cellStyle name="Normal 42 5 3 2 2" xfId="36195"/>
    <cellStyle name="Normal 42 5 3 2 3" xfId="56088"/>
    <cellStyle name="Normal 42 5 3 3" xfId="22880"/>
    <cellStyle name="Normal 42 5 3 4" xfId="42645"/>
    <cellStyle name="Normal 42 5 4" xfId="5879"/>
    <cellStyle name="Normal 42 5 4 2" xfId="15616"/>
    <cellStyle name="Normal 42 5 4 2 2" xfId="35129"/>
    <cellStyle name="Normal 42 5 4 2 3" xfId="55022"/>
    <cellStyle name="Normal 42 5 4 3" xfId="27699"/>
    <cellStyle name="Normal 42 5 4 4" xfId="47587"/>
    <cellStyle name="Normal 42 5 5" xfId="10665"/>
    <cellStyle name="Normal 42 5 5 2" xfId="30180"/>
    <cellStyle name="Normal 42 5 5 3" xfId="50073"/>
    <cellStyle name="Normal 42 5 6" xfId="20386"/>
    <cellStyle name="Normal 42 5 7" xfId="40028"/>
    <cellStyle name="Normal 42 6" xfId="1842"/>
    <cellStyle name="Normal 42 6 2" xfId="4153"/>
    <cellStyle name="Normal 42 6 2 2" xfId="9589"/>
    <cellStyle name="Normal 42 6 2 2 2" xfId="19312"/>
    <cellStyle name="Normal 42 6 2 2 2 2" xfId="38825"/>
    <cellStyle name="Normal 42 6 2 2 2 3" xfId="58718"/>
    <cellStyle name="Normal 42 6 2 2 3" xfId="29038"/>
    <cellStyle name="Normal 42 6 2 2 4" xfId="48926"/>
    <cellStyle name="Normal 42 6 2 3" xfId="14006"/>
    <cellStyle name="Normal 42 6 2 3 2" xfId="33520"/>
    <cellStyle name="Normal 42 6 2 3 3" xfId="53413"/>
    <cellStyle name="Normal 42 6 2 4" xfId="24925"/>
    <cellStyle name="Normal 42 6 2 5" xfId="44692"/>
    <cellStyle name="Normal 42 6 3" xfId="6414"/>
    <cellStyle name="Normal 42 6 3 2" xfId="16151"/>
    <cellStyle name="Normal 42 6 3 2 2" xfId="35664"/>
    <cellStyle name="Normal 42 6 3 2 3" xfId="55557"/>
    <cellStyle name="Normal 42 6 3 3" xfId="28234"/>
    <cellStyle name="Normal 42 6 3 4" xfId="48122"/>
    <cellStyle name="Normal 42 6 4" xfId="11738"/>
    <cellStyle name="Normal 42 6 4 2" xfId="31253"/>
    <cellStyle name="Normal 42 6 4 3" xfId="51146"/>
    <cellStyle name="Normal 42 6 5" xfId="21459"/>
    <cellStyle name="Normal 42 6 6" xfId="41176"/>
    <cellStyle name="Normal 42 7" xfId="2405"/>
    <cellStyle name="Normal 42 7 2" xfId="7842"/>
    <cellStyle name="Normal 42 7 2 2" xfId="17565"/>
    <cellStyle name="Normal 42 7 2 2 2" xfId="37078"/>
    <cellStyle name="Normal 42 7 2 2 3" xfId="56971"/>
    <cellStyle name="Normal 42 7 2 3" xfId="22885"/>
    <cellStyle name="Normal 42 7 2 4" xfId="42650"/>
    <cellStyle name="Normal 42 7 3" xfId="12259"/>
    <cellStyle name="Normal 42 7 3 2" xfId="31773"/>
    <cellStyle name="Normal 42 7 3 3" xfId="51666"/>
    <cellStyle name="Normal 42 7 4" xfId="23178"/>
    <cellStyle name="Normal 42 7 5" xfId="42944"/>
    <cellStyle name="Normal 42 8" xfId="2544"/>
    <cellStyle name="Normal 42 8 2" xfId="7981"/>
    <cellStyle name="Normal 42 8 2 2" xfId="17704"/>
    <cellStyle name="Normal 42 8 2 2 2" xfId="37217"/>
    <cellStyle name="Normal 42 8 2 2 3" xfId="57110"/>
    <cellStyle name="Normal 42 8 2 3" xfId="25491"/>
    <cellStyle name="Normal 42 8 2 4" xfId="45258"/>
    <cellStyle name="Normal 42 8 3" xfId="12398"/>
    <cellStyle name="Normal 42 8 3 2" xfId="31912"/>
    <cellStyle name="Normal 42 8 3 3" xfId="51805"/>
    <cellStyle name="Normal 42 8 4" xfId="23317"/>
    <cellStyle name="Normal 42 8 5" xfId="43083"/>
    <cellStyle name="Normal 42 9" xfId="4762"/>
    <cellStyle name="Normal 42 9 2" xfId="14544"/>
    <cellStyle name="Normal 42 9 2 2" xfId="34057"/>
    <cellStyle name="Normal 42 9 2 3" xfId="53950"/>
    <cellStyle name="Normal 42 9 3" xfId="26626"/>
    <cellStyle name="Normal 42 9 4" xfId="46470"/>
    <cellStyle name="Normal 43" xfId="118"/>
    <cellStyle name="Normal 43 10" xfId="10131"/>
    <cellStyle name="Normal 43 10 2" xfId="29646"/>
    <cellStyle name="Normal 43 10 3" xfId="49539"/>
    <cellStyle name="Normal 43 11" xfId="19852"/>
    <cellStyle name="Normal 43 12" xfId="39452"/>
    <cellStyle name="Normal 43 2" xfId="336"/>
    <cellStyle name="Normal 43 2 2" xfId="1422"/>
    <cellStyle name="Normal 43 2 2 2" xfId="3794"/>
    <cellStyle name="Normal 43 2 2 2 2" xfId="9231"/>
    <cellStyle name="Normal 43 2 2 2 2 2" xfId="18954"/>
    <cellStyle name="Normal 43 2 2 2 2 2 2" xfId="38467"/>
    <cellStyle name="Normal 43 2 2 2 2 2 3" xfId="58360"/>
    <cellStyle name="Normal 43 2 2 2 2 3" xfId="22955"/>
    <cellStyle name="Normal 43 2 2 2 2 4" xfId="42720"/>
    <cellStyle name="Normal 43 2 2 2 3" xfId="13648"/>
    <cellStyle name="Normal 43 2 2 2 3 2" xfId="33162"/>
    <cellStyle name="Normal 43 2 2 2 3 3" xfId="53055"/>
    <cellStyle name="Normal 43 2 2 2 4" xfId="24567"/>
    <cellStyle name="Normal 43 2 2 2 5" xfId="44333"/>
    <cellStyle name="Normal 43 2 2 3" xfId="7554"/>
    <cellStyle name="Normal 43 2 2 3 2" xfId="17277"/>
    <cellStyle name="Normal 43 2 2 3 2 2" xfId="36790"/>
    <cellStyle name="Normal 43 2 2 3 2 3" xfId="56683"/>
    <cellStyle name="Normal 43 2 2 3 3" xfId="22852"/>
    <cellStyle name="Normal 43 2 2 3 4" xfId="42616"/>
    <cellStyle name="Normal 43 2 2 4" xfId="5521"/>
    <cellStyle name="Normal 43 2 2 4 2" xfId="15258"/>
    <cellStyle name="Normal 43 2 2 4 2 2" xfId="34771"/>
    <cellStyle name="Normal 43 2 2 4 2 3" xfId="54664"/>
    <cellStyle name="Normal 43 2 2 4 3" xfId="27341"/>
    <cellStyle name="Normal 43 2 2 4 4" xfId="47229"/>
    <cellStyle name="Normal 43 2 2 5" xfId="11380"/>
    <cellStyle name="Normal 43 2 2 5 2" xfId="30895"/>
    <cellStyle name="Normal 43 2 2 5 3" xfId="50788"/>
    <cellStyle name="Normal 43 2 2 6" xfId="21101"/>
    <cellStyle name="Normal 43 2 2 7" xfId="40756"/>
    <cellStyle name="Normal 43 2 3" xfId="871"/>
    <cellStyle name="Normal 43 2 3 2" xfId="3256"/>
    <cellStyle name="Normal 43 2 3 2 2" xfId="8693"/>
    <cellStyle name="Normal 43 2 3 2 2 2" xfId="18416"/>
    <cellStyle name="Normal 43 2 3 2 2 2 2" xfId="37929"/>
    <cellStyle name="Normal 43 2 3 2 2 2 3" xfId="57822"/>
    <cellStyle name="Normal 43 2 3 2 2 3" xfId="26199"/>
    <cellStyle name="Normal 43 2 3 2 2 4" xfId="45970"/>
    <cellStyle name="Normal 43 2 3 2 3" xfId="13110"/>
    <cellStyle name="Normal 43 2 3 2 3 2" xfId="32624"/>
    <cellStyle name="Normal 43 2 3 2 3 3" xfId="52517"/>
    <cellStyle name="Normal 43 2 3 2 4" xfId="24029"/>
    <cellStyle name="Normal 43 2 3 2 5" xfId="43795"/>
    <cellStyle name="Normal 43 2 3 3" xfId="7094"/>
    <cellStyle name="Normal 43 2 3 3 2" xfId="16830"/>
    <cellStyle name="Normal 43 2 3 3 2 2" xfId="36343"/>
    <cellStyle name="Normal 43 2 3 3 2 3" xfId="56236"/>
    <cellStyle name="Normal 43 2 3 3 3" xfId="26563"/>
    <cellStyle name="Normal 43 2 3 3 4" xfId="46336"/>
    <cellStyle name="Normal 43 2 3 4" xfId="6056"/>
    <cellStyle name="Normal 43 2 3 4 2" xfId="15793"/>
    <cellStyle name="Normal 43 2 3 4 2 2" xfId="35306"/>
    <cellStyle name="Normal 43 2 3 4 2 3" xfId="55199"/>
    <cellStyle name="Normal 43 2 3 4 3" xfId="27876"/>
    <cellStyle name="Normal 43 2 3 4 4" xfId="47764"/>
    <cellStyle name="Normal 43 2 3 5" xfId="10842"/>
    <cellStyle name="Normal 43 2 3 5 2" xfId="30357"/>
    <cellStyle name="Normal 43 2 3 5 3" xfId="50250"/>
    <cellStyle name="Normal 43 2 3 6" xfId="20563"/>
    <cellStyle name="Normal 43 2 3 7" xfId="40205"/>
    <cellStyle name="Normal 43 2 4" xfId="2061"/>
    <cellStyle name="Normal 43 2 4 2" xfId="4330"/>
    <cellStyle name="Normal 43 2 4 2 2" xfId="9766"/>
    <cellStyle name="Normal 43 2 4 2 2 2" xfId="19489"/>
    <cellStyle name="Normal 43 2 4 2 2 2 2" xfId="39002"/>
    <cellStyle name="Normal 43 2 4 2 2 2 3" xfId="58895"/>
    <cellStyle name="Normal 43 2 4 2 2 3" xfId="29215"/>
    <cellStyle name="Normal 43 2 4 2 2 4" xfId="49103"/>
    <cellStyle name="Normal 43 2 4 2 3" xfId="14183"/>
    <cellStyle name="Normal 43 2 4 2 3 2" xfId="33697"/>
    <cellStyle name="Normal 43 2 4 2 3 3" xfId="53590"/>
    <cellStyle name="Normal 43 2 4 2 4" xfId="25102"/>
    <cellStyle name="Normal 43 2 4 2 5" xfId="44869"/>
    <cellStyle name="Normal 43 2 4 3" xfId="6591"/>
    <cellStyle name="Normal 43 2 4 3 2" xfId="16328"/>
    <cellStyle name="Normal 43 2 4 3 2 2" xfId="35841"/>
    <cellStyle name="Normal 43 2 4 3 2 3" xfId="55734"/>
    <cellStyle name="Normal 43 2 4 3 3" xfId="28411"/>
    <cellStyle name="Normal 43 2 4 3 4" xfId="48299"/>
    <cellStyle name="Normal 43 2 4 4" xfId="11915"/>
    <cellStyle name="Normal 43 2 4 4 2" xfId="31430"/>
    <cellStyle name="Normal 43 2 4 4 3" xfId="51323"/>
    <cellStyle name="Normal 43 2 4 5" xfId="21636"/>
    <cellStyle name="Normal 43 2 4 6" xfId="41395"/>
    <cellStyle name="Normal 43 2 5" xfId="2721"/>
    <cellStyle name="Normal 43 2 5 2" xfId="8158"/>
    <cellStyle name="Normal 43 2 5 2 2" xfId="17881"/>
    <cellStyle name="Normal 43 2 5 2 2 2" xfId="37394"/>
    <cellStyle name="Normal 43 2 5 2 2 3" xfId="57287"/>
    <cellStyle name="Normal 43 2 5 2 3" xfId="26093"/>
    <cellStyle name="Normal 43 2 5 2 4" xfId="45864"/>
    <cellStyle name="Normal 43 2 5 3" xfId="12575"/>
    <cellStyle name="Normal 43 2 5 3 2" xfId="32089"/>
    <cellStyle name="Normal 43 2 5 3 3" xfId="51982"/>
    <cellStyle name="Normal 43 2 5 4" xfId="23494"/>
    <cellStyle name="Normal 43 2 5 5" xfId="43260"/>
    <cellStyle name="Normal 43 2 6" xfId="4981"/>
    <cellStyle name="Normal 43 2 6 2" xfId="14721"/>
    <cellStyle name="Normal 43 2 6 2 2" xfId="34234"/>
    <cellStyle name="Normal 43 2 6 2 3" xfId="54127"/>
    <cellStyle name="Normal 43 2 6 3" xfId="26803"/>
    <cellStyle name="Normal 43 2 6 4" xfId="46689"/>
    <cellStyle name="Normal 43 2 7" xfId="10307"/>
    <cellStyle name="Normal 43 2 7 2" xfId="29822"/>
    <cellStyle name="Normal 43 2 7 3" xfId="49715"/>
    <cellStyle name="Normal 43 2 8" xfId="20028"/>
    <cellStyle name="Normal 43 2 9" xfId="39670"/>
    <cellStyle name="Normal 43 3" xfId="512"/>
    <cellStyle name="Normal 43 3 2" xfId="1598"/>
    <cellStyle name="Normal 43 3 2 2" xfId="3970"/>
    <cellStyle name="Normal 43 3 2 2 2" xfId="9407"/>
    <cellStyle name="Normal 43 3 2 2 2 2" xfId="19130"/>
    <cellStyle name="Normal 43 3 2 2 2 2 2" xfId="38643"/>
    <cellStyle name="Normal 43 3 2 2 2 2 3" xfId="58536"/>
    <cellStyle name="Normal 43 3 2 2 2 3" xfId="22884"/>
    <cellStyle name="Normal 43 3 2 2 2 4" xfId="42649"/>
    <cellStyle name="Normal 43 3 2 2 3" xfId="13824"/>
    <cellStyle name="Normal 43 3 2 2 3 2" xfId="33338"/>
    <cellStyle name="Normal 43 3 2 2 3 3" xfId="53231"/>
    <cellStyle name="Normal 43 3 2 2 4" xfId="24743"/>
    <cellStyle name="Normal 43 3 2 2 5" xfId="44509"/>
    <cellStyle name="Normal 43 3 2 3" xfId="7701"/>
    <cellStyle name="Normal 43 3 2 3 2" xfId="17424"/>
    <cellStyle name="Normal 43 3 2 3 2 2" xfId="36937"/>
    <cellStyle name="Normal 43 3 2 3 2 3" xfId="56830"/>
    <cellStyle name="Normal 43 3 2 3 3" xfId="26204"/>
    <cellStyle name="Normal 43 3 2 3 4" xfId="45975"/>
    <cellStyle name="Normal 43 3 2 4" xfId="5697"/>
    <cellStyle name="Normal 43 3 2 4 2" xfId="15434"/>
    <cellStyle name="Normal 43 3 2 4 2 2" xfId="34947"/>
    <cellStyle name="Normal 43 3 2 4 2 3" xfId="54840"/>
    <cellStyle name="Normal 43 3 2 4 3" xfId="27517"/>
    <cellStyle name="Normal 43 3 2 4 4" xfId="47405"/>
    <cellStyle name="Normal 43 3 2 5" xfId="11556"/>
    <cellStyle name="Normal 43 3 2 5 2" xfId="31071"/>
    <cellStyle name="Normal 43 3 2 5 3" xfId="50964"/>
    <cellStyle name="Normal 43 3 2 6" xfId="21277"/>
    <cellStyle name="Normal 43 3 2 7" xfId="40932"/>
    <cellStyle name="Normal 43 3 3" xfId="1047"/>
    <cellStyle name="Normal 43 3 3 2" xfId="3432"/>
    <cellStyle name="Normal 43 3 3 2 2" xfId="8869"/>
    <cellStyle name="Normal 43 3 3 2 2 2" xfId="18592"/>
    <cellStyle name="Normal 43 3 3 2 2 2 2" xfId="38105"/>
    <cellStyle name="Normal 43 3 3 2 2 2 3" xfId="57998"/>
    <cellStyle name="Normal 43 3 3 2 2 3" xfId="22082"/>
    <cellStyle name="Normal 43 3 3 2 2 4" xfId="41842"/>
    <cellStyle name="Normal 43 3 3 2 3" xfId="13286"/>
    <cellStyle name="Normal 43 3 3 2 3 2" xfId="32800"/>
    <cellStyle name="Normal 43 3 3 2 3 3" xfId="52693"/>
    <cellStyle name="Normal 43 3 3 2 4" xfId="24205"/>
    <cellStyle name="Normal 43 3 3 2 5" xfId="43971"/>
    <cellStyle name="Normal 43 3 3 3" xfId="7241"/>
    <cellStyle name="Normal 43 3 3 3 2" xfId="16977"/>
    <cellStyle name="Normal 43 3 3 3 2 2" xfId="36490"/>
    <cellStyle name="Normal 43 3 3 3 2 3" xfId="56383"/>
    <cellStyle name="Normal 43 3 3 3 3" xfId="25573"/>
    <cellStyle name="Normal 43 3 3 3 4" xfId="45341"/>
    <cellStyle name="Normal 43 3 3 4" xfId="6232"/>
    <cellStyle name="Normal 43 3 3 4 2" xfId="15969"/>
    <cellStyle name="Normal 43 3 3 4 2 2" xfId="35482"/>
    <cellStyle name="Normal 43 3 3 4 2 3" xfId="55375"/>
    <cellStyle name="Normal 43 3 3 4 3" xfId="28052"/>
    <cellStyle name="Normal 43 3 3 4 4" xfId="47940"/>
    <cellStyle name="Normal 43 3 3 5" xfId="11018"/>
    <cellStyle name="Normal 43 3 3 5 2" xfId="30533"/>
    <cellStyle name="Normal 43 3 3 5 3" xfId="50426"/>
    <cellStyle name="Normal 43 3 3 6" xfId="20739"/>
    <cellStyle name="Normal 43 3 3 7" xfId="40381"/>
    <cellStyle name="Normal 43 3 4" xfId="2237"/>
    <cellStyle name="Normal 43 3 4 2" xfId="4506"/>
    <cellStyle name="Normal 43 3 4 2 2" xfId="9942"/>
    <cellStyle name="Normal 43 3 4 2 2 2" xfId="19665"/>
    <cellStyle name="Normal 43 3 4 2 2 2 2" xfId="39178"/>
    <cellStyle name="Normal 43 3 4 2 2 2 3" xfId="59071"/>
    <cellStyle name="Normal 43 3 4 2 2 3" xfId="29391"/>
    <cellStyle name="Normal 43 3 4 2 2 4" xfId="49279"/>
    <cellStyle name="Normal 43 3 4 2 3" xfId="14359"/>
    <cellStyle name="Normal 43 3 4 2 3 2" xfId="33873"/>
    <cellStyle name="Normal 43 3 4 2 3 3" xfId="53766"/>
    <cellStyle name="Normal 43 3 4 2 4" xfId="25278"/>
    <cellStyle name="Normal 43 3 4 2 5" xfId="45045"/>
    <cellStyle name="Normal 43 3 4 3" xfId="6767"/>
    <cellStyle name="Normal 43 3 4 3 2" xfId="16504"/>
    <cellStyle name="Normal 43 3 4 3 2 2" xfId="36017"/>
    <cellStyle name="Normal 43 3 4 3 2 3" xfId="55910"/>
    <cellStyle name="Normal 43 3 4 3 3" xfId="28587"/>
    <cellStyle name="Normal 43 3 4 3 4" xfId="48475"/>
    <cellStyle name="Normal 43 3 4 4" xfId="12091"/>
    <cellStyle name="Normal 43 3 4 4 2" xfId="31606"/>
    <cellStyle name="Normal 43 3 4 4 3" xfId="51499"/>
    <cellStyle name="Normal 43 3 4 5" xfId="21812"/>
    <cellStyle name="Normal 43 3 4 6" xfId="41571"/>
    <cellStyle name="Normal 43 3 5" xfId="2897"/>
    <cellStyle name="Normal 43 3 5 2" xfId="8334"/>
    <cellStyle name="Normal 43 3 5 2 2" xfId="18057"/>
    <cellStyle name="Normal 43 3 5 2 2 2" xfId="37570"/>
    <cellStyle name="Normal 43 3 5 2 2 3" xfId="57463"/>
    <cellStyle name="Normal 43 3 5 2 3" xfId="26002"/>
    <cellStyle name="Normal 43 3 5 2 4" xfId="45773"/>
    <cellStyle name="Normal 43 3 5 3" xfId="12751"/>
    <cellStyle name="Normal 43 3 5 3 2" xfId="32265"/>
    <cellStyle name="Normal 43 3 5 3 3" xfId="52158"/>
    <cellStyle name="Normal 43 3 5 4" xfId="23670"/>
    <cellStyle name="Normal 43 3 5 5" xfId="43436"/>
    <cellStyle name="Normal 43 3 6" xfId="5157"/>
    <cellStyle name="Normal 43 3 6 2" xfId="14897"/>
    <cellStyle name="Normal 43 3 6 2 2" xfId="34410"/>
    <cellStyle name="Normal 43 3 6 2 3" xfId="54303"/>
    <cellStyle name="Normal 43 3 6 3" xfId="26979"/>
    <cellStyle name="Normal 43 3 6 4" xfId="46865"/>
    <cellStyle name="Normal 43 3 7" xfId="10483"/>
    <cellStyle name="Normal 43 3 7 2" xfId="29998"/>
    <cellStyle name="Normal 43 3 7 3" xfId="49891"/>
    <cellStyle name="Normal 43 3 8" xfId="20204"/>
    <cellStyle name="Normal 43 3 9" xfId="39846"/>
    <cellStyle name="Normal 43 4" xfId="1246"/>
    <cellStyle name="Normal 43 4 2" xfId="3618"/>
    <cellStyle name="Normal 43 4 2 2" xfId="9055"/>
    <cellStyle name="Normal 43 4 2 2 2" xfId="18778"/>
    <cellStyle name="Normal 43 4 2 2 2 2" xfId="38291"/>
    <cellStyle name="Normal 43 4 2 2 2 3" xfId="58184"/>
    <cellStyle name="Normal 43 4 2 2 3" xfId="25719"/>
    <cellStyle name="Normal 43 4 2 2 4" xfId="45488"/>
    <cellStyle name="Normal 43 4 2 3" xfId="13472"/>
    <cellStyle name="Normal 43 4 2 3 2" xfId="32986"/>
    <cellStyle name="Normal 43 4 2 3 3" xfId="52879"/>
    <cellStyle name="Normal 43 4 2 4" xfId="24391"/>
    <cellStyle name="Normal 43 4 2 5" xfId="44157"/>
    <cellStyle name="Normal 43 4 3" xfId="7407"/>
    <cellStyle name="Normal 43 4 3 2" xfId="17130"/>
    <cellStyle name="Normal 43 4 3 2 2" xfId="36643"/>
    <cellStyle name="Normal 43 4 3 2 3" xfId="56536"/>
    <cellStyle name="Normal 43 4 3 3" xfId="26282"/>
    <cellStyle name="Normal 43 4 3 4" xfId="46054"/>
    <cellStyle name="Normal 43 4 4" xfId="5345"/>
    <cellStyle name="Normal 43 4 4 2" xfId="15082"/>
    <cellStyle name="Normal 43 4 4 2 2" xfId="34595"/>
    <cellStyle name="Normal 43 4 4 2 3" xfId="54488"/>
    <cellStyle name="Normal 43 4 4 3" xfId="27165"/>
    <cellStyle name="Normal 43 4 4 4" xfId="47053"/>
    <cellStyle name="Normal 43 4 5" xfId="11204"/>
    <cellStyle name="Normal 43 4 5 2" xfId="30719"/>
    <cellStyle name="Normal 43 4 5 3" xfId="50612"/>
    <cellStyle name="Normal 43 4 6" xfId="20925"/>
    <cellStyle name="Normal 43 4 7" xfId="40580"/>
    <cellStyle name="Normal 43 5" xfId="695"/>
    <cellStyle name="Normal 43 5 2" xfId="3080"/>
    <cellStyle name="Normal 43 5 2 2" xfId="8517"/>
    <cellStyle name="Normal 43 5 2 2 2" xfId="18240"/>
    <cellStyle name="Normal 43 5 2 2 2 2" xfId="37753"/>
    <cellStyle name="Normal 43 5 2 2 2 3" xfId="57646"/>
    <cellStyle name="Normal 43 5 2 2 3" xfId="22632"/>
    <cellStyle name="Normal 43 5 2 2 4" xfId="42395"/>
    <cellStyle name="Normal 43 5 2 3" xfId="12934"/>
    <cellStyle name="Normal 43 5 2 3 2" xfId="32448"/>
    <cellStyle name="Normal 43 5 2 3 3" xfId="52341"/>
    <cellStyle name="Normal 43 5 2 4" xfId="23853"/>
    <cellStyle name="Normal 43 5 2 5" xfId="43619"/>
    <cellStyle name="Normal 43 5 3" xfId="6947"/>
    <cellStyle name="Normal 43 5 3 2" xfId="16683"/>
    <cellStyle name="Normal 43 5 3 2 2" xfId="36196"/>
    <cellStyle name="Normal 43 5 3 2 3" xfId="56089"/>
    <cellStyle name="Normal 43 5 3 3" xfId="26559"/>
    <cellStyle name="Normal 43 5 3 4" xfId="46332"/>
    <cellStyle name="Normal 43 5 4" xfId="5880"/>
    <cellStyle name="Normal 43 5 4 2" xfId="15617"/>
    <cellStyle name="Normal 43 5 4 2 2" xfId="35130"/>
    <cellStyle name="Normal 43 5 4 2 3" xfId="55023"/>
    <cellStyle name="Normal 43 5 4 3" xfId="27700"/>
    <cellStyle name="Normal 43 5 4 4" xfId="47588"/>
    <cellStyle name="Normal 43 5 5" xfId="10666"/>
    <cellStyle name="Normal 43 5 5 2" xfId="30181"/>
    <cellStyle name="Normal 43 5 5 3" xfId="50074"/>
    <cellStyle name="Normal 43 5 6" xfId="20387"/>
    <cellStyle name="Normal 43 5 7" xfId="40029"/>
    <cellStyle name="Normal 43 6" xfId="1843"/>
    <cellStyle name="Normal 43 6 2" xfId="4154"/>
    <cellStyle name="Normal 43 6 2 2" xfId="9590"/>
    <cellStyle name="Normal 43 6 2 2 2" xfId="19313"/>
    <cellStyle name="Normal 43 6 2 2 2 2" xfId="38826"/>
    <cellStyle name="Normal 43 6 2 2 2 3" xfId="58719"/>
    <cellStyle name="Normal 43 6 2 2 3" xfId="29039"/>
    <cellStyle name="Normal 43 6 2 2 4" xfId="48927"/>
    <cellStyle name="Normal 43 6 2 3" xfId="14007"/>
    <cellStyle name="Normal 43 6 2 3 2" xfId="33521"/>
    <cellStyle name="Normal 43 6 2 3 3" xfId="53414"/>
    <cellStyle name="Normal 43 6 2 4" xfId="24926"/>
    <cellStyle name="Normal 43 6 2 5" xfId="44693"/>
    <cellStyle name="Normal 43 6 3" xfId="6415"/>
    <cellStyle name="Normal 43 6 3 2" xfId="16152"/>
    <cellStyle name="Normal 43 6 3 2 2" xfId="35665"/>
    <cellStyle name="Normal 43 6 3 2 3" xfId="55558"/>
    <cellStyle name="Normal 43 6 3 3" xfId="28235"/>
    <cellStyle name="Normal 43 6 3 4" xfId="48123"/>
    <cellStyle name="Normal 43 6 4" xfId="11739"/>
    <cellStyle name="Normal 43 6 4 2" xfId="31254"/>
    <cellStyle name="Normal 43 6 4 3" xfId="51147"/>
    <cellStyle name="Normal 43 6 5" xfId="21460"/>
    <cellStyle name="Normal 43 6 6" xfId="41177"/>
    <cellStyle name="Normal 43 7" xfId="2406"/>
    <cellStyle name="Normal 43 7 2" xfId="7843"/>
    <cellStyle name="Normal 43 7 2 2" xfId="17566"/>
    <cellStyle name="Normal 43 7 2 2 2" xfId="37079"/>
    <cellStyle name="Normal 43 7 2 2 3" xfId="56972"/>
    <cellStyle name="Normal 43 7 2 3" xfId="23001"/>
    <cellStyle name="Normal 43 7 2 4" xfId="42766"/>
    <cellStyle name="Normal 43 7 3" xfId="12260"/>
    <cellStyle name="Normal 43 7 3 2" xfId="31774"/>
    <cellStyle name="Normal 43 7 3 3" xfId="51667"/>
    <cellStyle name="Normal 43 7 4" xfId="23179"/>
    <cellStyle name="Normal 43 7 5" xfId="42945"/>
    <cellStyle name="Normal 43 8" xfId="2545"/>
    <cellStyle name="Normal 43 8 2" xfId="7982"/>
    <cellStyle name="Normal 43 8 2 2" xfId="17705"/>
    <cellStyle name="Normal 43 8 2 2 2" xfId="37218"/>
    <cellStyle name="Normal 43 8 2 2 3" xfId="57111"/>
    <cellStyle name="Normal 43 8 2 3" xfId="21950"/>
    <cellStyle name="Normal 43 8 2 4" xfId="41709"/>
    <cellStyle name="Normal 43 8 3" xfId="12399"/>
    <cellStyle name="Normal 43 8 3 2" xfId="31913"/>
    <cellStyle name="Normal 43 8 3 3" xfId="51806"/>
    <cellStyle name="Normal 43 8 4" xfId="23318"/>
    <cellStyle name="Normal 43 8 5" xfId="43084"/>
    <cellStyle name="Normal 43 9" xfId="4763"/>
    <cellStyle name="Normal 43 9 2" xfId="14545"/>
    <cellStyle name="Normal 43 9 2 2" xfId="34058"/>
    <cellStyle name="Normal 43 9 2 3" xfId="53951"/>
    <cellStyle name="Normal 43 9 3" xfId="26627"/>
    <cellStyle name="Normal 43 9 4" xfId="46471"/>
    <cellStyle name="Normal 44" xfId="119"/>
    <cellStyle name="Normal 44 10" xfId="10132"/>
    <cellStyle name="Normal 44 10 2" xfId="29647"/>
    <cellStyle name="Normal 44 10 3" xfId="49540"/>
    <cellStyle name="Normal 44 11" xfId="19853"/>
    <cellStyle name="Normal 44 12" xfId="39453"/>
    <cellStyle name="Normal 44 2" xfId="337"/>
    <cellStyle name="Normal 44 2 2" xfId="1423"/>
    <cellStyle name="Normal 44 2 2 2" xfId="3795"/>
    <cellStyle name="Normal 44 2 2 2 2" xfId="9232"/>
    <cellStyle name="Normal 44 2 2 2 2 2" xfId="18955"/>
    <cellStyle name="Normal 44 2 2 2 2 2 2" xfId="38468"/>
    <cellStyle name="Normal 44 2 2 2 2 2 3" xfId="58361"/>
    <cellStyle name="Normal 44 2 2 2 2 3" xfId="25874"/>
    <cellStyle name="Normal 44 2 2 2 2 4" xfId="45644"/>
    <cellStyle name="Normal 44 2 2 2 3" xfId="13649"/>
    <cellStyle name="Normal 44 2 2 2 3 2" xfId="33163"/>
    <cellStyle name="Normal 44 2 2 2 3 3" xfId="53056"/>
    <cellStyle name="Normal 44 2 2 2 4" xfId="24568"/>
    <cellStyle name="Normal 44 2 2 2 5" xfId="44334"/>
    <cellStyle name="Normal 44 2 2 3" xfId="7555"/>
    <cellStyle name="Normal 44 2 2 3 2" xfId="17278"/>
    <cellStyle name="Normal 44 2 2 3 2 2" xfId="36791"/>
    <cellStyle name="Normal 44 2 2 3 2 3" xfId="56684"/>
    <cellStyle name="Normal 44 2 2 3 3" xfId="25891"/>
    <cellStyle name="Normal 44 2 2 3 4" xfId="45661"/>
    <cellStyle name="Normal 44 2 2 4" xfId="5522"/>
    <cellStyle name="Normal 44 2 2 4 2" xfId="15259"/>
    <cellStyle name="Normal 44 2 2 4 2 2" xfId="34772"/>
    <cellStyle name="Normal 44 2 2 4 2 3" xfId="54665"/>
    <cellStyle name="Normal 44 2 2 4 3" xfId="27342"/>
    <cellStyle name="Normal 44 2 2 4 4" xfId="47230"/>
    <cellStyle name="Normal 44 2 2 5" xfId="11381"/>
    <cellStyle name="Normal 44 2 2 5 2" xfId="30896"/>
    <cellStyle name="Normal 44 2 2 5 3" xfId="50789"/>
    <cellStyle name="Normal 44 2 2 6" xfId="21102"/>
    <cellStyle name="Normal 44 2 2 7" xfId="40757"/>
    <cellStyle name="Normal 44 2 3" xfId="872"/>
    <cellStyle name="Normal 44 2 3 2" xfId="3257"/>
    <cellStyle name="Normal 44 2 3 2 2" xfId="8694"/>
    <cellStyle name="Normal 44 2 3 2 2 2" xfId="18417"/>
    <cellStyle name="Normal 44 2 3 2 2 2 2" xfId="37930"/>
    <cellStyle name="Normal 44 2 3 2 2 2 3" xfId="57823"/>
    <cellStyle name="Normal 44 2 3 2 2 3" xfId="22957"/>
    <cellStyle name="Normal 44 2 3 2 2 4" xfId="42722"/>
    <cellStyle name="Normal 44 2 3 2 3" xfId="13111"/>
    <cellStyle name="Normal 44 2 3 2 3 2" xfId="32625"/>
    <cellStyle name="Normal 44 2 3 2 3 3" xfId="52518"/>
    <cellStyle name="Normal 44 2 3 2 4" xfId="24030"/>
    <cellStyle name="Normal 44 2 3 2 5" xfId="43796"/>
    <cellStyle name="Normal 44 2 3 3" xfId="7095"/>
    <cellStyle name="Normal 44 2 3 3 2" xfId="16831"/>
    <cellStyle name="Normal 44 2 3 3 2 2" xfId="36344"/>
    <cellStyle name="Normal 44 2 3 3 2 3" xfId="56237"/>
    <cellStyle name="Normal 44 2 3 3 3" xfId="26178"/>
    <cellStyle name="Normal 44 2 3 3 4" xfId="45949"/>
    <cellStyle name="Normal 44 2 3 4" xfId="6057"/>
    <cellStyle name="Normal 44 2 3 4 2" xfId="15794"/>
    <cellStyle name="Normal 44 2 3 4 2 2" xfId="35307"/>
    <cellStyle name="Normal 44 2 3 4 2 3" xfId="55200"/>
    <cellStyle name="Normal 44 2 3 4 3" xfId="27877"/>
    <cellStyle name="Normal 44 2 3 4 4" xfId="47765"/>
    <cellStyle name="Normal 44 2 3 5" xfId="10843"/>
    <cellStyle name="Normal 44 2 3 5 2" xfId="30358"/>
    <cellStyle name="Normal 44 2 3 5 3" xfId="50251"/>
    <cellStyle name="Normal 44 2 3 6" xfId="20564"/>
    <cellStyle name="Normal 44 2 3 7" xfId="40206"/>
    <cellStyle name="Normal 44 2 4" xfId="2062"/>
    <cellStyle name="Normal 44 2 4 2" xfId="4331"/>
    <cellStyle name="Normal 44 2 4 2 2" xfId="9767"/>
    <cellStyle name="Normal 44 2 4 2 2 2" xfId="19490"/>
    <cellStyle name="Normal 44 2 4 2 2 2 2" xfId="39003"/>
    <cellStyle name="Normal 44 2 4 2 2 2 3" xfId="58896"/>
    <cellStyle name="Normal 44 2 4 2 2 3" xfId="29216"/>
    <cellStyle name="Normal 44 2 4 2 2 4" xfId="49104"/>
    <cellStyle name="Normal 44 2 4 2 3" xfId="14184"/>
    <cellStyle name="Normal 44 2 4 2 3 2" xfId="33698"/>
    <cellStyle name="Normal 44 2 4 2 3 3" xfId="53591"/>
    <cellStyle name="Normal 44 2 4 2 4" xfId="25103"/>
    <cellStyle name="Normal 44 2 4 2 5" xfId="44870"/>
    <cellStyle name="Normal 44 2 4 3" xfId="6592"/>
    <cellStyle name="Normal 44 2 4 3 2" xfId="16329"/>
    <cellStyle name="Normal 44 2 4 3 2 2" xfId="35842"/>
    <cellStyle name="Normal 44 2 4 3 2 3" xfId="55735"/>
    <cellStyle name="Normal 44 2 4 3 3" xfId="28412"/>
    <cellStyle name="Normal 44 2 4 3 4" xfId="48300"/>
    <cellStyle name="Normal 44 2 4 4" xfId="11916"/>
    <cellStyle name="Normal 44 2 4 4 2" xfId="31431"/>
    <cellStyle name="Normal 44 2 4 4 3" xfId="51324"/>
    <cellStyle name="Normal 44 2 4 5" xfId="21637"/>
    <cellStyle name="Normal 44 2 4 6" xfId="41396"/>
    <cellStyle name="Normal 44 2 5" xfId="2722"/>
    <cellStyle name="Normal 44 2 5 2" xfId="8159"/>
    <cellStyle name="Normal 44 2 5 2 2" xfId="17882"/>
    <cellStyle name="Normal 44 2 5 2 2 2" xfId="37395"/>
    <cellStyle name="Normal 44 2 5 2 2 3" xfId="57288"/>
    <cellStyle name="Normal 44 2 5 2 3" xfId="22303"/>
    <cellStyle name="Normal 44 2 5 2 4" xfId="42065"/>
    <cellStyle name="Normal 44 2 5 3" xfId="12576"/>
    <cellStyle name="Normal 44 2 5 3 2" xfId="32090"/>
    <cellStyle name="Normal 44 2 5 3 3" xfId="51983"/>
    <cellStyle name="Normal 44 2 5 4" xfId="23495"/>
    <cellStyle name="Normal 44 2 5 5" xfId="43261"/>
    <cellStyle name="Normal 44 2 6" xfId="4982"/>
    <cellStyle name="Normal 44 2 6 2" xfId="14722"/>
    <cellStyle name="Normal 44 2 6 2 2" xfId="34235"/>
    <cellStyle name="Normal 44 2 6 2 3" xfId="54128"/>
    <cellStyle name="Normal 44 2 6 3" xfId="26804"/>
    <cellStyle name="Normal 44 2 6 4" xfId="46690"/>
    <cellStyle name="Normal 44 2 7" xfId="10308"/>
    <cellStyle name="Normal 44 2 7 2" xfId="29823"/>
    <cellStyle name="Normal 44 2 7 3" xfId="49716"/>
    <cellStyle name="Normal 44 2 8" xfId="20029"/>
    <cellStyle name="Normal 44 2 9" xfId="39671"/>
    <cellStyle name="Normal 44 3" xfId="513"/>
    <cellStyle name="Normal 44 3 2" xfId="1599"/>
    <cellStyle name="Normal 44 3 2 2" xfId="3971"/>
    <cellStyle name="Normal 44 3 2 2 2" xfId="9408"/>
    <cellStyle name="Normal 44 3 2 2 2 2" xfId="19131"/>
    <cellStyle name="Normal 44 3 2 2 2 2 2" xfId="38644"/>
    <cellStyle name="Normal 44 3 2 2 2 2 3" xfId="58537"/>
    <cellStyle name="Normal 44 3 2 2 2 3" xfId="26555"/>
    <cellStyle name="Normal 44 3 2 2 2 4" xfId="46328"/>
    <cellStyle name="Normal 44 3 2 2 3" xfId="13825"/>
    <cellStyle name="Normal 44 3 2 2 3 2" xfId="33339"/>
    <cellStyle name="Normal 44 3 2 2 3 3" xfId="53232"/>
    <cellStyle name="Normal 44 3 2 2 4" xfId="24744"/>
    <cellStyle name="Normal 44 3 2 2 5" xfId="44510"/>
    <cellStyle name="Normal 44 3 2 3" xfId="7702"/>
    <cellStyle name="Normal 44 3 2 3 2" xfId="17425"/>
    <cellStyle name="Normal 44 3 2 3 2 2" xfId="36938"/>
    <cellStyle name="Normal 44 3 2 3 2 3" xfId="56831"/>
    <cellStyle name="Normal 44 3 2 3 3" xfId="26562"/>
    <cellStyle name="Normal 44 3 2 3 4" xfId="46335"/>
    <cellStyle name="Normal 44 3 2 4" xfId="5698"/>
    <cellStyle name="Normal 44 3 2 4 2" xfId="15435"/>
    <cellStyle name="Normal 44 3 2 4 2 2" xfId="34948"/>
    <cellStyle name="Normal 44 3 2 4 2 3" xfId="54841"/>
    <cellStyle name="Normal 44 3 2 4 3" xfId="27518"/>
    <cellStyle name="Normal 44 3 2 4 4" xfId="47406"/>
    <cellStyle name="Normal 44 3 2 5" xfId="11557"/>
    <cellStyle name="Normal 44 3 2 5 2" xfId="31072"/>
    <cellStyle name="Normal 44 3 2 5 3" xfId="50965"/>
    <cellStyle name="Normal 44 3 2 6" xfId="21278"/>
    <cellStyle name="Normal 44 3 2 7" xfId="40933"/>
    <cellStyle name="Normal 44 3 3" xfId="1048"/>
    <cellStyle name="Normal 44 3 3 2" xfId="3433"/>
    <cellStyle name="Normal 44 3 3 2 2" xfId="8870"/>
    <cellStyle name="Normal 44 3 3 2 2 2" xfId="18593"/>
    <cellStyle name="Normal 44 3 3 2 2 2 2" xfId="38106"/>
    <cellStyle name="Normal 44 3 3 2 2 2 3" xfId="57999"/>
    <cellStyle name="Normal 44 3 3 2 2 3" xfId="22312"/>
    <cellStyle name="Normal 44 3 3 2 2 4" xfId="42074"/>
    <cellStyle name="Normal 44 3 3 2 3" xfId="13287"/>
    <cellStyle name="Normal 44 3 3 2 3 2" xfId="32801"/>
    <cellStyle name="Normal 44 3 3 2 3 3" xfId="52694"/>
    <cellStyle name="Normal 44 3 3 2 4" xfId="24206"/>
    <cellStyle name="Normal 44 3 3 2 5" xfId="43972"/>
    <cellStyle name="Normal 44 3 3 3" xfId="7242"/>
    <cellStyle name="Normal 44 3 3 3 2" xfId="16978"/>
    <cellStyle name="Normal 44 3 3 3 2 2" xfId="36491"/>
    <cellStyle name="Normal 44 3 3 3 2 3" xfId="56384"/>
    <cellStyle name="Normal 44 3 3 3 3" xfId="22378"/>
    <cellStyle name="Normal 44 3 3 3 4" xfId="42140"/>
    <cellStyle name="Normal 44 3 3 4" xfId="6233"/>
    <cellStyle name="Normal 44 3 3 4 2" xfId="15970"/>
    <cellStyle name="Normal 44 3 3 4 2 2" xfId="35483"/>
    <cellStyle name="Normal 44 3 3 4 2 3" xfId="55376"/>
    <cellStyle name="Normal 44 3 3 4 3" xfId="28053"/>
    <cellStyle name="Normal 44 3 3 4 4" xfId="47941"/>
    <cellStyle name="Normal 44 3 3 5" xfId="11019"/>
    <cellStyle name="Normal 44 3 3 5 2" xfId="30534"/>
    <cellStyle name="Normal 44 3 3 5 3" xfId="50427"/>
    <cellStyle name="Normal 44 3 3 6" xfId="20740"/>
    <cellStyle name="Normal 44 3 3 7" xfId="40382"/>
    <cellStyle name="Normal 44 3 4" xfId="2238"/>
    <cellStyle name="Normal 44 3 4 2" xfId="4507"/>
    <cellStyle name="Normal 44 3 4 2 2" xfId="9943"/>
    <cellStyle name="Normal 44 3 4 2 2 2" xfId="19666"/>
    <cellStyle name="Normal 44 3 4 2 2 2 2" xfId="39179"/>
    <cellStyle name="Normal 44 3 4 2 2 2 3" xfId="59072"/>
    <cellStyle name="Normal 44 3 4 2 2 3" xfId="29392"/>
    <cellStyle name="Normal 44 3 4 2 2 4" xfId="49280"/>
    <cellStyle name="Normal 44 3 4 2 3" xfId="14360"/>
    <cellStyle name="Normal 44 3 4 2 3 2" xfId="33874"/>
    <cellStyle name="Normal 44 3 4 2 3 3" xfId="53767"/>
    <cellStyle name="Normal 44 3 4 2 4" xfId="25279"/>
    <cellStyle name="Normal 44 3 4 2 5" xfId="45046"/>
    <cellStyle name="Normal 44 3 4 3" xfId="6768"/>
    <cellStyle name="Normal 44 3 4 3 2" xfId="16505"/>
    <cellStyle name="Normal 44 3 4 3 2 2" xfId="36018"/>
    <cellStyle name="Normal 44 3 4 3 2 3" xfId="55911"/>
    <cellStyle name="Normal 44 3 4 3 3" xfId="28588"/>
    <cellStyle name="Normal 44 3 4 3 4" xfId="48476"/>
    <cellStyle name="Normal 44 3 4 4" xfId="12092"/>
    <cellStyle name="Normal 44 3 4 4 2" xfId="31607"/>
    <cellStyle name="Normal 44 3 4 4 3" xfId="51500"/>
    <cellStyle name="Normal 44 3 4 5" xfId="21813"/>
    <cellStyle name="Normal 44 3 4 6" xfId="41572"/>
    <cellStyle name="Normal 44 3 5" xfId="2898"/>
    <cellStyle name="Normal 44 3 5 2" xfId="8335"/>
    <cellStyle name="Normal 44 3 5 2 2" xfId="18058"/>
    <cellStyle name="Normal 44 3 5 2 2 2" xfId="37571"/>
    <cellStyle name="Normal 44 3 5 2 2 3" xfId="57464"/>
    <cellStyle name="Normal 44 3 5 2 3" xfId="25769"/>
    <cellStyle name="Normal 44 3 5 2 4" xfId="45538"/>
    <cellStyle name="Normal 44 3 5 3" xfId="12752"/>
    <cellStyle name="Normal 44 3 5 3 2" xfId="32266"/>
    <cellStyle name="Normal 44 3 5 3 3" xfId="52159"/>
    <cellStyle name="Normal 44 3 5 4" xfId="23671"/>
    <cellStyle name="Normal 44 3 5 5" xfId="43437"/>
    <cellStyle name="Normal 44 3 6" xfId="5158"/>
    <cellStyle name="Normal 44 3 6 2" xfId="14898"/>
    <cellStyle name="Normal 44 3 6 2 2" xfId="34411"/>
    <cellStyle name="Normal 44 3 6 2 3" xfId="54304"/>
    <cellStyle name="Normal 44 3 6 3" xfId="26980"/>
    <cellStyle name="Normal 44 3 6 4" xfId="46866"/>
    <cellStyle name="Normal 44 3 7" xfId="10484"/>
    <cellStyle name="Normal 44 3 7 2" xfId="29999"/>
    <cellStyle name="Normal 44 3 7 3" xfId="49892"/>
    <cellStyle name="Normal 44 3 8" xfId="20205"/>
    <cellStyle name="Normal 44 3 9" xfId="39847"/>
    <cellStyle name="Normal 44 4" xfId="1247"/>
    <cellStyle name="Normal 44 4 2" xfId="3619"/>
    <cellStyle name="Normal 44 4 2 2" xfId="9056"/>
    <cellStyle name="Normal 44 4 2 2 2" xfId="18779"/>
    <cellStyle name="Normal 44 4 2 2 2 2" xfId="38292"/>
    <cellStyle name="Normal 44 4 2 2 2 3" xfId="58185"/>
    <cellStyle name="Normal 44 4 2 2 3" xfId="26444"/>
    <cellStyle name="Normal 44 4 2 2 4" xfId="46217"/>
    <cellStyle name="Normal 44 4 2 3" xfId="13473"/>
    <cellStyle name="Normal 44 4 2 3 2" xfId="32987"/>
    <cellStyle name="Normal 44 4 2 3 3" xfId="52880"/>
    <cellStyle name="Normal 44 4 2 4" xfId="24392"/>
    <cellStyle name="Normal 44 4 2 5" xfId="44158"/>
    <cellStyle name="Normal 44 4 3" xfId="7408"/>
    <cellStyle name="Normal 44 4 3 2" xfId="17131"/>
    <cellStyle name="Normal 44 4 3 2 2" xfId="36644"/>
    <cellStyle name="Normal 44 4 3 2 3" xfId="56537"/>
    <cellStyle name="Normal 44 4 3 3" xfId="22067"/>
    <cellStyle name="Normal 44 4 3 4" xfId="41827"/>
    <cellStyle name="Normal 44 4 4" xfId="5346"/>
    <cellStyle name="Normal 44 4 4 2" xfId="15083"/>
    <cellStyle name="Normal 44 4 4 2 2" xfId="34596"/>
    <cellStyle name="Normal 44 4 4 2 3" xfId="54489"/>
    <cellStyle name="Normal 44 4 4 3" xfId="27166"/>
    <cellStyle name="Normal 44 4 4 4" xfId="47054"/>
    <cellStyle name="Normal 44 4 5" xfId="11205"/>
    <cellStyle name="Normal 44 4 5 2" xfId="30720"/>
    <cellStyle name="Normal 44 4 5 3" xfId="50613"/>
    <cellStyle name="Normal 44 4 6" xfId="20926"/>
    <cellStyle name="Normal 44 4 7" xfId="40581"/>
    <cellStyle name="Normal 44 5" xfId="696"/>
    <cellStyle name="Normal 44 5 2" xfId="3081"/>
    <cellStyle name="Normal 44 5 2 2" xfId="8518"/>
    <cellStyle name="Normal 44 5 2 2 2" xfId="18241"/>
    <cellStyle name="Normal 44 5 2 2 2 2" xfId="37754"/>
    <cellStyle name="Normal 44 5 2 2 2 3" xfId="57647"/>
    <cellStyle name="Normal 44 5 2 2 3" xfId="21954"/>
    <cellStyle name="Normal 44 5 2 2 4" xfId="41713"/>
    <cellStyle name="Normal 44 5 2 3" xfId="12935"/>
    <cellStyle name="Normal 44 5 2 3 2" xfId="32449"/>
    <cellStyle name="Normal 44 5 2 3 3" xfId="52342"/>
    <cellStyle name="Normal 44 5 2 4" xfId="23854"/>
    <cellStyle name="Normal 44 5 2 5" xfId="43620"/>
    <cellStyle name="Normal 44 5 3" xfId="6948"/>
    <cellStyle name="Normal 44 5 3 2" xfId="16684"/>
    <cellStyle name="Normal 44 5 3 2 2" xfId="36197"/>
    <cellStyle name="Normal 44 5 3 2 3" xfId="56090"/>
    <cellStyle name="Normal 44 5 3 3" xfId="25818"/>
    <cellStyle name="Normal 44 5 3 4" xfId="45587"/>
    <cellStyle name="Normal 44 5 4" xfId="5881"/>
    <cellStyle name="Normal 44 5 4 2" xfId="15618"/>
    <cellStyle name="Normal 44 5 4 2 2" xfId="35131"/>
    <cellStyle name="Normal 44 5 4 2 3" xfId="55024"/>
    <cellStyle name="Normal 44 5 4 3" xfId="27701"/>
    <cellStyle name="Normal 44 5 4 4" xfId="47589"/>
    <cellStyle name="Normal 44 5 5" xfId="10667"/>
    <cellStyle name="Normal 44 5 5 2" xfId="30182"/>
    <cellStyle name="Normal 44 5 5 3" xfId="50075"/>
    <cellStyle name="Normal 44 5 6" xfId="20388"/>
    <cellStyle name="Normal 44 5 7" xfId="40030"/>
    <cellStyle name="Normal 44 6" xfId="1844"/>
    <cellStyle name="Normal 44 6 2" xfId="4155"/>
    <cellStyle name="Normal 44 6 2 2" xfId="9591"/>
    <cellStyle name="Normal 44 6 2 2 2" xfId="19314"/>
    <cellStyle name="Normal 44 6 2 2 2 2" xfId="38827"/>
    <cellStyle name="Normal 44 6 2 2 2 3" xfId="58720"/>
    <cellStyle name="Normal 44 6 2 2 3" xfId="29040"/>
    <cellStyle name="Normal 44 6 2 2 4" xfId="48928"/>
    <cellStyle name="Normal 44 6 2 3" xfId="14008"/>
    <cellStyle name="Normal 44 6 2 3 2" xfId="33522"/>
    <cellStyle name="Normal 44 6 2 3 3" xfId="53415"/>
    <cellStyle name="Normal 44 6 2 4" xfId="24927"/>
    <cellStyle name="Normal 44 6 2 5" xfId="44694"/>
    <cellStyle name="Normal 44 6 3" xfId="6416"/>
    <cellStyle name="Normal 44 6 3 2" xfId="16153"/>
    <cellStyle name="Normal 44 6 3 2 2" xfId="35666"/>
    <cellStyle name="Normal 44 6 3 2 3" xfId="55559"/>
    <cellStyle name="Normal 44 6 3 3" xfId="28236"/>
    <cellStyle name="Normal 44 6 3 4" xfId="48124"/>
    <cellStyle name="Normal 44 6 4" xfId="11740"/>
    <cellStyle name="Normal 44 6 4 2" xfId="31255"/>
    <cellStyle name="Normal 44 6 4 3" xfId="51148"/>
    <cellStyle name="Normal 44 6 5" xfId="21461"/>
    <cellStyle name="Normal 44 6 6" xfId="41178"/>
    <cellStyle name="Normal 44 7" xfId="2407"/>
    <cellStyle name="Normal 44 7 2" xfId="7844"/>
    <cellStyle name="Normal 44 7 2 2" xfId="17567"/>
    <cellStyle name="Normal 44 7 2 2 2" xfId="37080"/>
    <cellStyle name="Normal 44 7 2 2 3" xfId="56973"/>
    <cellStyle name="Normal 44 7 2 3" xfId="23016"/>
    <cellStyle name="Normal 44 7 2 4" xfId="42781"/>
    <cellStyle name="Normal 44 7 3" xfId="12261"/>
    <cellStyle name="Normal 44 7 3 2" xfId="31775"/>
    <cellStyle name="Normal 44 7 3 3" xfId="51668"/>
    <cellStyle name="Normal 44 7 4" xfId="23180"/>
    <cellStyle name="Normal 44 7 5" xfId="42946"/>
    <cellStyle name="Normal 44 8" xfId="2546"/>
    <cellStyle name="Normal 44 8 2" xfId="7983"/>
    <cellStyle name="Normal 44 8 2 2" xfId="17706"/>
    <cellStyle name="Normal 44 8 2 2 2" xfId="37219"/>
    <cellStyle name="Normal 44 8 2 2 3" xfId="57112"/>
    <cellStyle name="Normal 44 8 2 3" xfId="22834"/>
    <cellStyle name="Normal 44 8 2 4" xfId="42598"/>
    <cellStyle name="Normal 44 8 3" xfId="12400"/>
    <cellStyle name="Normal 44 8 3 2" xfId="31914"/>
    <cellStyle name="Normal 44 8 3 3" xfId="51807"/>
    <cellStyle name="Normal 44 8 4" xfId="23319"/>
    <cellStyle name="Normal 44 8 5" xfId="43085"/>
    <cellStyle name="Normal 44 9" xfId="4764"/>
    <cellStyle name="Normal 44 9 2" xfId="14546"/>
    <cellStyle name="Normal 44 9 2 2" xfId="34059"/>
    <cellStyle name="Normal 44 9 2 3" xfId="53952"/>
    <cellStyle name="Normal 44 9 3" xfId="26628"/>
    <cellStyle name="Normal 44 9 4" xfId="46472"/>
    <cellStyle name="Normal 45" xfId="120"/>
    <cellStyle name="Normal 45 10" xfId="10133"/>
    <cellStyle name="Normal 45 10 2" xfId="29648"/>
    <cellStyle name="Normal 45 10 3" xfId="49541"/>
    <cellStyle name="Normal 45 11" xfId="19854"/>
    <cellStyle name="Normal 45 12" xfId="39454"/>
    <cellStyle name="Normal 45 2" xfId="338"/>
    <cellStyle name="Normal 45 2 2" xfId="1424"/>
    <cellStyle name="Normal 45 2 2 2" xfId="3796"/>
    <cellStyle name="Normal 45 2 2 2 2" xfId="9233"/>
    <cellStyle name="Normal 45 2 2 2 2 2" xfId="18956"/>
    <cellStyle name="Normal 45 2 2 2 2 2 2" xfId="38469"/>
    <cellStyle name="Normal 45 2 2 2 2 2 3" xfId="58362"/>
    <cellStyle name="Normal 45 2 2 2 2 3" xfId="26303"/>
    <cellStyle name="Normal 45 2 2 2 2 4" xfId="46076"/>
    <cellStyle name="Normal 45 2 2 2 3" xfId="13650"/>
    <cellStyle name="Normal 45 2 2 2 3 2" xfId="33164"/>
    <cellStyle name="Normal 45 2 2 2 3 3" xfId="53057"/>
    <cellStyle name="Normal 45 2 2 2 4" xfId="24569"/>
    <cellStyle name="Normal 45 2 2 2 5" xfId="44335"/>
    <cellStyle name="Normal 45 2 2 3" xfId="7556"/>
    <cellStyle name="Normal 45 2 2 3 2" xfId="17279"/>
    <cellStyle name="Normal 45 2 2 3 2 2" xfId="36792"/>
    <cellStyle name="Normal 45 2 2 3 2 3" xfId="56685"/>
    <cellStyle name="Normal 45 2 2 3 3" xfId="26410"/>
    <cellStyle name="Normal 45 2 2 3 4" xfId="46183"/>
    <cellStyle name="Normal 45 2 2 4" xfId="5523"/>
    <cellStyle name="Normal 45 2 2 4 2" xfId="15260"/>
    <cellStyle name="Normal 45 2 2 4 2 2" xfId="34773"/>
    <cellStyle name="Normal 45 2 2 4 2 3" xfId="54666"/>
    <cellStyle name="Normal 45 2 2 4 3" xfId="27343"/>
    <cellStyle name="Normal 45 2 2 4 4" xfId="47231"/>
    <cellStyle name="Normal 45 2 2 5" xfId="11382"/>
    <cellStyle name="Normal 45 2 2 5 2" xfId="30897"/>
    <cellStyle name="Normal 45 2 2 5 3" xfId="50790"/>
    <cellStyle name="Normal 45 2 2 6" xfId="21103"/>
    <cellStyle name="Normal 45 2 2 7" xfId="40758"/>
    <cellStyle name="Normal 45 2 3" xfId="873"/>
    <cellStyle name="Normal 45 2 3 2" xfId="3258"/>
    <cellStyle name="Normal 45 2 3 2 2" xfId="8695"/>
    <cellStyle name="Normal 45 2 3 2 2 2" xfId="18418"/>
    <cellStyle name="Normal 45 2 3 2 2 2 2" xfId="37931"/>
    <cellStyle name="Normal 45 2 3 2 2 2 3" xfId="57824"/>
    <cellStyle name="Normal 45 2 3 2 2 3" xfId="26291"/>
    <cellStyle name="Normal 45 2 3 2 2 4" xfId="46064"/>
    <cellStyle name="Normal 45 2 3 2 3" xfId="13112"/>
    <cellStyle name="Normal 45 2 3 2 3 2" xfId="32626"/>
    <cellStyle name="Normal 45 2 3 2 3 3" xfId="52519"/>
    <cellStyle name="Normal 45 2 3 2 4" xfId="24031"/>
    <cellStyle name="Normal 45 2 3 2 5" xfId="43797"/>
    <cellStyle name="Normal 45 2 3 3" xfId="7096"/>
    <cellStyle name="Normal 45 2 3 3 2" xfId="16832"/>
    <cellStyle name="Normal 45 2 3 3 2 2" xfId="36345"/>
    <cellStyle name="Normal 45 2 3 3 2 3" xfId="56238"/>
    <cellStyle name="Normal 45 2 3 3 3" xfId="23032"/>
    <cellStyle name="Normal 45 2 3 3 4" xfId="42797"/>
    <cellStyle name="Normal 45 2 3 4" xfId="6058"/>
    <cellStyle name="Normal 45 2 3 4 2" xfId="15795"/>
    <cellStyle name="Normal 45 2 3 4 2 2" xfId="35308"/>
    <cellStyle name="Normal 45 2 3 4 2 3" xfId="55201"/>
    <cellStyle name="Normal 45 2 3 4 3" xfId="27878"/>
    <cellStyle name="Normal 45 2 3 4 4" xfId="47766"/>
    <cellStyle name="Normal 45 2 3 5" xfId="10844"/>
    <cellStyle name="Normal 45 2 3 5 2" xfId="30359"/>
    <cellStyle name="Normal 45 2 3 5 3" xfId="50252"/>
    <cellStyle name="Normal 45 2 3 6" xfId="20565"/>
    <cellStyle name="Normal 45 2 3 7" xfId="40207"/>
    <cellStyle name="Normal 45 2 4" xfId="2063"/>
    <cellStyle name="Normal 45 2 4 2" xfId="4332"/>
    <cellStyle name="Normal 45 2 4 2 2" xfId="9768"/>
    <cellStyle name="Normal 45 2 4 2 2 2" xfId="19491"/>
    <cellStyle name="Normal 45 2 4 2 2 2 2" xfId="39004"/>
    <cellStyle name="Normal 45 2 4 2 2 2 3" xfId="58897"/>
    <cellStyle name="Normal 45 2 4 2 2 3" xfId="29217"/>
    <cellStyle name="Normal 45 2 4 2 2 4" xfId="49105"/>
    <cellStyle name="Normal 45 2 4 2 3" xfId="14185"/>
    <cellStyle name="Normal 45 2 4 2 3 2" xfId="33699"/>
    <cellStyle name="Normal 45 2 4 2 3 3" xfId="53592"/>
    <cellStyle name="Normal 45 2 4 2 4" xfId="25104"/>
    <cellStyle name="Normal 45 2 4 2 5" xfId="44871"/>
    <cellStyle name="Normal 45 2 4 3" xfId="6593"/>
    <cellStyle name="Normal 45 2 4 3 2" xfId="16330"/>
    <cellStyle name="Normal 45 2 4 3 2 2" xfId="35843"/>
    <cellStyle name="Normal 45 2 4 3 2 3" xfId="55736"/>
    <cellStyle name="Normal 45 2 4 3 3" xfId="28413"/>
    <cellStyle name="Normal 45 2 4 3 4" xfId="48301"/>
    <cellStyle name="Normal 45 2 4 4" xfId="11917"/>
    <cellStyle name="Normal 45 2 4 4 2" xfId="31432"/>
    <cellStyle name="Normal 45 2 4 4 3" xfId="51325"/>
    <cellStyle name="Normal 45 2 4 5" xfId="21638"/>
    <cellStyle name="Normal 45 2 4 6" xfId="41397"/>
    <cellStyle name="Normal 45 2 5" xfId="2723"/>
    <cellStyle name="Normal 45 2 5 2" xfId="8160"/>
    <cellStyle name="Normal 45 2 5 2 2" xfId="17883"/>
    <cellStyle name="Normal 45 2 5 2 2 2" xfId="37396"/>
    <cellStyle name="Normal 45 2 5 2 2 3" xfId="57289"/>
    <cellStyle name="Normal 45 2 5 2 3" xfId="23035"/>
    <cellStyle name="Normal 45 2 5 2 4" xfId="42800"/>
    <cellStyle name="Normal 45 2 5 3" xfId="12577"/>
    <cellStyle name="Normal 45 2 5 3 2" xfId="32091"/>
    <cellStyle name="Normal 45 2 5 3 3" xfId="51984"/>
    <cellStyle name="Normal 45 2 5 4" xfId="23496"/>
    <cellStyle name="Normal 45 2 5 5" xfId="43262"/>
    <cellStyle name="Normal 45 2 6" xfId="4983"/>
    <cellStyle name="Normal 45 2 6 2" xfId="14723"/>
    <cellStyle name="Normal 45 2 6 2 2" xfId="34236"/>
    <cellStyle name="Normal 45 2 6 2 3" xfId="54129"/>
    <cellStyle name="Normal 45 2 6 3" xfId="26805"/>
    <cellStyle name="Normal 45 2 6 4" xfId="46691"/>
    <cellStyle name="Normal 45 2 7" xfId="10309"/>
    <cellStyle name="Normal 45 2 7 2" xfId="29824"/>
    <cellStyle name="Normal 45 2 7 3" xfId="49717"/>
    <cellStyle name="Normal 45 2 8" xfId="20030"/>
    <cellStyle name="Normal 45 2 9" xfId="39672"/>
    <cellStyle name="Normal 45 3" xfId="514"/>
    <cellStyle name="Normal 45 3 2" xfId="1600"/>
    <cellStyle name="Normal 45 3 2 2" xfId="3972"/>
    <cellStyle name="Normal 45 3 2 2 2" xfId="9409"/>
    <cellStyle name="Normal 45 3 2 2 2 2" xfId="19132"/>
    <cellStyle name="Normal 45 3 2 2 2 2 2" xfId="38645"/>
    <cellStyle name="Normal 45 3 2 2 2 2 3" xfId="58538"/>
    <cellStyle name="Normal 45 3 2 2 2 3" xfId="26387"/>
    <cellStyle name="Normal 45 3 2 2 2 4" xfId="46160"/>
    <cellStyle name="Normal 45 3 2 2 3" xfId="13826"/>
    <cellStyle name="Normal 45 3 2 2 3 2" xfId="33340"/>
    <cellStyle name="Normal 45 3 2 2 3 3" xfId="53233"/>
    <cellStyle name="Normal 45 3 2 2 4" xfId="24745"/>
    <cellStyle name="Normal 45 3 2 2 5" xfId="44511"/>
    <cellStyle name="Normal 45 3 2 3" xfId="7703"/>
    <cellStyle name="Normal 45 3 2 3 2" xfId="17426"/>
    <cellStyle name="Normal 45 3 2 3 2 2" xfId="36939"/>
    <cellStyle name="Normal 45 3 2 3 2 3" xfId="56832"/>
    <cellStyle name="Normal 45 3 2 3 3" xfId="26423"/>
    <cellStyle name="Normal 45 3 2 3 4" xfId="46196"/>
    <cellStyle name="Normal 45 3 2 4" xfId="5699"/>
    <cellStyle name="Normal 45 3 2 4 2" xfId="15436"/>
    <cellStyle name="Normal 45 3 2 4 2 2" xfId="34949"/>
    <cellStyle name="Normal 45 3 2 4 2 3" xfId="54842"/>
    <cellStyle name="Normal 45 3 2 4 3" xfId="27519"/>
    <cellStyle name="Normal 45 3 2 4 4" xfId="47407"/>
    <cellStyle name="Normal 45 3 2 5" xfId="11558"/>
    <cellStyle name="Normal 45 3 2 5 2" xfId="31073"/>
    <cellStyle name="Normal 45 3 2 5 3" xfId="50966"/>
    <cellStyle name="Normal 45 3 2 6" xfId="21279"/>
    <cellStyle name="Normal 45 3 2 7" xfId="40934"/>
    <cellStyle name="Normal 45 3 3" xfId="1049"/>
    <cellStyle name="Normal 45 3 3 2" xfId="3434"/>
    <cellStyle name="Normal 45 3 3 2 2" xfId="8871"/>
    <cellStyle name="Normal 45 3 3 2 2 2" xfId="18594"/>
    <cellStyle name="Normal 45 3 3 2 2 2 2" xfId="38107"/>
    <cellStyle name="Normal 45 3 3 2 2 2 3" xfId="58000"/>
    <cellStyle name="Normal 45 3 3 2 2 3" xfId="22876"/>
    <cellStyle name="Normal 45 3 3 2 2 4" xfId="42641"/>
    <cellStyle name="Normal 45 3 3 2 3" xfId="13288"/>
    <cellStyle name="Normal 45 3 3 2 3 2" xfId="32802"/>
    <cellStyle name="Normal 45 3 3 2 3 3" xfId="52695"/>
    <cellStyle name="Normal 45 3 3 2 4" xfId="24207"/>
    <cellStyle name="Normal 45 3 3 2 5" xfId="43973"/>
    <cellStyle name="Normal 45 3 3 3" xfId="7243"/>
    <cellStyle name="Normal 45 3 3 3 2" xfId="16979"/>
    <cellStyle name="Normal 45 3 3 3 2 2" xfId="36492"/>
    <cellStyle name="Normal 45 3 3 3 2 3" xfId="56385"/>
    <cellStyle name="Normal 45 3 3 3 3" xfId="25835"/>
    <cellStyle name="Normal 45 3 3 3 4" xfId="45604"/>
    <cellStyle name="Normal 45 3 3 4" xfId="6234"/>
    <cellStyle name="Normal 45 3 3 4 2" xfId="15971"/>
    <cellStyle name="Normal 45 3 3 4 2 2" xfId="35484"/>
    <cellStyle name="Normal 45 3 3 4 2 3" xfId="55377"/>
    <cellStyle name="Normal 45 3 3 4 3" xfId="28054"/>
    <cellStyle name="Normal 45 3 3 4 4" xfId="47942"/>
    <cellStyle name="Normal 45 3 3 5" xfId="11020"/>
    <cellStyle name="Normal 45 3 3 5 2" xfId="30535"/>
    <cellStyle name="Normal 45 3 3 5 3" xfId="50428"/>
    <cellStyle name="Normal 45 3 3 6" xfId="20741"/>
    <cellStyle name="Normal 45 3 3 7" xfId="40383"/>
    <cellStyle name="Normal 45 3 4" xfId="2239"/>
    <cellStyle name="Normal 45 3 4 2" xfId="4508"/>
    <cellStyle name="Normal 45 3 4 2 2" xfId="9944"/>
    <cellStyle name="Normal 45 3 4 2 2 2" xfId="19667"/>
    <cellStyle name="Normal 45 3 4 2 2 2 2" xfId="39180"/>
    <cellStyle name="Normal 45 3 4 2 2 2 3" xfId="59073"/>
    <cellStyle name="Normal 45 3 4 2 2 3" xfId="29393"/>
    <cellStyle name="Normal 45 3 4 2 2 4" xfId="49281"/>
    <cellStyle name="Normal 45 3 4 2 3" xfId="14361"/>
    <cellStyle name="Normal 45 3 4 2 3 2" xfId="33875"/>
    <cellStyle name="Normal 45 3 4 2 3 3" xfId="53768"/>
    <cellStyle name="Normal 45 3 4 2 4" xfId="25280"/>
    <cellStyle name="Normal 45 3 4 2 5" xfId="45047"/>
    <cellStyle name="Normal 45 3 4 3" xfId="6769"/>
    <cellStyle name="Normal 45 3 4 3 2" xfId="16506"/>
    <cellStyle name="Normal 45 3 4 3 2 2" xfId="36019"/>
    <cellStyle name="Normal 45 3 4 3 2 3" xfId="55912"/>
    <cellStyle name="Normal 45 3 4 3 3" xfId="28589"/>
    <cellStyle name="Normal 45 3 4 3 4" xfId="48477"/>
    <cellStyle name="Normal 45 3 4 4" xfId="12093"/>
    <cellStyle name="Normal 45 3 4 4 2" xfId="31608"/>
    <cellStyle name="Normal 45 3 4 4 3" xfId="51501"/>
    <cellStyle name="Normal 45 3 4 5" xfId="21814"/>
    <cellStyle name="Normal 45 3 4 6" xfId="41573"/>
    <cellStyle name="Normal 45 3 5" xfId="2899"/>
    <cellStyle name="Normal 45 3 5 2" xfId="8336"/>
    <cellStyle name="Normal 45 3 5 2 2" xfId="18059"/>
    <cellStyle name="Normal 45 3 5 2 2 2" xfId="37572"/>
    <cellStyle name="Normal 45 3 5 2 2 3" xfId="57465"/>
    <cellStyle name="Normal 45 3 5 2 3" xfId="25886"/>
    <cellStyle name="Normal 45 3 5 2 4" xfId="45656"/>
    <cellStyle name="Normal 45 3 5 3" xfId="12753"/>
    <cellStyle name="Normal 45 3 5 3 2" xfId="32267"/>
    <cellStyle name="Normal 45 3 5 3 3" xfId="52160"/>
    <cellStyle name="Normal 45 3 5 4" xfId="23672"/>
    <cellStyle name="Normal 45 3 5 5" xfId="43438"/>
    <cellStyle name="Normal 45 3 6" xfId="5159"/>
    <cellStyle name="Normal 45 3 6 2" xfId="14899"/>
    <cellStyle name="Normal 45 3 6 2 2" xfId="34412"/>
    <cellStyle name="Normal 45 3 6 2 3" xfId="54305"/>
    <cellStyle name="Normal 45 3 6 3" xfId="26981"/>
    <cellStyle name="Normal 45 3 6 4" xfId="46867"/>
    <cellStyle name="Normal 45 3 7" xfId="10485"/>
    <cellStyle name="Normal 45 3 7 2" xfId="30000"/>
    <cellStyle name="Normal 45 3 7 3" xfId="49893"/>
    <cellStyle name="Normal 45 3 8" xfId="20206"/>
    <cellStyle name="Normal 45 3 9" xfId="39848"/>
    <cellStyle name="Normal 45 4" xfId="1248"/>
    <cellStyle name="Normal 45 4 2" xfId="3620"/>
    <cellStyle name="Normal 45 4 2 2" xfId="9057"/>
    <cellStyle name="Normal 45 4 2 2 2" xfId="18780"/>
    <cellStyle name="Normal 45 4 2 2 2 2" xfId="38293"/>
    <cellStyle name="Normal 45 4 2 2 2 3" xfId="58186"/>
    <cellStyle name="Normal 45 4 2 2 3" xfId="25686"/>
    <cellStyle name="Normal 45 4 2 2 4" xfId="45455"/>
    <cellStyle name="Normal 45 4 2 3" xfId="13474"/>
    <cellStyle name="Normal 45 4 2 3 2" xfId="32988"/>
    <cellStyle name="Normal 45 4 2 3 3" xfId="52881"/>
    <cellStyle name="Normal 45 4 2 4" xfId="24393"/>
    <cellStyle name="Normal 45 4 2 5" xfId="44159"/>
    <cellStyle name="Normal 45 4 3" xfId="7409"/>
    <cellStyle name="Normal 45 4 3 2" xfId="17132"/>
    <cellStyle name="Normal 45 4 3 2 2" xfId="36645"/>
    <cellStyle name="Normal 45 4 3 2 3" xfId="56538"/>
    <cellStyle name="Normal 45 4 3 3" xfId="26259"/>
    <cellStyle name="Normal 45 4 3 4" xfId="46031"/>
    <cellStyle name="Normal 45 4 4" xfId="5347"/>
    <cellStyle name="Normal 45 4 4 2" xfId="15084"/>
    <cellStyle name="Normal 45 4 4 2 2" xfId="34597"/>
    <cellStyle name="Normal 45 4 4 2 3" xfId="54490"/>
    <cellStyle name="Normal 45 4 4 3" xfId="27167"/>
    <cellStyle name="Normal 45 4 4 4" xfId="47055"/>
    <cellStyle name="Normal 45 4 5" xfId="11206"/>
    <cellStyle name="Normal 45 4 5 2" xfId="30721"/>
    <cellStyle name="Normal 45 4 5 3" xfId="50614"/>
    <cellStyle name="Normal 45 4 6" xfId="20927"/>
    <cellStyle name="Normal 45 4 7" xfId="40582"/>
    <cellStyle name="Normal 45 5" xfId="697"/>
    <cellStyle name="Normal 45 5 2" xfId="3082"/>
    <cellStyle name="Normal 45 5 2 2" xfId="8519"/>
    <cellStyle name="Normal 45 5 2 2 2" xfId="18242"/>
    <cellStyle name="Normal 45 5 2 2 2 2" xfId="37755"/>
    <cellStyle name="Normal 45 5 2 2 2 3" xfId="57648"/>
    <cellStyle name="Normal 45 5 2 2 3" xfId="25735"/>
    <cellStyle name="Normal 45 5 2 2 4" xfId="45504"/>
    <cellStyle name="Normal 45 5 2 3" xfId="12936"/>
    <cellStyle name="Normal 45 5 2 3 2" xfId="32450"/>
    <cellStyle name="Normal 45 5 2 3 3" xfId="52343"/>
    <cellStyle name="Normal 45 5 2 4" xfId="23855"/>
    <cellStyle name="Normal 45 5 2 5" xfId="43621"/>
    <cellStyle name="Normal 45 5 3" xfId="6949"/>
    <cellStyle name="Normal 45 5 3 2" xfId="16685"/>
    <cellStyle name="Normal 45 5 3 2 2" xfId="36198"/>
    <cellStyle name="Normal 45 5 3 2 3" xfId="56091"/>
    <cellStyle name="Normal 45 5 3 3" xfId="23111"/>
    <cellStyle name="Normal 45 5 3 4" xfId="42877"/>
    <cellStyle name="Normal 45 5 4" xfId="5882"/>
    <cellStyle name="Normal 45 5 4 2" xfId="15619"/>
    <cellStyle name="Normal 45 5 4 2 2" xfId="35132"/>
    <cellStyle name="Normal 45 5 4 2 3" xfId="55025"/>
    <cellStyle name="Normal 45 5 4 3" xfId="27702"/>
    <cellStyle name="Normal 45 5 4 4" xfId="47590"/>
    <cellStyle name="Normal 45 5 5" xfId="10668"/>
    <cellStyle name="Normal 45 5 5 2" xfId="30183"/>
    <cellStyle name="Normal 45 5 5 3" xfId="50076"/>
    <cellStyle name="Normal 45 5 6" xfId="20389"/>
    <cellStyle name="Normal 45 5 7" xfId="40031"/>
    <cellStyle name="Normal 45 6" xfId="1845"/>
    <cellStyle name="Normal 45 6 2" xfId="4156"/>
    <cellStyle name="Normal 45 6 2 2" xfId="9592"/>
    <cellStyle name="Normal 45 6 2 2 2" xfId="19315"/>
    <cellStyle name="Normal 45 6 2 2 2 2" xfId="38828"/>
    <cellStyle name="Normal 45 6 2 2 2 3" xfId="58721"/>
    <cellStyle name="Normal 45 6 2 2 3" xfId="29041"/>
    <cellStyle name="Normal 45 6 2 2 4" xfId="48929"/>
    <cellStyle name="Normal 45 6 2 3" xfId="14009"/>
    <cellStyle name="Normal 45 6 2 3 2" xfId="33523"/>
    <cellStyle name="Normal 45 6 2 3 3" xfId="53416"/>
    <cellStyle name="Normal 45 6 2 4" xfId="24928"/>
    <cellStyle name="Normal 45 6 2 5" xfId="44695"/>
    <cellStyle name="Normal 45 6 3" xfId="6417"/>
    <cellStyle name="Normal 45 6 3 2" xfId="16154"/>
    <cellStyle name="Normal 45 6 3 2 2" xfId="35667"/>
    <cellStyle name="Normal 45 6 3 2 3" xfId="55560"/>
    <cellStyle name="Normal 45 6 3 3" xfId="28237"/>
    <cellStyle name="Normal 45 6 3 4" xfId="48125"/>
    <cellStyle name="Normal 45 6 4" xfId="11741"/>
    <cellStyle name="Normal 45 6 4 2" xfId="31256"/>
    <cellStyle name="Normal 45 6 4 3" xfId="51149"/>
    <cellStyle name="Normal 45 6 5" xfId="21462"/>
    <cellStyle name="Normal 45 6 6" xfId="41179"/>
    <cellStyle name="Normal 45 7" xfId="2408"/>
    <cellStyle name="Normal 45 7 2" xfId="7845"/>
    <cellStyle name="Normal 45 7 2 2" xfId="17568"/>
    <cellStyle name="Normal 45 7 2 2 2" xfId="37081"/>
    <cellStyle name="Normal 45 7 2 2 3" xfId="56974"/>
    <cellStyle name="Normal 45 7 2 3" xfId="26075"/>
    <cellStyle name="Normal 45 7 2 4" xfId="45846"/>
    <cellStyle name="Normal 45 7 3" xfId="12262"/>
    <cellStyle name="Normal 45 7 3 2" xfId="31776"/>
    <cellStyle name="Normal 45 7 3 3" xfId="51669"/>
    <cellStyle name="Normal 45 7 4" xfId="23181"/>
    <cellStyle name="Normal 45 7 5" xfId="42947"/>
    <cellStyle name="Normal 45 8" xfId="2547"/>
    <cellStyle name="Normal 45 8 2" xfId="7984"/>
    <cellStyle name="Normal 45 8 2 2" xfId="17707"/>
    <cellStyle name="Normal 45 8 2 2 2" xfId="37220"/>
    <cellStyle name="Normal 45 8 2 2 3" xfId="57113"/>
    <cellStyle name="Normal 45 8 2 3" xfId="22353"/>
    <cellStyle name="Normal 45 8 2 4" xfId="42115"/>
    <cellStyle name="Normal 45 8 3" xfId="12401"/>
    <cellStyle name="Normal 45 8 3 2" xfId="31915"/>
    <cellStyle name="Normal 45 8 3 3" xfId="51808"/>
    <cellStyle name="Normal 45 8 4" xfId="23320"/>
    <cellStyle name="Normal 45 8 5" xfId="43086"/>
    <cellStyle name="Normal 45 9" xfId="4765"/>
    <cellStyle name="Normal 45 9 2" xfId="14547"/>
    <cellStyle name="Normal 45 9 2 2" xfId="34060"/>
    <cellStyle name="Normal 45 9 2 3" xfId="53953"/>
    <cellStyle name="Normal 45 9 3" xfId="26629"/>
    <cellStyle name="Normal 45 9 4" xfId="46473"/>
    <cellStyle name="Normal 46" xfId="121"/>
    <cellStyle name="Normal 46 10" xfId="10134"/>
    <cellStyle name="Normal 46 10 2" xfId="29649"/>
    <cellStyle name="Normal 46 10 3" xfId="49542"/>
    <cellStyle name="Normal 46 11" xfId="19855"/>
    <cellStyle name="Normal 46 12" xfId="39455"/>
    <cellStyle name="Normal 46 2" xfId="339"/>
    <cellStyle name="Normal 46 2 2" xfId="1425"/>
    <cellStyle name="Normal 46 2 2 2" xfId="3797"/>
    <cellStyle name="Normal 46 2 2 2 2" xfId="9234"/>
    <cellStyle name="Normal 46 2 2 2 2 2" xfId="18957"/>
    <cellStyle name="Normal 46 2 2 2 2 2 2" xfId="38470"/>
    <cellStyle name="Normal 46 2 2 2 2 2 3" xfId="58363"/>
    <cellStyle name="Normal 46 2 2 2 2 3" xfId="26215"/>
    <cellStyle name="Normal 46 2 2 2 2 4" xfId="45986"/>
    <cellStyle name="Normal 46 2 2 2 3" xfId="13651"/>
    <cellStyle name="Normal 46 2 2 2 3 2" xfId="33165"/>
    <cellStyle name="Normal 46 2 2 2 3 3" xfId="53058"/>
    <cellStyle name="Normal 46 2 2 2 4" xfId="24570"/>
    <cellStyle name="Normal 46 2 2 2 5" xfId="44336"/>
    <cellStyle name="Normal 46 2 2 3" xfId="7557"/>
    <cellStyle name="Normal 46 2 2 3 2" xfId="17280"/>
    <cellStyle name="Normal 46 2 2 3 2 2" xfId="36793"/>
    <cellStyle name="Normal 46 2 2 3 2 3" xfId="56686"/>
    <cellStyle name="Normal 46 2 2 3 3" xfId="22859"/>
    <cellStyle name="Normal 46 2 2 3 4" xfId="42624"/>
    <cellStyle name="Normal 46 2 2 4" xfId="5524"/>
    <cellStyle name="Normal 46 2 2 4 2" xfId="15261"/>
    <cellStyle name="Normal 46 2 2 4 2 2" xfId="34774"/>
    <cellStyle name="Normal 46 2 2 4 2 3" xfId="54667"/>
    <cellStyle name="Normal 46 2 2 4 3" xfId="27344"/>
    <cellStyle name="Normal 46 2 2 4 4" xfId="47232"/>
    <cellStyle name="Normal 46 2 2 5" xfId="11383"/>
    <cellStyle name="Normal 46 2 2 5 2" xfId="30898"/>
    <cellStyle name="Normal 46 2 2 5 3" xfId="50791"/>
    <cellStyle name="Normal 46 2 2 6" xfId="21104"/>
    <cellStyle name="Normal 46 2 2 7" xfId="40759"/>
    <cellStyle name="Normal 46 2 3" xfId="874"/>
    <cellStyle name="Normal 46 2 3 2" xfId="3259"/>
    <cellStyle name="Normal 46 2 3 2 2" xfId="8696"/>
    <cellStyle name="Normal 46 2 3 2 2 2" xfId="18419"/>
    <cellStyle name="Normal 46 2 3 2 2 2 2" xfId="37932"/>
    <cellStyle name="Normal 46 2 3 2 2 2 3" xfId="57825"/>
    <cellStyle name="Normal 46 2 3 2 2 3" xfId="22995"/>
    <cellStyle name="Normal 46 2 3 2 2 4" xfId="42760"/>
    <cellStyle name="Normal 46 2 3 2 3" xfId="13113"/>
    <cellStyle name="Normal 46 2 3 2 3 2" xfId="32627"/>
    <cellStyle name="Normal 46 2 3 2 3 3" xfId="52520"/>
    <cellStyle name="Normal 46 2 3 2 4" xfId="24032"/>
    <cellStyle name="Normal 46 2 3 2 5" xfId="43798"/>
    <cellStyle name="Normal 46 2 3 3" xfId="7097"/>
    <cellStyle name="Normal 46 2 3 3 2" xfId="16833"/>
    <cellStyle name="Normal 46 2 3 3 2 2" xfId="36346"/>
    <cellStyle name="Normal 46 2 3 3 2 3" xfId="56239"/>
    <cellStyle name="Normal 46 2 3 3 3" xfId="25721"/>
    <cellStyle name="Normal 46 2 3 3 4" xfId="45490"/>
    <cellStyle name="Normal 46 2 3 4" xfId="6059"/>
    <cellStyle name="Normal 46 2 3 4 2" xfId="15796"/>
    <cellStyle name="Normal 46 2 3 4 2 2" xfId="35309"/>
    <cellStyle name="Normal 46 2 3 4 2 3" xfId="55202"/>
    <cellStyle name="Normal 46 2 3 4 3" xfId="27879"/>
    <cellStyle name="Normal 46 2 3 4 4" xfId="47767"/>
    <cellStyle name="Normal 46 2 3 5" xfId="10845"/>
    <cellStyle name="Normal 46 2 3 5 2" xfId="30360"/>
    <cellStyle name="Normal 46 2 3 5 3" xfId="50253"/>
    <cellStyle name="Normal 46 2 3 6" xfId="20566"/>
    <cellStyle name="Normal 46 2 3 7" xfId="40208"/>
    <cellStyle name="Normal 46 2 4" xfId="2064"/>
    <cellStyle name="Normal 46 2 4 2" xfId="4333"/>
    <cellStyle name="Normal 46 2 4 2 2" xfId="9769"/>
    <cellStyle name="Normal 46 2 4 2 2 2" xfId="19492"/>
    <cellStyle name="Normal 46 2 4 2 2 2 2" xfId="39005"/>
    <cellStyle name="Normal 46 2 4 2 2 2 3" xfId="58898"/>
    <cellStyle name="Normal 46 2 4 2 2 3" xfId="29218"/>
    <cellStyle name="Normal 46 2 4 2 2 4" xfId="49106"/>
    <cellStyle name="Normal 46 2 4 2 3" xfId="14186"/>
    <cellStyle name="Normal 46 2 4 2 3 2" xfId="33700"/>
    <cellStyle name="Normal 46 2 4 2 3 3" xfId="53593"/>
    <cellStyle name="Normal 46 2 4 2 4" xfId="25105"/>
    <cellStyle name="Normal 46 2 4 2 5" xfId="44872"/>
    <cellStyle name="Normal 46 2 4 3" xfId="6594"/>
    <cellStyle name="Normal 46 2 4 3 2" xfId="16331"/>
    <cellStyle name="Normal 46 2 4 3 2 2" xfId="35844"/>
    <cellStyle name="Normal 46 2 4 3 2 3" xfId="55737"/>
    <cellStyle name="Normal 46 2 4 3 3" xfId="28414"/>
    <cellStyle name="Normal 46 2 4 3 4" xfId="48302"/>
    <cellStyle name="Normal 46 2 4 4" xfId="11918"/>
    <cellStyle name="Normal 46 2 4 4 2" xfId="31433"/>
    <cellStyle name="Normal 46 2 4 4 3" xfId="51326"/>
    <cellStyle name="Normal 46 2 4 5" xfId="21639"/>
    <cellStyle name="Normal 46 2 4 6" xfId="41398"/>
    <cellStyle name="Normal 46 2 5" xfId="2724"/>
    <cellStyle name="Normal 46 2 5 2" xfId="8161"/>
    <cellStyle name="Normal 46 2 5 2 2" xfId="17884"/>
    <cellStyle name="Normal 46 2 5 2 2 2" xfId="37397"/>
    <cellStyle name="Normal 46 2 5 2 2 3" xfId="57290"/>
    <cellStyle name="Normal 46 2 5 2 3" xfId="25507"/>
    <cellStyle name="Normal 46 2 5 2 4" xfId="45274"/>
    <cellStyle name="Normal 46 2 5 3" xfId="12578"/>
    <cellStyle name="Normal 46 2 5 3 2" xfId="32092"/>
    <cellStyle name="Normal 46 2 5 3 3" xfId="51985"/>
    <cellStyle name="Normal 46 2 5 4" xfId="23497"/>
    <cellStyle name="Normal 46 2 5 5" xfId="43263"/>
    <cellStyle name="Normal 46 2 6" xfId="4984"/>
    <cellStyle name="Normal 46 2 6 2" xfId="14724"/>
    <cellStyle name="Normal 46 2 6 2 2" xfId="34237"/>
    <cellStyle name="Normal 46 2 6 2 3" xfId="54130"/>
    <cellStyle name="Normal 46 2 6 3" xfId="26806"/>
    <cellStyle name="Normal 46 2 6 4" xfId="46692"/>
    <cellStyle name="Normal 46 2 7" xfId="10310"/>
    <cellStyle name="Normal 46 2 7 2" xfId="29825"/>
    <cellStyle name="Normal 46 2 7 3" xfId="49718"/>
    <cellStyle name="Normal 46 2 8" xfId="20031"/>
    <cellStyle name="Normal 46 2 9" xfId="39673"/>
    <cellStyle name="Normal 46 3" xfId="515"/>
    <cellStyle name="Normal 46 3 2" xfId="1601"/>
    <cellStyle name="Normal 46 3 2 2" xfId="3973"/>
    <cellStyle name="Normal 46 3 2 2 2" xfId="9410"/>
    <cellStyle name="Normal 46 3 2 2 2 2" xfId="19133"/>
    <cellStyle name="Normal 46 3 2 2 2 2 2" xfId="38646"/>
    <cellStyle name="Normal 46 3 2 2 2 2 3" xfId="58539"/>
    <cellStyle name="Normal 46 3 2 2 2 3" xfId="26496"/>
    <cellStyle name="Normal 46 3 2 2 2 4" xfId="46269"/>
    <cellStyle name="Normal 46 3 2 2 3" xfId="13827"/>
    <cellStyle name="Normal 46 3 2 2 3 2" xfId="33341"/>
    <cellStyle name="Normal 46 3 2 2 3 3" xfId="53234"/>
    <cellStyle name="Normal 46 3 2 2 4" xfId="24746"/>
    <cellStyle name="Normal 46 3 2 2 5" xfId="44512"/>
    <cellStyle name="Normal 46 3 2 3" xfId="7704"/>
    <cellStyle name="Normal 46 3 2 3 2" xfId="17427"/>
    <cellStyle name="Normal 46 3 2 3 2 2" xfId="36940"/>
    <cellStyle name="Normal 46 3 2 3 2 3" xfId="56833"/>
    <cellStyle name="Normal 46 3 2 3 3" xfId="25744"/>
    <cellStyle name="Normal 46 3 2 3 4" xfId="45513"/>
    <cellStyle name="Normal 46 3 2 4" xfId="5700"/>
    <cellStyle name="Normal 46 3 2 4 2" xfId="15437"/>
    <cellStyle name="Normal 46 3 2 4 2 2" xfId="34950"/>
    <cellStyle name="Normal 46 3 2 4 2 3" xfId="54843"/>
    <cellStyle name="Normal 46 3 2 4 3" xfId="27520"/>
    <cellStyle name="Normal 46 3 2 4 4" xfId="47408"/>
    <cellStyle name="Normal 46 3 2 5" xfId="11559"/>
    <cellStyle name="Normal 46 3 2 5 2" xfId="31074"/>
    <cellStyle name="Normal 46 3 2 5 3" xfId="50967"/>
    <cellStyle name="Normal 46 3 2 6" xfId="21280"/>
    <cellStyle name="Normal 46 3 2 7" xfId="40935"/>
    <cellStyle name="Normal 46 3 3" xfId="1050"/>
    <cellStyle name="Normal 46 3 3 2" xfId="3435"/>
    <cellStyle name="Normal 46 3 3 2 2" xfId="8872"/>
    <cellStyle name="Normal 46 3 3 2 2 2" xfId="18595"/>
    <cellStyle name="Normal 46 3 3 2 2 2 2" xfId="38108"/>
    <cellStyle name="Normal 46 3 3 2 2 2 3" xfId="58001"/>
    <cellStyle name="Normal 46 3 3 2 2 3" xfId="22216"/>
    <cellStyle name="Normal 46 3 3 2 2 4" xfId="41976"/>
    <cellStyle name="Normal 46 3 3 2 3" xfId="13289"/>
    <cellStyle name="Normal 46 3 3 2 3 2" xfId="32803"/>
    <cellStyle name="Normal 46 3 3 2 3 3" xfId="52696"/>
    <cellStyle name="Normal 46 3 3 2 4" xfId="24208"/>
    <cellStyle name="Normal 46 3 3 2 5" xfId="43974"/>
    <cellStyle name="Normal 46 3 3 3" xfId="7244"/>
    <cellStyle name="Normal 46 3 3 3 2" xfId="16980"/>
    <cellStyle name="Normal 46 3 3 3 2 2" xfId="36493"/>
    <cellStyle name="Normal 46 3 3 3 2 3" xfId="56386"/>
    <cellStyle name="Normal 46 3 3 3 3" xfId="22014"/>
    <cellStyle name="Normal 46 3 3 3 4" xfId="41774"/>
    <cellStyle name="Normal 46 3 3 4" xfId="6235"/>
    <cellStyle name="Normal 46 3 3 4 2" xfId="15972"/>
    <cellStyle name="Normal 46 3 3 4 2 2" xfId="35485"/>
    <cellStyle name="Normal 46 3 3 4 2 3" xfId="55378"/>
    <cellStyle name="Normal 46 3 3 4 3" xfId="28055"/>
    <cellStyle name="Normal 46 3 3 4 4" xfId="47943"/>
    <cellStyle name="Normal 46 3 3 5" xfId="11021"/>
    <cellStyle name="Normal 46 3 3 5 2" xfId="30536"/>
    <cellStyle name="Normal 46 3 3 5 3" xfId="50429"/>
    <cellStyle name="Normal 46 3 3 6" xfId="20742"/>
    <cellStyle name="Normal 46 3 3 7" xfId="40384"/>
    <cellStyle name="Normal 46 3 4" xfId="2240"/>
    <cellStyle name="Normal 46 3 4 2" xfId="4509"/>
    <cellStyle name="Normal 46 3 4 2 2" xfId="9945"/>
    <cellStyle name="Normal 46 3 4 2 2 2" xfId="19668"/>
    <cellStyle name="Normal 46 3 4 2 2 2 2" xfId="39181"/>
    <cellStyle name="Normal 46 3 4 2 2 2 3" xfId="59074"/>
    <cellStyle name="Normal 46 3 4 2 2 3" xfId="29394"/>
    <cellStyle name="Normal 46 3 4 2 2 4" xfId="49282"/>
    <cellStyle name="Normal 46 3 4 2 3" xfId="14362"/>
    <cellStyle name="Normal 46 3 4 2 3 2" xfId="33876"/>
    <cellStyle name="Normal 46 3 4 2 3 3" xfId="53769"/>
    <cellStyle name="Normal 46 3 4 2 4" xfId="25281"/>
    <cellStyle name="Normal 46 3 4 2 5" xfId="45048"/>
    <cellStyle name="Normal 46 3 4 3" xfId="6770"/>
    <cellStyle name="Normal 46 3 4 3 2" xfId="16507"/>
    <cellStyle name="Normal 46 3 4 3 2 2" xfId="36020"/>
    <cellStyle name="Normal 46 3 4 3 2 3" xfId="55913"/>
    <cellStyle name="Normal 46 3 4 3 3" xfId="28590"/>
    <cellStyle name="Normal 46 3 4 3 4" xfId="48478"/>
    <cellStyle name="Normal 46 3 4 4" xfId="12094"/>
    <cellStyle name="Normal 46 3 4 4 2" xfId="31609"/>
    <cellStyle name="Normal 46 3 4 4 3" xfId="51502"/>
    <cellStyle name="Normal 46 3 4 5" xfId="21815"/>
    <cellStyle name="Normal 46 3 4 6" xfId="41574"/>
    <cellStyle name="Normal 46 3 5" xfId="2900"/>
    <cellStyle name="Normal 46 3 5 2" xfId="8337"/>
    <cellStyle name="Normal 46 3 5 2 2" xfId="18060"/>
    <cellStyle name="Normal 46 3 5 2 2 2" xfId="37573"/>
    <cellStyle name="Normal 46 3 5 2 2 3" xfId="57466"/>
    <cellStyle name="Normal 46 3 5 2 3" xfId="22329"/>
    <cellStyle name="Normal 46 3 5 2 4" xfId="42091"/>
    <cellStyle name="Normal 46 3 5 3" xfId="12754"/>
    <cellStyle name="Normal 46 3 5 3 2" xfId="32268"/>
    <cellStyle name="Normal 46 3 5 3 3" xfId="52161"/>
    <cellStyle name="Normal 46 3 5 4" xfId="23673"/>
    <cellStyle name="Normal 46 3 5 5" xfId="43439"/>
    <cellStyle name="Normal 46 3 6" xfId="5160"/>
    <cellStyle name="Normal 46 3 6 2" xfId="14900"/>
    <cellStyle name="Normal 46 3 6 2 2" xfId="34413"/>
    <cellStyle name="Normal 46 3 6 2 3" xfId="54306"/>
    <cellStyle name="Normal 46 3 6 3" xfId="26982"/>
    <cellStyle name="Normal 46 3 6 4" xfId="46868"/>
    <cellStyle name="Normal 46 3 7" xfId="10486"/>
    <cellStyle name="Normal 46 3 7 2" xfId="30001"/>
    <cellStyle name="Normal 46 3 7 3" xfId="49894"/>
    <cellStyle name="Normal 46 3 8" xfId="20207"/>
    <cellStyle name="Normal 46 3 9" xfId="39849"/>
    <cellStyle name="Normal 46 4" xfId="1249"/>
    <cellStyle name="Normal 46 4 2" xfId="3621"/>
    <cellStyle name="Normal 46 4 2 2" xfId="9058"/>
    <cellStyle name="Normal 46 4 2 2 2" xfId="18781"/>
    <cellStyle name="Normal 46 4 2 2 2 2" xfId="38294"/>
    <cellStyle name="Normal 46 4 2 2 2 3" xfId="58187"/>
    <cellStyle name="Normal 46 4 2 2 3" xfId="23004"/>
    <cellStyle name="Normal 46 4 2 2 4" xfId="42769"/>
    <cellStyle name="Normal 46 4 2 3" xfId="13475"/>
    <cellStyle name="Normal 46 4 2 3 2" xfId="32989"/>
    <cellStyle name="Normal 46 4 2 3 3" xfId="52882"/>
    <cellStyle name="Normal 46 4 2 4" xfId="24394"/>
    <cellStyle name="Normal 46 4 2 5" xfId="44160"/>
    <cellStyle name="Normal 46 4 3" xfId="7410"/>
    <cellStyle name="Normal 46 4 3 2" xfId="17133"/>
    <cellStyle name="Normal 46 4 3 2 2" xfId="36646"/>
    <cellStyle name="Normal 46 4 3 2 3" xfId="56539"/>
    <cellStyle name="Normal 46 4 3 3" xfId="26445"/>
    <cellStyle name="Normal 46 4 3 4" xfId="46218"/>
    <cellStyle name="Normal 46 4 4" xfId="5348"/>
    <cellStyle name="Normal 46 4 4 2" xfId="15085"/>
    <cellStyle name="Normal 46 4 4 2 2" xfId="34598"/>
    <cellStyle name="Normal 46 4 4 2 3" xfId="54491"/>
    <cellStyle name="Normal 46 4 4 3" xfId="27168"/>
    <cellStyle name="Normal 46 4 4 4" xfId="47056"/>
    <cellStyle name="Normal 46 4 5" xfId="11207"/>
    <cellStyle name="Normal 46 4 5 2" xfId="30722"/>
    <cellStyle name="Normal 46 4 5 3" xfId="50615"/>
    <cellStyle name="Normal 46 4 6" xfId="20928"/>
    <cellStyle name="Normal 46 4 7" xfId="40583"/>
    <cellStyle name="Normal 46 5" xfId="698"/>
    <cellStyle name="Normal 46 5 2" xfId="3083"/>
    <cellStyle name="Normal 46 5 2 2" xfId="8520"/>
    <cellStyle name="Normal 46 5 2 2 2" xfId="18243"/>
    <cellStyle name="Normal 46 5 2 2 2 2" xfId="37756"/>
    <cellStyle name="Normal 46 5 2 2 2 3" xfId="57649"/>
    <cellStyle name="Normal 46 5 2 2 3" xfId="22335"/>
    <cellStyle name="Normal 46 5 2 2 4" xfId="42097"/>
    <cellStyle name="Normal 46 5 2 3" xfId="12937"/>
    <cellStyle name="Normal 46 5 2 3 2" xfId="32451"/>
    <cellStyle name="Normal 46 5 2 3 3" xfId="52344"/>
    <cellStyle name="Normal 46 5 2 4" xfId="23856"/>
    <cellStyle name="Normal 46 5 2 5" xfId="43622"/>
    <cellStyle name="Normal 46 5 3" xfId="6950"/>
    <cellStyle name="Normal 46 5 3 2" xfId="16686"/>
    <cellStyle name="Normal 46 5 3 2 2" xfId="36199"/>
    <cellStyle name="Normal 46 5 3 2 3" xfId="56092"/>
    <cellStyle name="Normal 46 5 3 3" xfId="25711"/>
    <cellStyle name="Normal 46 5 3 4" xfId="45480"/>
    <cellStyle name="Normal 46 5 4" xfId="5883"/>
    <cellStyle name="Normal 46 5 4 2" xfId="15620"/>
    <cellStyle name="Normal 46 5 4 2 2" xfId="35133"/>
    <cellStyle name="Normal 46 5 4 2 3" xfId="55026"/>
    <cellStyle name="Normal 46 5 4 3" xfId="27703"/>
    <cellStyle name="Normal 46 5 4 4" xfId="47591"/>
    <cellStyle name="Normal 46 5 5" xfId="10669"/>
    <cellStyle name="Normal 46 5 5 2" xfId="30184"/>
    <cellStyle name="Normal 46 5 5 3" xfId="50077"/>
    <cellStyle name="Normal 46 5 6" xfId="20390"/>
    <cellStyle name="Normal 46 5 7" xfId="40032"/>
    <cellStyle name="Normal 46 6" xfId="1846"/>
    <cellStyle name="Normal 46 6 2" xfId="4157"/>
    <cellStyle name="Normal 46 6 2 2" xfId="9593"/>
    <cellStyle name="Normal 46 6 2 2 2" xfId="19316"/>
    <cellStyle name="Normal 46 6 2 2 2 2" xfId="38829"/>
    <cellStyle name="Normal 46 6 2 2 2 3" xfId="58722"/>
    <cellStyle name="Normal 46 6 2 2 3" xfId="29042"/>
    <cellStyle name="Normal 46 6 2 2 4" xfId="48930"/>
    <cellStyle name="Normal 46 6 2 3" xfId="14010"/>
    <cellStyle name="Normal 46 6 2 3 2" xfId="33524"/>
    <cellStyle name="Normal 46 6 2 3 3" xfId="53417"/>
    <cellStyle name="Normal 46 6 2 4" xfId="24929"/>
    <cellStyle name="Normal 46 6 2 5" xfId="44696"/>
    <cellStyle name="Normal 46 6 3" xfId="6418"/>
    <cellStyle name="Normal 46 6 3 2" xfId="16155"/>
    <cellStyle name="Normal 46 6 3 2 2" xfId="35668"/>
    <cellStyle name="Normal 46 6 3 2 3" xfId="55561"/>
    <cellStyle name="Normal 46 6 3 3" xfId="28238"/>
    <cellStyle name="Normal 46 6 3 4" xfId="48126"/>
    <cellStyle name="Normal 46 6 4" xfId="11742"/>
    <cellStyle name="Normal 46 6 4 2" xfId="31257"/>
    <cellStyle name="Normal 46 6 4 3" xfId="51150"/>
    <cellStyle name="Normal 46 6 5" xfId="21463"/>
    <cellStyle name="Normal 46 6 6" xfId="41180"/>
    <cellStyle name="Normal 46 7" xfId="2409"/>
    <cellStyle name="Normal 46 7 2" xfId="7846"/>
    <cellStyle name="Normal 46 7 2 2" xfId="17569"/>
    <cellStyle name="Normal 46 7 2 2 2" xfId="37082"/>
    <cellStyle name="Normal 46 7 2 2 3" xfId="56975"/>
    <cellStyle name="Normal 46 7 2 3" xfId="26544"/>
    <cellStyle name="Normal 46 7 2 4" xfId="46317"/>
    <cellStyle name="Normal 46 7 3" xfId="12263"/>
    <cellStyle name="Normal 46 7 3 2" xfId="31777"/>
    <cellStyle name="Normal 46 7 3 3" xfId="51670"/>
    <cellStyle name="Normal 46 7 4" xfId="23182"/>
    <cellStyle name="Normal 46 7 5" xfId="42948"/>
    <cellStyle name="Normal 46 8" xfId="2548"/>
    <cellStyle name="Normal 46 8 2" xfId="7985"/>
    <cellStyle name="Normal 46 8 2 2" xfId="17708"/>
    <cellStyle name="Normal 46 8 2 2 2" xfId="37221"/>
    <cellStyle name="Normal 46 8 2 2 3" xfId="57114"/>
    <cellStyle name="Normal 46 8 2 3" xfId="22526"/>
    <cellStyle name="Normal 46 8 2 4" xfId="42289"/>
    <cellStyle name="Normal 46 8 3" xfId="12402"/>
    <cellStyle name="Normal 46 8 3 2" xfId="31916"/>
    <cellStyle name="Normal 46 8 3 3" xfId="51809"/>
    <cellStyle name="Normal 46 8 4" xfId="23321"/>
    <cellStyle name="Normal 46 8 5" xfId="43087"/>
    <cellStyle name="Normal 46 9" xfId="4766"/>
    <cellStyle name="Normal 46 9 2" xfId="14548"/>
    <cellStyle name="Normal 46 9 2 2" xfId="34061"/>
    <cellStyle name="Normal 46 9 2 3" xfId="53954"/>
    <cellStyle name="Normal 46 9 3" xfId="26630"/>
    <cellStyle name="Normal 46 9 4" xfId="46474"/>
    <cellStyle name="Normal 47" xfId="122"/>
    <cellStyle name="Normal 47 10" xfId="10135"/>
    <cellStyle name="Normal 47 10 2" xfId="29650"/>
    <cellStyle name="Normal 47 10 3" xfId="49543"/>
    <cellStyle name="Normal 47 11" xfId="19856"/>
    <cellStyle name="Normal 47 12" xfId="39456"/>
    <cellStyle name="Normal 47 2" xfId="340"/>
    <cellStyle name="Normal 47 2 2" xfId="1426"/>
    <cellStyle name="Normal 47 2 2 2" xfId="3798"/>
    <cellStyle name="Normal 47 2 2 2 2" xfId="9235"/>
    <cellStyle name="Normal 47 2 2 2 2 2" xfId="18958"/>
    <cellStyle name="Normal 47 2 2 2 2 2 2" xfId="38471"/>
    <cellStyle name="Normal 47 2 2 2 2 2 3" xfId="58364"/>
    <cellStyle name="Normal 47 2 2 2 2 3" xfId="26451"/>
    <cellStyle name="Normal 47 2 2 2 2 4" xfId="46224"/>
    <cellStyle name="Normal 47 2 2 2 3" xfId="13652"/>
    <cellStyle name="Normal 47 2 2 2 3 2" xfId="33166"/>
    <cellStyle name="Normal 47 2 2 2 3 3" xfId="53059"/>
    <cellStyle name="Normal 47 2 2 2 4" xfId="24571"/>
    <cellStyle name="Normal 47 2 2 2 5" xfId="44337"/>
    <cellStyle name="Normal 47 2 2 3" xfId="7558"/>
    <cellStyle name="Normal 47 2 2 3 2" xfId="17281"/>
    <cellStyle name="Normal 47 2 2 3 2 2" xfId="36794"/>
    <cellStyle name="Normal 47 2 2 3 2 3" xfId="56687"/>
    <cellStyle name="Normal 47 2 2 3 3" xfId="26443"/>
    <cellStyle name="Normal 47 2 2 3 4" xfId="46216"/>
    <cellStyle name="Normal 47 2 2 4" xfId="5525"/>
    <cellStyle name="Normal 47 2 2 4 2" xfId="15262"/>
    <cellStyle name="Normal 47 2 2 4 2 2" xfId="34775"/>
    <cellStyle name="Normal 47 2 2 4 2 3" xfId="54668"/>
    <cellStyle name="Normal 47 2 2 4 3" xfId="27345"/>
    <cellStyle name="Normal 47 2 2 4 4" xfId="47233"/>
    <cellStyle name="Normal 47 2 2 5" xfId="11384"/>
    <cellStyle name="Normal 47 2 2 5 2" xfId="30899"/>
    <cellStyle name="Normal 47 2 2 5 3" xfId="50792"/>
    <cellStyle name="Normal 47 2 2 6" xfId="21105"/>
    <cellStyle name="Normal 47 2 2 7" xfId="40760"/>
    <cellStyle name="Normal 47 2 3" xfId="875"/>
    <cellStyle name="Normal 47 2 3 2" xfId="3260"/>
    <cellStyle name="Normal 47 2 3 2 2" xfId="8697"/>
    <cellStyle name="Normal 47 2 3 2 2 2" xfId="18420"/>
    <cellStyle name="Normal 47 2 3 2 2 2 2" xfId="37933"/>
    <cellStyle name="Normal 47 2 3 2 2 2 3" xfId="57826"/>
    <cellStyle name="Normal 47 2 3 2 2 3" xfId="23112"/>
    <cellStyle name="Normal 47 2 3 2 2 4" xfId="42878"/>
    <cellStyle name="Normal 47 2 3 2 3" xfId="13114"/>
    <cellStyle name="Normal 47 2 3 2 3 2" xfId="32628"/>
    <cellStyle name="Normal 47 2 3 2 3 3" xfId="52521"/>
    <cellStyle name="Normal 47 2 3 2 4" xfId="24033"/>
    <cellStyle name="Normal 47 2 3 2 5" xfId="43799"/>
    <cellStyle name="Normal 47 2 3 3" xfId="7098"/>
    <cellStyle name="Normal 47 2 3 3 2" xfId="16834"/>
    <cellStyle name="Normal 47 2 3 3 2 2" xfId="36347"/>
    <cellStyle name="Normal 47 2 3 3 2 3" xfId="56240"/>
    <cellStyle name="Normal 47 2 3 3 3" xfId="26371"/>
    <cellStyle name="Normal 47 2 3 3 4" xfId="46144"/>
    <cellStyle name="Normal 47 2 3 4" xfId="6060"/>
    <cellStyle name="Normal 47 2 3 4 2" xfId="15797"/>
    <cellStyle name="Normal 47 2 3 4 2 2" xfId="35310"/>
    <cellStyle name="Normal 47 2 3 4 2 3" xfId="55203"/>
    <cellStyle name="Normal 47 2 3 4 3" xfId="27880"/>
    <cellStyle name="Normal 47 2 3 4 4" xfId="47768"/>
    <cellStyle name="Normal 47 2 3 5" xfId="10846"/>
    <cellStyle name="Normal 47 2 3 5 2" xfId="30361"/>
    <cellStyle name="Normal 47 2 3 5 3" xfId="50254"/>
    <cellStyle name="Normal 47 2 3 6" xfId="20567"/>
    <cellStyle name="Normal 47 2 3 7" xfId="40209"/>
    <cellStyle name="Normal 47 2 4" xfId="2065"/>
    <cellStyle name="Normal 47 2 4 2" xfId="4334"/>
    <cellStyle name="Normal 47 2 4 2 2" xfId="9770"/>
    <cellStyle name="Normal 47 2 4 2 2 2" xfId="19493"/>
    <cellStyle name="Normal 47 2 4 2 2 2 2" xfId="39006"/>
    <cellStyle name="Normal 47 2 4 2 2 2 3" xfId="58899"/>
    <cellStyle name="Normal 47 2 4 2 2 3" xfId="29219"/>
    <cellStyle name="Normal 47 2 4 2 2 4" xfId="49107"/>
    <cellStyle name="Normal 47 2 4 2 3" xfId="14187"/>
    <cellStyle name="Normal 47 2 4 2 3 2" xfId="33701"/>
    <cellStyle name="Normal 47 2 4 2 3 3" xfId="53594"/>
    <cellStyle name="Normal 47 2 4 2 4" xfId="25106"/>
    <cellStyle name="Normal 47 2 4 2 5" xfId="44873"/>
    <cellStyle name="Normal 47 2 4 3" xfId="6595"/>
    <cellStyle name="Normal 47 2 4 3 2" xfId="16332"/>
    <cellStyle name="Normal 47 2 4 3 2 2" xfId="35845"/>
    <cellStyle name="Normal 47 2 4 3 2 3" xfId="55738"/>
    <cellStyle name="Normal 47 2 4 3 3" xfId="28415"/>
    <cellStyle name="Normal 47 2 4 3 4" xfId="48303"/>
    <cellStyle name="Normal 47 2 4 4" xfId="11919"/>
    <cellStyle name="Normal 47 2 4 4 2" xfId="31434"/>
    <cellStyle name="Normal 47 2 4 4 3" xfId="51327"/>
    <cellStyle name="Normal 47 2 4 5" xfId="21640"/>
    <cellStyle name="Normal 47 2 4 6" xfId="41399"/>
    <cellStyle name="Normal 47 2 5" xfId="2725"/>
    <cellStyle name="Normal 47 2 5 2" xfId="8162"/>
    <cellStyle name="Normal 47 2 5 2 2" xfId="17885"/>
    <cellStyle name="Normal 47 2 5 2 2 2" xfId="37398"/>
    <cellStyle name="Normal 47 2 5 2 2 3" xfId="57291"/>
    <cellStyle name="Normal 47 2 5 2 3" xfId="22500"/>
    <cellStyle name="Normal 47 2 5 2 4" xfId="42263"/>
    <cellStyle name="Normal 47 2 5 3" xfId="12579"/>
    <cellStyle name="Normal 47 2 5 3 2" xfId="32093"/>
    <cellStyle name="Normal 47 2 5 3 3" xfId="51986"/>
    <cellStyle name="Normal 47 2 5 4" xfId="23498"/>
    <cellStyle name="Normal 47 2 5 5" xfId="43264"/>
    <cellStyle name="Normal 47 2 6" xfId="4985"/>
    <cellStyle name="Normal 47 2 6 2" xfId="14725"/>
    <cellStyle name="Normal 47 2 6 2 2" xfId="34238"/>
    <cellStyle name="Normal 47 2 6 2 3" xfId="54131"/>
    <cellStyle name="Normal 47 2 6 3" xfId="26807"/>
    <cellStyle name="Normal 47 2 6 4" xfId="46693"/>
    <cellStyle name="Normal 47 2 7" xfId="10311"/>
    <cellStyle name="Normal 47 2 7 2" xfId="29826"/>
    <cellStyle name="Normal 47 2 7 3" xfId="49719"/>
    <cellStyle name="Normal 47 2 8" xfId="20032"/>
    <cellStyle name="Normal 47 2 9" xfId="39674"/>
    <cellStyle name="Normal 47 3" xfId="516"/>
    <cellStyle name="Normal 47 3 2" xfId="1602"/>
    <cellStyle name="Normal 47 3 2 2" xfId="3974"/>
    <cellStyle name="Normal 47 3 2 2 2" xfId="9411"/>
    <cellStyle name="Normal 47 3 2 2 2 2" xfId="19134"/>
    <cellStyle name="Normal 47 3 2 2 2 2 2" xfId="38647"/>
    <cellStyle name="Normal 47 3 2 2 2 2 3" xfId="58540"/>
    <cellStyle name="Normal 47 3 2 2 2 3" xfId="22407"/>
    <cellStyle name="Normal 47 3 2 2 2 4" xfId="42169"/>
    <cellStyle name="Normal 47 3 2 2 3" xfId="13828"/>
    <cellStyle name="Normal 47 3 2 2 3 2" xfId="33342"/>
    <cellStyle name="Normal 47 3 2 2 3 3" xfId="53235"/>
    <cellStyle name="Normal 47 3 2 2 4" xfId="24747"/>
    <cellStyle name="Normal 47 3 2 2 5" xfId="44513"/>
    <cellStyle name="Normal 47 3 2 3" xfId="7705"/>
    <cellStyle name="Normal 47 3 2 3 2" xfId="17428"/>
    <cellStyle name="Normal 47 3 2 3 2 2" xfId="36941"/>
    <cellStyle name="Normal 47 3 2 3 2 3" xfId="56834"/>
    <cellStyle name="Normal 47 3 2 3 3" xfId="22660"/>
    <cellStyle name="Normal 47 3 2 3 4" xfId="42424"/>
    <cellStyle name="Normal 47 3 2 4" xfId="5701"/>
    <cellStyle name="Normal 47 3 2 4 2" xfId="15438"/>
    <cellStyle name="Normal 47 3 2 4 2 2" xfId="34951"/>
    <cellStyle name="Normal 47 3 2 4 2 3" xfId="54844"/>
    <cellStyle name="Normal 47 3 2 4 3" xfId="27521"/>
    <cellStyle name="Normal 47 3 2 4 4" xfId="47409"/>
    <cellStyle name="Normal 47 3 2 5" xfId="11560"/>
    <cellStyle name="Normal 47 3 2 5 2" xfId="31075"/>
    <cellStyle name="Normal 47 3 2 5 3" xfId="50968"/>
    <cellStyle name="Normal 47 3 2 6" xfId="21281"/>
    <cellStyle name="Normal 47 3 2 7" xfId="40936"/>
    <cellStyle name="Normal 47 3 3" xfId="1051"/>
    <cellStyle name="Normal 47 3 3 2" xfId="3436"/>
    <cellStyle name="Normal 47 3 3 2 2" xfId="8873"/>
    <cellStyle name="Normal 47 3 3 2 2 2" xfId="18596"/>
    <cellStyle name="Normal 47 3 3 2 2 2 2" xfId="38109"/>
    <cellStyle name="Normal 47 3 3 2 2 2 3" xfId="58002"/>
    <cellStyle name="Normal 47 3 3 2 2 3" xfId="26326"/>
    <cellStyle name="Normal 47 3 3 2 2 4" xfId="46099"/>
    <cellStyle name="Normal 47 3 3 2 3" xfId="13290"/>
    <cellStyle name="Normal 47 3 3 2 3 2" xfId="32804"/>
    <cellStyle name="Normal 47 3 3 2 3 3" xfId="52697"/>
    <cellStyle name="Normal 47 3 3 2 4" xfId="24209"/>
    <cellStyle name="Normal 47 3 3 2 5" xfId="43975"/>
    <cellStyle name="Normal 47 3 3 3" xfId="7245"/>
    <cellStyle name="Normal 47 3 3 3 2" xfId="16981"/>
    <cellStyle name="Normal 47 3 3 3 2 2" xfId="36494"/>
    <cellStyle name="Normal 47 3 3 3 2 3" xfId="56387"/>
    <cellStyle name="Normal 47 3 3 3 3" xfId="22197"/>
    <cellStyle name="Normal 47 3 3 3 4" xfId="41957"/>
    <cellStyle name="Normal 47 3 3 4" xfId="6236"/>
    <cellStyle name="Normal 47 3 3 4 2" xfId="15973"/>
    <cellStyle name="Normal 47 3 3 4 2 2" xfId="35486"/>
    <cellStyle name="Normal 47 3 3 4 2 3" xfId="55379"/>
    <cellStyle name="Normal 47 3 3 4 3" xfId="28056"/>
    <cellStyle name="Normal 47 3 3 4 4" xfId="47944"/>
    <cellStyle name="Normal 47 3 3 5" xfId="11022"/>
    <cellStyle name="Normal 47 3 3 5 2" xfId="30537"/>
    <cellStyle name="Normal 47 3 3 5 3" xfId="50430"/>
    <cellStyle name="Normal 47 3 3 6" xfId="20743"/>
    <cellStyle name="Normal 47 3 3 7" xfId="40385"/>
    <cellStyle name="Normal 47 3 4" xfId="2241"/>
    <cellStyle name="Normal 47 3 4 2" xfId="4510"/>
    <cellStyle name="Normal 47 3 4 2 2" xfId="9946"/>
    <cellStyle name="Normal 47 3 4 2 2 2" xfId="19669"/>
    <cellStyle name="Normal 47 3 4 2 2 2 2" xfId="39182"/>
    <cellStyle name="Normal 47 3 4 2 2 2 3" xfId="59075"/>
    <cellStyle name="Normal 47 3 4 2 2 3" xfId="29395"/>
    <cellStyle name="Normal 47 3 4 2 2 4" xfId="49283"/>
    <cellStyle name="Normal 47 3 4 2 3" xfId="14363"/>
    <cellStyle name="Normal 47 3 4 2 3 2" xfId="33877"/>
    <cellStyle name="Normal 47 3 4 2 3 3" xfId="53770"/>
    <cellStyle name="Normal 47 3 4 2 4" xfId="25282"/>
    <cellStyle name="Normal 47 3 4 2 5" xfId="45049"/>
    <cellStyle name="Normal 47 3 4 3" xfId="6771"/>
    <cellStyle name="Normal 47 3 4 3 2" xfId="16508"/>
    <cellStyle name="Normal 47 3 4 3 2 2" xfId="36021"/>
    <cellStyle name="Normal 47 3 4 3 2 3" xfId="55914"/>
    <cellStyle name="Normal 47 3 4 3 3" xfId="28591"/>
    <cellStyle name="Normal 47 3 4 3 4" xfId="48479"/>
    <cellStyle name="Normal 47 3 4 4" xfId="12095"/>
    <cellStyle name="Normal 47 3 4 4 2" xfId="31610"/>
    <cellStyle name="Normal 47 3 4 4 3" xfId="51503"/>
    <cellStyle name="Normal 47 3 4 5" xfId="21816"/>
    <cellStyle name="Normal 47 3 4 6" xfId="41575"/>
    <cellStyle name="Normal 47 3 5" xfId="2901"/>
    <cellStyle name="Normal 47 3 5 2" xfId="8338"/>
    <cellStyle name="Normal 47 3 5 2 2" xfId="18061"/>
    <cellStyle name="Normal 47 3 5 2 2 2" xfId="37574"/>
    <cellStyle name="Normal 47 3 5 2 2 3" xfId="57467"/>
    <cellStyle name="Normal 47 3 5 2 3" xfId="25842"/>
    <cellStyle name="Normal 47 3 5 2 4" xfId="45611"/>
    <cellStyle name="Normal 47 3 5 3" xfId="12755"/>
    <cellStyle name="Normal 47 3 5 3 2" xfId="32269"/>
    <cellStyle name="Normal 47 3 5 3 3" xfId="52162"/>
    <cellStyle name="Normal 47 3 5 4" xfId="23674"/>
    <cellStyle name="Normal 47 3 5 5" xfId="43440"/>
    <cellStyle name="Normal 47 3 6" xfId="5161"/>
    <cellStyle name="Normal 47 3 6 2" xfId="14901"/>
    <cellStyle name="Normal 47 3 6 2 2" xfId="34414"/>
    <cellStyle name="Normal 47 3 6 2 3" xfId="54307"/>
    <cellStyle name="Normal 47 3 6 3" xfId="26983"/>
    <cellStyle name="Normal 47 3 6 4" xfId="46869"/>
    <cellStyle name="Normal 47 3 7" xfId="10487"/>
    <cellStyle name="Normal 47 3 7 2" xfId="30002"/>
    <cellStyle name="Normal 47 3 7 3" xfId="49895"/>
    <cellStyle name="Normal 47 3 8" xfId="20208"/>
    <cellStyle name="Normal 47 3 9" xfId="39850"/>
    <cellStyle name="Normal 47 4" xfId="1250"/>
    <cellStyle name="Normal 47 4 2" xfId="3622"/>
    <cellStyle name="Normal 47 4 2 2" xfId="9059"/>
    <cellStyle name="Normal 47 4 2 2 2" xfId="18782"/>
    <cellStyle name="Normal 47 4 2 2 2 2" xfId="38295"/>
    <cellStyle name="Normal 47 4 2 2 2 3" xfId="58188"/>
    <cellStyle name="Normal 47 4 2 2 3" xfId="25598"/>
    <cellStyle name="Normal 47 4 2 2 4" xfId="45366"/>
    <cellStyle name="Normal 47 4 2 3" xfId="13476"/>
    <cellStyle name="Normal 47 4 2 3 2" xfId="32990"/>
    <cellStyle name="Normal 47 4 2 3 3" xfId="52883"/>
    <cellStyle name="Normal 47 4 2 4" xfId="24395"/>
    <cellStyle name="Normal 47 4 2 5" xfId="44161"/>
    <cellStyle name="Normal 47 4 3" xfId="7411"/>
    <cellStyle name="Normal 47 4 3 2" xfId="17134"/>
    <cellStyle name="Normal 47 4 3 2 2" xfId="36647"/>
    <cellStyle name="Normal 47 4 3 2 3" xfId="56540"/>
    <cellStyle name="Normal 47 4 3 3" xfId="26389"/>
    <cellStyle name="Normal 47 4 3 4" xfId="46162"/>
    <cellStyle name="Normal 47 4 4" xfId="5349"/>
    <cellStyle name="Normal 47 4 4 2" xfId="15086"/>
    <cellStyle name="Normal 47 4 4 2 2" xfId="34599"/>
    <cellStyle name="Normal 47 4 4 2 3" xfId="54492"/>
    <cellStyle name="Normal 47 4 4 3" xfId="27169"/>
    <cellStyle name="Normal 47 4 4 4" xfId="47057"/>
    <cellStyle name="Normal 47 4 5" xfId="11208"/>
    <cellStyle name="Normal 47 4 5 2" xfId="30723"/>
    <cellStyle name="Normal 47 4 5 3" xfId="50616"/>
    <cellStyle name="Normal 47 4 6" xfId="20929"/>
    <cellStyle name="Normal 47 4 7" xfId="40584"/>
    <cellStyle name="Normal 47 5" xfId="699"/>
    <cellStyle name="Normal 47 5 2" xfId="3084"/>
    <cellStyle name="Normal 47 5 2 2" xfId="8521"/>
    <cellStyle name="Normal 47 5 2 2 2" xfId="18244"/>
    <cellStyle name="Normal 47 5 2 2 2 2" xfId="37757"/>
    <cellStyle name="Normal 47 5 2 2 2 3" xfId="57650"/>
    <cellStyle name="Normal 47 5 2 2 3" xfId="25705"/>
    <cellStyle name="Normal 47 5 2 2 4" xfId="45474"/>
    <cellStyle name="Normal 47 5 2 3" xfId="12938"/>
    <cellStyle name="Normal 47 5 2 3 2" xfId="32452"/>
    <cellStyle name="Normal 47 5 2 3 3" xfId="52345"/>
    <cellStyle name="Normal 47 5 2 4" xfId="23857"/>
    <cellStyle name="Normal 47 5 2 5" xfId="43623"/>
    <cellStyle name="Normal 47 5 3" xfId="6951"/>
    <cellStyle name="Normal 47 5 3 2" xfId="16687"/>
    <cellStyle name="Normal 47 5 3 2 2" xfId="36200"/>
    <cellStyle name="Normal 47 5 3 2 3" xfId="56093"/>
    <cellStyle name="Normal 47 5 3 3" xfId="22313"/>
    <cellStyle name="Normal 47 5 3 4" xfId="42075"/>
    <cellStyle name="Normal 47 5 4" xfId="5884"/>
    <cellStyle name="Normal 47 5 4 2" xfId="15621"/>
    <cellStyle name="Normal 47 5 4 2 2" xfId="35134"/>
    <cellStyle name="Normal 47 5 4 2 3" xfId="55027"/>
    <cellStyle name="Normal 47 5 4 3" xfId="27704"/>
    <cellStyle name="Normal 47 5 4 4" xfId="47592"/>
    <cellStyle name="Normal 47 5 5" xfId="10670"/>
    <cellStyle name="Normal 47 5 5 2" xfId="30185"/>
    <cellStyle name="Normal 47 5 5 3" xfId="50078"/>
    <cellStyle name="Normal 47 5 6" xfId="20391"/>
    <cellStyle name="Normal 47 5 7" xfId="40033"/>
    <cellStyle name="Normal 47 6" xfId="1847"/>
    <cellStyle name="Normal 47 6 2" xfId="4158"/>
    <cellStyle name="Normal 47 6 2 2" xfId="9594"/>
    <cellStyle name="Normal 47 6 2 2 2" xfId="19317"/>
    <cellStyle name="Normal 47 6 2 2 2 2" xfId="38830"/>
    <cellStyle name="Normal 47 6 2 2 2 3" xfId="58723"/>
    <cellStyle name="Normal 47 6 2 2 3" xfId="29043"/>
    <cellStyle name="Normal 47 6 2 2 4" xfId="48931"/>
    <cellStyle name="Normal 47 6 2 3" xfId="14011"/>
    <cellStyle name="Normal 47 6 2 3 2" xfId="33525"/>
    <cellStyle name="Normal 47 6 2 3 3" xfId="53418"/>
    <cellStyle name="Normal 47 6 2 4" xfId="24930"/>
    <cellStyle name="Normal 47 6 2 5" xfId="44697"/>
    <cellStyle name="Normal 47 6 3" xfId="6419"/>
    <cellStyle name="Normal 47 6 3 2" xfId="16156"/>
    <cellStyle name="Normal 47 6 3 2 2" xfId="35669"/>
    <cellStyle name="Normal 47 6 3 2 3" xfId="55562"/>
    <cellStyle name="Normal 47 6 3 3" xfId="28239"/>
    <cellStyle name="Normal 47 6 3 4" xfId="48127"/>
    <cellStyle name="Normal 47 6 4" xfId="11743"/>
    <cellStyle name="Normal 47 6 4 2" xfId="31258"/>
    <cellStyle name="Normal 47 6 4 3" xfId="51151"/>
    <cellStyle name="Normal 47 6 5" xfId="21464"/>
    <cellStyle name="Normal 47 6 6" xfId="41181"/>
    <cellStyle name="Normal 47 7" xfId="2410"/>
    <cellStyle name="Normal 47 7 2" xfId="7847"/>
    <cellStyle name="Normal 47 7 2 2" xfId="17570"/>
    <cellStyle name="Normal 47 7 2 2 2" xfId="37083"/>
    <cellStyle name="Normal 47 7 2 2 3" xfId="56976"/>
    <cellStyle name="Normal 47 7 2 3" xfId="22080"/>
    <cellStyle name="Normal 47 7 2 4" xfId="41840"/>
    <cellStyle name="Normal 47 7 3" xfId="12264"/>
    <cellStyle name="Normal 47 7 3 2" xfId="31778"/>
    <cellStyle name="Normal 47 7 3 3" xfId="51671"/>
    <cellStyle name="Normal 47 7 4" xfId="23183"/>
    <cellStyle name="Normal 47 7 5" xfId="42949"/>
    <cellStyle name="Normal 47 8" xfId="2549"/>
    <cellStyle name="Normal 47 8 2" xfId="7986"/>
    <cellStyle name="Normal 47 8 2 2" xfId="17709"/>
    <cellStyle name="Normal 47 8 2 2 2" xfId="37222"/>
    <cellStyle name="Normal 47 8 2 2 3" xfId="57115"/>
    <cellStyle name="Normal 47 8 2 3" xfId="23135"/>
    <cellStyle name="Normal 47 8 2 4" xfId="42901"/>
    <cellStyle name="Normal 47 8 3" xfId="12403"/>
    <cellStyle name="Normal 47 8 3 2" xfId="31917"/>
    <cellStyle name="Normal 47 8 3 3" xfId="51810"/>
    <cellStyle name="Normal 47 8 4" xfId="23322"/>
    <cellStyle name="Normal 47 8 5" xfId="43088"/>
    <cellStyle name="Normal 47 9" xfId="4767"/>
    <cellStyle name="Normal 47 9 2" xfId="14549"/>
    <cellStyle name="Normal 47 9 2 2" xfId="34062"/>
    <cellStyle name="Normal 47 9 2 3" xfId="53955"/>
    <cellStyle name="Normal 47 9 3" xfId="26631"/>
    <cellStyle name="Normal 47 9 4" xfId="46475"/>
    <cellStyle name="Normal 48" xfId="123"/>
    <cellStyle name="Normal 48 10" xfId="10136"/>
    <cellStyle name="Normal 48 10 2" xfId="29651"/>
    <cellStyle name="Normal 48 10 3" xfId="49544"/>
    <cellStyle name="Normal 48 11" xfId="19857"/>
    <cellStyle name="Normal 48 12" xfId="39457"/>
    <cellStyle name="Normal 48 2" xfId="341"/>
    <cellStyle name="Normal 48 2 2" xfId="1427"/>
    <cellStyle name="Normal 48 2 2 2" xfId="3799"/>
    <cellStyle name="Normal 48 2 2 2 2" xfId="9236"/>
    <cellStyle name="Normal 48 2 2 2 2 2" xfId="18959"/>
    <cellStyle name="Normal 48 2 2 2 2 2 2" xfId="38472"/>
    <cellStyle name="Normal 48 2 2 2 2 2 3" xfId="58365"/>
    <cellStyle name="Normal 48 2 2 2 2 3" xfId="21975"/>
    <cellStyle name="Normal 48 2 2 2 2 4" xfId="41734"/>
    <cellStyle name="Normal 48 2 2 2 3" xfId="13653"/>
    <cellStyle name="Normal 48 2 2 2 3 2" xfId="33167"/>
    <cellStyle name="Normal 48 2 2 2 3 3" xfId="53060"/>
    <cellStyle name="Normal 48 2 2 2 4" xfId="24572"/>
    <cellStyle name="Normal 48 2 2 2 5" xfId="44338"/>
    <cellStyle name="Normal 48 2 2 3" xfId="7559"/>
    <cellStyle name="Normal 48 2 2 3 2" xfId="17282"/>
    <cellStyle name="Normal 48 2 2 3 2 2" xfId="36795"/>
    <cellStyle name="Normal 48 2 2 3 2 3" xfId="56688"/>
    <cellStyle name="Normal 48 2 2 3 3" xfId="22722"/>
    <cellStyle name="Normal 48 2 2 3 4" xfId="42486"/>
    <cellStyle name="Normal 48 2 2 4" xfId="5526"/>
    <cellStyle name="Normal 48 2 2 4 2" xfId="15263"/>
    <cellStyle name="Normal 48 2 2 4 2 2" xfId="34776"/>
    <cellStyle name="Normal 48 2 2 4 2 3" xfId="54669"/>
    <cellStyle name="Normal 48 2 2 4 3" xfId="27346"/>
    <cellStyle name="Normal 48 2 2 4 4" xfId="47234"/>
    <cellStyle name="Normal 48 2 2 5" xfId="11385"/>
    <cellStyle name="Normal 48 2 2 5 2" xfId="30900"/>
    <cellStyle name="Normal 48 2 2 5 3" xfId="50793"/>
    <cellStyle name="Normal 48 2 2 6" xfId="21106"/>
    <cellStyle name="Normal 48 2 2 7" xfId="40761"/>
    <cellStyle name="Normal 48 2 3" xfId="876"/>
    <cellStyle name="Normal 48 2 3 2" xfId="3261"/>
    <cellStyle name="Normal 48 2 3 2 2" xfId="8698"/>
    <cellStyle name="Normal 48 2 3 2 2 2" xfId="18421"/>
    <cellStyle name="Normal 48 2 3 2 2 2 2" xfId="37934"/>
    <cellStyle name="Normal 48 2 3 2 2 2 3" xfId="57827"/>
    <cellStyle name="Normal 48 2 3 2 2 3" xfId="25847"/>
    <cellStyle name="Normal 48 2 3 2 2 4" xfId="45616"/>
    <cellStyle name="Normal 48 2 3 2 3" xfId="13115"/>
    <cellStyle name="Normal 48 2 3 2 3 2" xfId="32629"/>
    <cellStyle name="Normal 48 2 3 2 3 3" xfId="52522"/>
    <cellStyle name="Normal 48 2 3 2 4" xfId="24034"/>
    <cellStyle name="Normal 48 2 3 2 5" xfId="43800"/>
    <cellStyle name="Normal 48 2 3 3" xfId="7099"/>
    <cellStyle name="Normal 48 2 3 3 2" xfId="16835"/>
    <cellStyle name="Normal 48 2 3 3 2 2" xfId="36348"/>
    <cellStyle name="Normal 48 2 3 3 2 3" xfId="56241"/>
    <cellStyle name="Normal 48 2 3 3 3" xfId="25420"/>
    <cellStyle name="Normal 48 2 3 3 4" xfId="45187"/>
    <cellStyle name="Normal 48 2 3 4" xfId="6061"/>
    <cellStyle name="Normal 48 2 3 4 2" xfId="15798"/>
    <cellStyle name="Normal 48 2 3 4 2 2" xfId="35311"/>
    <cellStyle name="Normal 48 2 3 4 2 3" xfId="55204"/>
    <cellStyle name="Normal 48 2 3 4 3" xfId="27881"/>
    <cellStyle name="Normal 48 2 3 4 4" xfId="47769"/>
    <cellStyle name="Normal 48 2 3 5" xfId="10847"/>
    <cellStyle name="Normal 48 2 3 5 2" xfId="30362"/>
    <cellStyle name="Normal 48 2 3 5 3" xfId="50255"/>
    <cellStyle name="Normal 48 2 3 6" xfId="20568"/>
    <cellStyle name="Normal 48 2 3 7" xfId="40210"/>
    <cellStyle name="Normal 48 2 4" xfId="2066"/>
    <cellStyle name="Normal 48 2 4 2" xfId="4335"/>
    <cellStyle name="Normal 48 2 4 2 2" xfId="9771"/>
    <cellStyle name="Normal 48 2 4 2 2 2" xfId="19494"/>
    <cellStyle name="Normal 48 2 4 2 2 2 2" xfId="39007"/>
    <cellStyle name="Normal 48 2 4 2 2 2 3" xfId="58900"/>
    <cellStyle name="Normal 48 2 4 2 2 3" xfId="29220"/>
    <cellStyle name="Normal 48 2 4 2 2 4" xfId="49108"/>
    <cellStyle name="Normal 48 2 4 2 3" xfId="14188"/>
    <cellStyle name="Normal 48 2 4 2 3 2" xfId="33702"/>
    <cellStyle name="Normal 48 2 4 2 3 3" xfId="53595"/>
    <cellStyle name="Normal 48 2 4 2 4" xfId="25107"/>
    <cellStyle name="Normal 48 2 4 2 5" xfId="44874"/>
    <cellStyle name="Normal 48 2 4 3" xfId="6596"/>
    <cellStyle name="Normal 48 2 4 3 2" xfId="16333"/>
    <cellStyle name="Normal 48 2 4 3 2 2" xfId="35846"/>
    <cellStyle name="Normal 48 2 4 3 2 3" xfId="55739"/>
    <cellStyle name="Normal 48 2 4 3 3" xfId="28416"/>
    <cellStyle name="Normal 48 2 4 3 4" xfId="48304"/>
    <cellStyle name="Normal 48 2 4 4" xfId="11920"/>
    <cellStyle name="Normal 48 2 4 4 2" xfId="31435"/>
    <cellStyle name="Normal 48 2 4 4 3" xfId="51328"/>
    <cellStyle name="Normal 48 2 4 5" xfId="21641"/>
    <cellStyle name="Normal 48 2 4 6" xfId="41400"/>
    <cellStyle name="Normal 48 2 5" xfId="2726"/>
    <cellStyle name="Normal 48 2 5 2" xfId="8163"/>
    <cellStyle name="Normal 48 2 5 2 2" xfId="17886"/>
    <cellStyle name="Normal 48 2 5 2 2 2" xfId="37399"/>
    <cellStyle name="Normal 48 2 5 2 2 3" xfId="57292"/>
    <cellStyle name="Normal 48 2 5 2 3" xfId="25939"/>
    <cellStyle name="Normal 48 2 5 2 4" xfId="45709"/>
    <cellStyle name="Normal 48 2 5 3" xfId="12580"/>
    <cellStyle name="Normal 48 2 5 3 2" xfId="32094"/>
    <cellStyle name="Normal 48 2 5 3 3" xfId="51987"/>
    <cellStyle name="Normal 48 2 5 4" xfId="23499"/>
    <cellStyle name="Normal 48 2 5 5" xfId="43265"/>
    <cellStyle name="Normal 48 2 6" xfId="4986"/>
    <cellStyle name="Normal 48 2 6 2" xfId="14726"/>
    <cellStyle name="Normal 48 2 6 2 2" xfId="34239"/>
    <cellStyle name="Normal 48 2 6 2 3" xfId="54132"/>
    <cellStyle name="Normal 48 2 6 3" xfId="26808"/>
    <cellStyle name="Normal 48 2 6 4" xfId="46694"/>
    <cellStyle name="Normal 48 2 7" xfId="10312"/>
    <cellStyle name="Normal 48 2 7 2" xfId="29827"/>
    <cellStyle name="Normal 48 2 7 3" xfId="49720"/>
    <cellStyle name="Normal 48 2 8" xfId="20033"/>
    <cellStyle name="Normal 48 2 9" xfId="39675"/>
    <cellStyle name="Normal 48 3" xfId="517"/>
    <cellStyle name="Normal 48 3 2" xfId="1603"/>
    <cellStyle name="Normal 48 3 2 2" xfId="3975"/>
    <cellStyle name="Normal 48 3 2 2 2" xfId="9412"/>
    <cellStyle name="Normal 48 3 2 2 2 2" xfId="19135"/>
    <cellStyle name="Normal 48 3 2 2 2 2 2" xfId="38648"/>
    <cellStyle name="Normal 48 3 2 2 2 2 3" xfId="58541"/>
    <cellStyle name="Normal 48 3 2 2 2 3" xfId="26307"/>
    <cellStyle name="Normal 48 3 2 2 2 4" xfId="46080"/>
    <cellStyle name="Normal 48 3 2 2 3" xfId="13829"/>
    <cellStyle name="Normal 48 3 2 2 3 2" xfId="33343"/>
    <cellStyle name="Normal 48 3 2 2 3 3" xfId="53236"/>
    <cellStyle name="Normal 48 3 2 2 4" xfId="24748"/>
    <cellStyle name="Normal 48 3 2 2 5" xfId="44514"/>
    <cellStyle name="Normal 48 3 2 3" xfId="7706"/>
    <cellStyle name="Normal 48 3 2 3 2" xfId="17429"/>
    <cellStyle name="Normal 48 3 2 3 2 2" xfId="36942"/>
    <cellStyle name="Normal 48 3 2 3 2 3" xfId="56835"/>
    <cellStyle name="Normal 48 3 2 3 3" xfId="25594"/>
    <cellStyle name="Normal 48 3 2 3 4" xfId="45362"/>
    <cellStyle name="Normal 48 3 2 4" xfId="5702"/>
    <cellStyle name="Normal 48 3 2 4 2" xfId="15439"/>
    <cellStyle name="Normal 48 3 2 4 2 2" xfId="34952"/>
    <cellStyle name="Normal 48 3 2 4 2 3" xfId="54845"/>
    <cellStyle name="Normal 48 3 2 4 3" xfId="27522"/>
    <cellStyle name="Normal 48 3 2 4 4" xfId="47410"/>
    <cellStyle name="Normal 48 3 2 5" xfId="11561"/>
    <cellStyle name="Normal 48 3 2 5 2" xfId="31076"/>
    <cellStyle name="Normal 48 3 2 5 3" xfId="50969"/>
    <cellStyle name="Normal 48 3 2 6" xfId="21282"/>
    <cellStyle name="Normal 48 3 2 7" xfId="40937"/>
    <cellStyle name="Normal 48 3 3" xfId="1052"/>
    <cellStyle name="Normal 48 3 3 2" xfId="3437"/>
    <cellStyle name="Normal 48 3 3 2 2" xfId="8874"/>
    <cellStyle name="Normal 48 3 3 2 2 2" xfId="18597"/>
    <cellStyle name="Normal 48 3 3 2 2 2 2" xfId="38110"/>
    <cellStyle name="Normal 48 3 3 2 2 2 3" xfId="58003"/>
    <cellStyle name="Normal 48 3 3 2 2 3" xfId="22051"/>
    <cellStyle name="Normal 48 3 3 2 2 4" xfId="41811"/>
    <cellStyle name="Normal 48 3 3 2 3" xfId="13291"/>
    <cellStyle name="Normal 48 3 3 2 3 2" xfId="32805"/>
    <cellStyle name="Normal 48 3 3 2 3 3" xfId="52698"/>
    <cellStyle name="Normal 48 3 3 2 4" xfId="24210"/>
    <cellStyle name="Normal 48 3 3 2 5" xfId="43976"/>
    <cellStyle name="Normal 48 3 3 3" xfId="7246"/>
    <cellStyle name="Normal 48 3 3 3 2" xfId="16982"/>
    <cellStyle name="Normal 48 3 3 3 2 2" xfId="36495"/>
    <cellStyle name="Normal 48 3 3 3 2 3" xfId="56388"/>
    <cellStyle name="Normal 48 3 3 3 3" xfId="26123"/>
    <cellStyle name="Normal 48 3 3 3 4" xfId="45894"/>
    <cellStyle name="Normal 48 3 3 4" xfId="6237"/>
    <cellStyle name="Normal 48 3 3 4 2" xfId="15974"/>
    <cellStyle name="Normal 48 3 3 4 2 2" xfId="35487"/>
    <cellStyle name="Normal 48 3 3 4 2 3" xfId="55380"/>
    <cellStyle name="Normal 48 3 3 4 3" xfId="28057"/>
    <cellStyle name="Normal 48 3 3 4 4" xfId="47945"/>
    <cellStyle name="Normal 48 3 3 5" xfId="11023"/>
    <cellStyle name="Normal 48 3 3 5 2" xfId="30538"/>
    <cellStyle name="Normal 48 3 3 5 3" xfId="50431"/>
    <cellStyle name="Normal 48 3 3 6" xfId="20744"/>
    <cellStyle name="Normal 48 3 3 7" xfId="40386"/>
    <cellStyle name="Normal 48 3 4" xfId="2242"/>
    <cellStyle name="Normal 48 3 4 2" xfId="4511"/>
    <cellStyle name="Normal 48 3 4 2 2" xfId="9947"/>
    <cellStyle name="Normal 48 3 4 2 2 2" xfId="19670"/>
    <cellStyle name="Normal 48 3 4 2 2 2 2" xfId="39183"/>
    <cellStyle name="Normal 48 3 4 2 2 2 3" xfId="59076"/>
    <cellStyle name="Normal 48 3 4 2 2 3" xfId="29396"/>
    <cellStyle name="Normal 48 3 4 2 2 4" xfId="49284"/>
    <cellStyle name="Normal 48 3 4 2 3" xfId="14364"/>
    <cellStyle name="Normal 48 3 4 2 3 2" xfId="33878"/>
    <cellStyle name="Normal 48 3 4 2 3 3" xfId="53771"/>
    <cellStyle name="Normal 48 3 4 2 4" xfId="25283"/>
    <cellStyle name="Normal 48 3 4 2 5" xfId="45050"/>
    <cellStyle name="Normal 48 3 4 3" xfId="6772"/>
    <cellStyle name="Normal 48 3 4 3 2" xfId="16509"/>
    <cellStyle name="Normal 48 3 4 3 2 2" xfId="36022"/>
    <cellStyle name="Normal 48 3 4 3 2 3" xfId="55915"/>
    <cellStyle name="Normal 48 3 4 3 3" xfId="28592"/>
    <cellStyle name="Normal 48 3 4 3 4" xfId="48480"/>
    <cellStyle name="Normal 48 3 4 4" xfId="12096"/>
    <cellStyle name="Normal 48 3 4 4 2" xfId="31611"/>
    <cellStyle name="Normal 48 3 4 4 3" xfId="51504"/>
    <cellStyle name="Normal 48 3 4 5" xfId="21817"/>
    <cellStyle name="Normal 48 3 4 6" xfId="41576"/>
    <cellStyle name="Normal 48 3 5" xfId="2902"/>
    <cellStyle name="Normal 48 3 5 2" xfId="8339"/>
    <cellStyle name="Normal 48 3 5 2 2" xfId="18062"/>
    <cellStyle name="Normal 48 3 5 2 2 2" xfId="37575"/>
    <cellStyle name="Normal 48 3 5 2 2 3" xfId="57468"/>
    <cellStyle name="Normal 48 3 5 2 3" xfId="22309"/>
    <cellStyle name="Normal 48 3 5 2 4" xfId="42071"/>
    <cellStyle name="Normal 48 3 5 3" xfId="12756"/>
    <cellStyle name="Normal 48 3 5 3 2" xfId="32270"/>
    <cellStyle name="Normal 48 3 5 3 3" xfId="52163"/>
    <cellStyle name="Normal 48 3 5 4" xfId="23675"/>
    <cellStyle name="Normal 48 3 5 5" xfId="43441"/>
    <cellStyle name="Normal 48 3 6" xfId="5162"/>
    <cellStyle name="Normal 48 3 6 2" xfId="14902"/>
    <cellStyle name="Normal 48 3 6 2 2" xfId="34415"/>
    <cellStyle name="Normal 48 3 6 2 3" xfId="54308"/>
    <cellStyle name="Normal 48 3 6 3" xfId="26984"/>
    <cellStyle name="Normal 48 3 6 4" xfId="46870"/>
    <cellStyle name="Normal 48 3 7" xfId="10488"/>
    <cellStyle name="Normal 48 3 7 2" xfId="30003"/>
    <cellStyle name="Normal 48 3 7 3" xfId="49896"/>
    <cellStyle name="Normal 48 3 8" xfId="20209"/>
    <cellStyle name="Normal 48 3 9" xfId="39851"/>
    <cellStyle name="Normal 48 4" xfId="1251"/>
    <cellStyle name="Normal 48 4 2" xfId="3623"/>
    <cellStyle name="Normal 48 4 2 2" xfId="9060"/>
    <cellStyle name="Normal 48 4 2 2 2" xfId="18783"/>
    <cellStyle name="Normal 48 4 2 2 2 2" xfId="38296"/>
    <cellStyle name="Normal 48 4 2 2 2 3" xfId="58189"/>
    <cellStyle name="Normal 48 4 2 2 3" xfId="22692"/>
    <cellStyle name="Normal 48 4 2 2 4" xfId="42456"/>
    <cellStyle name="Normal 48 4 2 3" xfId="13477"/>
    <cellStyle name="Normal 48 4 2 3 2" xfId="32991"/>
    <cellStyle name="Normal 48 4 2 3 3" xfId="52884"/>
    <cellStyle name="Normal 48 4 2 4" xfId="24396"/>
    <cellStyle name="Normal 48 4 2 5" xfId="44162"/>
    <cellStyle name="Normal 48 4 3" xfId="7412"/>
    <cellStyle name="Normal 48 4 3 2" xfId="17135"/>
    <cellStyle name="Normal 48 4 3 2 2" xfId="36648"/>
    <cellStyle name="Normal 48 4 3 2 3" xfId="56541"/>
    <cellStyle name="Normal 48 4 3 3" xfId="26545"/>
    <cellStyle name="Normal 48 4 3 4" xfId="46318"/>
    <cellStyle name="Normal 48 4 4" xfId="5350"/>
    <cellStyle name="Normal 48 4 4 2" xfId="15087"/>
    <cellStyle name="Normal 48 4 4 2 2" xfId="34600"/>
    <cellStyle name="Normal 48 4 4 2 3" xfId="54493"/>
    <cellStyle name="Normal 48 4 4 3" xfId="27170"/>
    <cellStyle name="Normal 48 4 4 4" xfId="47058"/>
    <cellStyle name="Normal 48 4 5" xfId="11209"/>
    <cellStyle name="Normal 48 4 5 2" xfId="30724"/>
    <cellStyle name="Normal 48 4 5 3" xfId="50617"/>
    <cellStyle name="Normal 48 4 6" xfId="20930"/>
    <cellStyle name="Normal 48 4 7" xfId="40585"/>
    <cellStyle name="Normal 48 5" xfId="700"/>
    <cellStyle name="Normal 48 5 2" xfId="3085"/>
    <cellStyle name="Normal 48 5 2 2" xfId="8522"/>
    <cellStyle name="Normal 48 5 2 2 2" xfId="18245"/>
    <cellStyle name="Normal 48 5 2 2 2 2" xfId="37758"/>
    <cellStyle name="Normal 48 5 2 2 2 3" xfId="57651"/>
    <cellStyle name="Normal 48 5 2 2 3" xfId="25453"/>
    <cellStyle name="Normal 48 5 2 2 4" xfId="45220"/>
    <cellStyle name="Normal 48 5 2 3" xfId="12939"/>
    <cellStyle name="Normal 48 5 2 3 2" xfId="32453"/>
    <cellStyle name="Normal 48 5 2 3 3" xfId="52346"/>
    <cellStyle name="Normal 48 5 2 4" xfId="23858"/>
    <cellStyle name="Normal 48 5 2 5" xfId="43624"/>
    <cellStyle name="Normal 48 5 3" xfId="6952"/>
    <cellStyle name="Normal 48 5 3 2" xfId="16688"/>
    <cellStyle name="Normal 48 5 3 2 2" xfId="36201"/>
    <cellStyle name="Normal 48 5 3 2 3" xfId="56094"/>
    <cellStyle name="Normal 48 5 3 3" xfId="25592"/>
    <cellStyle name="Normal 48 5 3 4" xfId="45360"/>
    <cellStyle name="Normal 48 5 4" xfId="5885"/>
    <cellStyle name="Normal 48 5 4 2" xfId="15622"/>
    <cellStyle name="Normal 48 5 4 2 2" xfId="35135"/>
    <cellStyle name="Normal 48 5 4 2 3" xfId="55028"/>
    <cellStyle name="Normal 48 5 4 3" xfId="27705"/>
    <cellStyle name="Normal 48 5 4 4" xfId="47593"/>
    <cellStyle name="Normal 48 5 5" xfId="10671"/>
    <cellStyle name="Normal 48 5 5 2" xfId="30186"/>
    <cellStyle name="Normal 48 5 5 3" xfId="50079"/>
    <cellStyle name="Normal 48 5 6" xfId="20392"/>
    <cellStyle name="Normal 48 5 7" xfId="40034"/>
    <cellStyle name="Normal 48 6" xfId="1848"/>
    <cellStyle name="Normal 48 6 2" xfId="4159"/>
    <cellStyle name="Normal 48 6 2 2" xfId="9595"/>
    <cellStyle name="Normal 48 6 2 2 2" xfId="19318"/>
    <cellStyle name="Normal 48 6 2 2 2 2" xfId="38831"/>
    <cellStyle name="Normal 48 6 2 2 2 3" xfId="58724"/>
    <cellStyle name="Normal 48 6 2 2 3" xfId="29044"/>
    <cellStyle name="Normal 48 6 2 2 4" xfId="48932"/>
    <cellStyle name="Normal 48 6 2 3" xfId="14012"/>
    <cellStyle name="Normal 48 6 2 3 2" xfId="33526"/>
    <cellStyle name="Normal 48 6 2 3 3" xfId="53419"/>
    <cellStyle name="Normal 48 6 2 4" xfId="24931"/>
    <cellStyle name="Normal 48 6 2 5" xfId="44698"/>
    <cellStyle name="Normal 48 6 3" xfId="6420"/>
    <cellStyle name="Normal 48 6 3 2" xfId="16157"/>
    <cellStyle name="Normal 48 6 3 2 2" xfId="35670"/>
    <cellStyle name="Normal 48 6 3 2 3" xfId="55563"/>
    <cellStyle name="Normal 48 6 3 3" xfId="28240"/>
    <cellStyle name="Normal 48 6 3 4" xfId="48128"/>
    <cellStyle name="Normal 48 6 4" xfId="11744"/>
    <cellStyle name="Normal 48 6 4 2" xfId="31259"/>
    <cellStyle name="Normal 48 6 4 3" xfId="51152"/>
    <cellStyle name="Normal 48 6 5" xfId="21465"/>
    <cellStyle name="Normal 48 6 6" xfId="41182"/>
    <cellStyle name="Normal 48 7" xfId="2411"/>
    <cellStyle name="Normal 48 7 2" xfId="7848"/>
    <cellStyle name="Normal 48 7 2 2" xfId="17571"/>
    <cellStyle name="Normal 48 7 2 2 2" xfId="37084"/>
    <cellStyle name="Normal 48 7 2 2 3" xfId="56977"/>
    <cellStyle name="Normal 48 7 2 3" xfId="22621"/>
    <cellStyle name="Normal 48 7 2 4" xfId="42384"/>
    <cellStyle name="Normal 48 7 3" xfId="12265"/>
    <cellStyle name="Normal 48 7 3 2" xfId="31779"/>
    <cellStyle name="Normal 48 7 3 3" xfId="51672"/>
    <cellStyle name="Normal 48 7 4" xfId="23184"/>
    <cellStyle name="Normal 48 7 5" xfId="42950"/>
    <cellStyle name="Normal 48 8" xfId="2550"/>
    <cellStyle name="Normal 48 8 2" xfId="7987"/>
    <cellStyle name="Normal 48 8 2 2" xfId="17710"/>
    <cellStyle name="Normal 48 8 2 2 2" xfId="37223"/>
    <cellStyle name="Normal 48 8 2 2 3" xfId="57116"/>
    <cellStyle name="Normal 48 8 2 3" xfId="22979"/>
    <cellStyle name="Normal 48 8 2 4" xfId="42744"/>
    <cellStyle name="Normal 48 8 3" xfId="12404"/>
    <cellStyle name="Normal 48 8 3 2" xfId="31918"/>
    <cellStyle name="Normal 48 8 3 3" xfId="51811"/>
    <cellStyle name="Normal 48 8 4" xfId="23323"/>
    <cellStyle name="Normal 48 8 5" xfId="43089"/>
    <cellStyle name="Normal 48 9" xfId="4768"/>
    <cellStyle name="Normal 48 9 2" xfId="14550"/>
    <cellStyle name="Normal 48 9 2 2" xfId="34063"/>
    <cellStyle name="Normal 48 9 2 3" xfId="53956"/>
    <cellStyle name="Normal 48 9 3" xfId="26632"/>
    <cellStyle name="Normal 48 9 4" xfId="46476"/>
    <cellStyle name="Normal 49" xfId="124"/>
    <cellStyle name="Normal 49 10" xfId="10137"/>
    <cellStyle name="Normal 49 10 2" xfId="29652"/>
    <cellStyle name="Normal 49 10 3" xfId="49545"/>
    <cellStyle name="Normal 49 11" xfId="19858"/>
    <cellStyle name="Normal 49 12" xfId="39458"/>
    <cellStyle name="Normal 49 2" xfId="342"/>
    <cellStyle name="Normal 49 2 2" xfId="1428"/>
    <cellStyle name="Normal 49 2 2 2" xfId="3800"/>
    <cellStyle name="Normal 49 2 2 2 2" xfId="9237"/>
    <cellStyle name="Normal 49 2 2 2 2 2" xfId="18960"/>
    <cellStyle name="Normal 49 2 2 2 2 2 2" xfId="38473"/>
    <cellStyle name="Normal 49 2 2 2 2 2 3" xfId="58366"/>
    <cellStyle name="Normal 49 2 2 2 2 3" xfId="25583"/>
    <cellStyle name="Normal 49 2 2 2 2 4" xfId="45351"/>
    <cellStyle name="Normal 49 2 2 2 3" xfId="13654"/>
    <cellStyle name="Normal 49 2 2 2 3 2" xfId="33168"/>
    <cellStyle name="Normal 49 2 2 2 3 3" xfId="53061"/>
    <cellStyle name="Normal 49 2 2 2 4" xfId="24573"/>
    <cellStyle name="Normal 49 2 2 2 5" xfId="44339"/>
    <cellStyle name="Normal 49 2 2 3" xfId="7560"/>
    <cellStyle name="Normal 49 2 2 3 2" xfId="17283"/>
    <cellStyle name="Normal 49 2 2 3 2 2" xfId="36796"/>
    <cellStyle name="Normal 49 2 2 3 2 3" xfId="56689"/>
    <cellStyle name="Normal 49 2 2 3 3" xfId="22687"/>
    <cellStyle name="Normal 49 2 2 3 4" xfId="42451"/>
    <cellStyle name="Normal 49 2 2 4" xfId="5527"/>
    <cellStyle name="Normal 49 2 2 4 2" xfId="15264"/>
    <cellStyle name="Normal 49 2 2 4 2 2" xfId="34777"/>
    <cellStyle name="Normal 49 2 2 4 2 3" xfId="54670"/>
    <cellStyle name="Normal 49 2 2 4 3" xfId="27347"/>
    <cellStyle name="Normal 49 2 2 4 4" xfId="47235"/>
    <cellStyle name="Normal 49 2 2 5" xfId="11386"/>
    <cellStyle name="Normal 49 2 2 5 2" xfId="30901"/>
    <cellStyle name="Normal 49 2 2 5 3" xfId="50794"/>
    <cellStyle name="Normal 49 2 2 6" xfId="21107"/>
    <cellStyle name="Normal 49 2 2 7" xfId="40762"/>
    <cellStyle name="Normal 49 2 3" xfId="877"/>
    <cellStyle name="Normal 49 2 3 2" xfId="3262"/>
    <cellStyle name="Normal 49 2 3 2 2" xfId="8699"/>
    <cellStyle name="Normal 49 2 3 2 2 2" xfId="18422"/>
    <cellStyle name="Normal 49 2 3 2 2 2 2" xfId="37935"/>
    <cellStyle name="Normal 49 2 3 2 2 2 3" xfId="57828"/>
    <cellStyle name="Normal 49 2 3 2 2 3" xfId="26424"/>
    <cellStyle name="Normal 49 2 3 2 2 4" xfId="46197"/>
    <cellStyle name="Normal 49 2 3 2 3" xfId="13116"/>
    <cellStyle name="Normal 49 2 3 2 3 2" xfId="32630"/>
    <cellStyle name="Normal 49 2 3 2 3 3" xfId="52523"/>
    <cellStyle name="Normal 49 2 3 2 4" xfId="24035"/>
    <cellStyle name="Normal 49 2 3 2 5" xfId="43801"/>
    <cellStyle name="Normal 49 2 3 3" xfId="7100"/>
    <cellStyle name="Normal 49 2 3 3 2" xfId="16836"/>
    <cellStyle name="Normal 49 2 3 3 2 2" xfId="36349"/>
    <cellStyle name="Normal 49 2 3 3 2 3" xfId="56242"/>
    <cellStyle name="Normal 49 2 3 3 3" xfId="22571"/>
    <cellStyle name="Normal 49 2 3 3 4" xfId="42334"/>
    <cellStyle name="Normal 49 2 3 4" xfId="6062"/>
    <cellStyle name="Normal 49 2 3 4 2" xfId="15799"/>
    <cellStyle name="Normal 49 2 3 4 2 2" xfId="35312"/>
    <cellStyle name="Normal 49 2 3 4 2 3" xfId="55205"/>
    <cellStyle name="Normal 49 2 3 4 3" xfId="27882"/>
    <cellStyle name="Normal 49 2 3 4 4" xfId="47770"/>
    <cellStyle name="Normal 49 2 3 5" xfId="10848"/>
    <cellStyle name="Normal 49 2 3 5 2" xfId="30363"/>
    <cellStyle name="Normal 49 2 3 5 3" xfId="50256"/>
    <cellStyle name="Normal 49 2 3 6" xfId="20569"/>
    <cellStyle name="Normal 49 2 3 7" xfId="40211"/>
    <cellStyle name="Normal 49 2 4" xfId="2067"/>
    <cellStyle name="Normal 49 2 4 2" xfId="4336"/>
    <cellStyle name="Normal 49 2 4 2 2" xfId="9772"/>
    <cellStyle name="Normal 49 2 4 2 2 2" xfId="19495"/>
    <cellStyle name="Normal 49 2 4 2 2 2 2" xfId="39008"/>
    <cellStyle name="Normal 49 2 4 2 2 2 3" xfId="58901"/>
    <cellStyle name="Normal 49 2 4 2 2 3" xfId="29221"/>
    <cellStyle name="Normal 49 2 4 2 2 4" xfId="49109"/>
    <cellStyle name="Normal 49 2 4 2 3" xfId="14189"/>
    <cellStyle name="Normal 49 2 4 2 3 2" xfId="33703"/>
    <cellStyle name="Normal 49 2 4 2 3 3" xfId="53596"/>
    <cellStyle name="Normal 49 2 4 2 4" xfId="25108"/>
    <cellStyle name="Normal 49 2 4 2 5" xfId="44875"/>
    <cellStyle name="Normal 49 2 4 3" xfId="6597"/>
    <cellStyle name="Normal 49 2 4 3 2" xfId="16334"/>
    <cellStyle name="Normal 49 2 4 3 2 2" xfId="35847"/>
    <cellStyle name="Normal 49 2 4 3 2 3" xfId="55740"/>
    <cellStyle name="Normal 49 2 4 3 3" xfId="28417"/>
    <cellStyle name="Normal 49 2 4 3 4" xfId="48305"/>
    <cellStyle name="Normal 49 2 4 4" xfId="11921"/>
    <cellStyle name="Normal 49 2 4 4 2" xfId="31436"/>
    <cellStyle name="Normal 49 2 4 4 3" xfId="51329"/>
    <cellStyle name="Normal 49 2 4 5" xfId="21642"/>
    <cellStyle name="Normal 49 2 4 6" xfId="41401"/>
    <cellStyle name="Normal 49 2 5" xfId="2727"/>
    <cellStyle name="Normal 49 2 5 2" xfId="8164"/>
    <cellStyle name="Normal 49 2 5 2 2" xfId="17887"/>
    <cellStyle name="Normal 49 2 5 2 2 2" xfId="37400"/>
    <cellStyle name="Normal 49 2 5 2 2 3" xfId="57293"/>
    <cellStyle name="Normal 49 2 5 2 3" xfId="25461"/>
    <cellStyle name="Normal 49 2 5 2 4" xfId="45228"/>
    <cellStyle name="Normal 49 2 5 3" xfId="12581"/>
    <cellStyle name="Normal 49 2 5 3 2" xfId="32095"/>
    <cellStyle name="Normal 49 2 5 3 3" xfId="51988"/>
    <cellStyle name="Normal 49 2 5 4" xfId="23500"/>
    <cellStyle name="Normal 49 2 5 5" xfId="43266"/>
    <cellStyle name="Normal 49 2 6" xfId="4987"/>
    <cellStyle name="Normal 49 2 6 2" xfId="14727"/>
    <cellStyle name="Normal 49 2 6 2 2" xfId="34240"/>
    <cellStyle name="Normal 49 2 6 2 3" xfId="54133"/>
    <cellStyle name="Normal 49 2 6 3" xfId="26809"/>
    <cellStyle name="Normal 49 2 6 4" xfId="46695"/>
    <cellStyle name="Normal 49 2 7" xfId="10313"/>
    <cellStyle name="Normal 49 2 7 2" xfId="29828"/>
    <cellStyle name="Normal 49 2 7 3" xfId="49721"/>
    <cellStyle name="Normal 49 2 8" xfId="20034"/>
    <cellStyle name="Normal 49 2 9" xfId="39676"/>
    <cellStyle name="Normal 49 3" xfId="518"/>
    <cellStyle name="Normal 49 3 2" xfId="1604"/>
    <cellStyle name="Normal 49 3 2 2" xfId="3976"/>
    <cellStyle name="Normal 49 3 2 2 2" xfId="9413"/>
    <cellStyle name="Normal 49 3 2 2 2 2" xfId="19136"/>
    <cellStyle name="Normal 49 3 2 2 2 2 2" xfId="38649"/>
    <cellStyle name="Normal 49 3 2 2 2 2 3" xfId="58542"/>
    <cellStyle name="Normal 49 3 2 2 2 3" xfId="25893"/>
    <cellStyle name="Normal 49 3 2 2 2 4" xfId="45663"/>
    <cellStyle name="Normal 49 3 2 2 3" xfId="13830"/>
    <cellStyle name="Normal 49 3 2 2 3 2" xfId="33344"/>
    <cellStyle name="Normal 49 3 2 2 3 3" xfId="53237"/>
    <cellStyle name="Normal 49 3 2 2 4" xfId="24749"/>
    <cellStyle name="Normal 49 3 2 2 5" xfId="44515"/>
    <cellStyle name="Normal 49 3 2 3" xfId="7707"/>
    <cellStyle name="Normal 49 3 2 3 2" xfId="17430"/>
    <cellStyle name="Normal 49 3 2 3 2 2" xfId="36943"/>
    <cellStyle name="Normal 49 3 2 3 2 3" xfId="56836"/>
    <cellStyle name="Normal 49 3 2 3 3" xfId="25855"/>
    <cellStyle name="Normal 49 3 2 3 4" xfId="45625"/>
    <cellStyle name="Normal 49 3 2 4" xfId="5703"/>
    <cellStyle name="Normal 49 3 2 4 2" xfId="15440"/>
    <cellStyle name="Normal 49 3 2 4 2 2" xfId="34953"/>
    <cellStyle name="Normal 49 3 2 4 2 3" xfId="54846"/>
    <cellStyle name="Normal 49 3 2 4 3" xfId="27523"/>
    <cellStyle name="Normal 49 3 2 4 4" xfId="47411"/>
    <cellStyle name="Normal 49 3 2 5" xfId="11562"/>
    <cellStyle name="Normal 49 3 2 5 2" xfId="31077"/>
    <cellStyle name="Normal 49 3 2 5 3" xfId="50970"/>
    <cellStyle name="Normal 49 3 2 6" xfId="21283"/>
    <cellStyle name="Normal 49 3 2 7" xfId="40938"/>
    <cellStyle name="Normal 49 3 3" xfId="1053"/>
    <cellStyle name="Normal 49 3 3 2" xfId="3438"/>
    <cellStyle name="Normal 49 3 3 2 2" xfId="8875"/>
    <cellStyle name="Normal 49 3 3 2 2 2" xfId="18598"/>
    <cellStyle name="Normal 49 3 3 2 2 2 2" xfId="38111"/>
    <cellStyle name="Normal 49 3 3 2 2 2 3" xfId="58004"/>
    <cellStyle name="Normal 49 3 3 2 2 3" xfId="22796"/>
    <cellStyle name="Normal 49 3 3 2 2 4" xfId="42560"/>
    <cellStyle name="Normal 49 3 3 2 3" xfId="13292"/>
    <cellStyle name="Normal 49 3 3 2 3 2" xfId="32806"/>
    <cellStyle name="Normal 49 3 3 2 3 3" xfId="52699"/>
    <cellStyle name="Normal 49 3 3 2 4" xfId="24211"/>
    <cellStyle name="Normal 49 3 3 2 5" xfId="43977"/>
    <cellStyle name="Normal 49 3 3 3" xfId="7247"/>
    <cellStyle name="Normal 49 3 3 3 2" xfId="16983"/>
    <cellStyle name="Normal 49 3 3 3 2 2" xfId="36496"/>
    <cellStyle name="Normal 49 3 3 3 2 3" xfId="56389"/>
    <cellStyle name="Normal 49 3 3 3 3" xfId="22154"/>
    <cellStyle name="Normal 49 3 3 3 4" xfId="41914"/>
    <cellStyle name="Normal 49 3 3 4" xfId="6238"/>
    <cellStyle name="Normal 49 3 3 4 2" xfId="15975"/>
    <cellStyle name="Normal 49 3 3 4 2 2" xfId="35488"/>
    <cellStyle name="Normal 49 3 3 4 2 3" xfId="55381"/>
    <cellStyle name="Normal 49 3 3 4 3" xfId="28058"/>
    <cellStyle name="Normal 49 3 3 4 4" xfId="47946"/>
    <cellStyle name="Normal 49 3 3 5" xfId="11024"/>
    <cellStyle name="Normal 49 3 3 5 2" xfId="30539"/>
    <cellStyle name="Normal 49 3 3 5 3" xfId="50432"/>
    <cellStyle name="Normal 49 3 3 6" xfId="20745"/>
    <cellStyle name="Normal 49 3 3 7" xfId="40387"/>
    <cellStyle name="Normal 49 3 4" xfId="2243"/>
    <cellStyle name="Normal 49 3 4 2" xfId="4512"/>
    <cellStyle name="Normal 49 3 4 2 2" xfId="9948"/>
    <cellStyle name="Normal 49 3 4 2 2 2" xfId="19671"/>
    <cellStyle name="Normal 49 3 4 2 2 2 2" xfId="39184"/>
    <cellStyle name="Normal 49 3 4 2 2 2 3" xfId="59077"/>
    <cellStyle name="Normal 49 3 4 2 2 3" xfId="29397"/>
    <cellStyle name="Normal 49 3 4 2 2 4" xfId="49285"/>
    <cellStyle name="Normal 49 3 4 2 3" xfId="14365"/>
    <cellStyle name="Normal 49 3 4 2 3 2" xfId="33879"/>
    <cellStyle name="Normal 49 3 4 2 3 3" xfId="53772"/>
    <cellStyle name="Normal 49 3 4 2 4" xfId="25284"/>
    <cellStyle name="Normal 49 3 4 2 5" xfId="45051"/>
    <cellStyle name="Normal 49 3 4 3" xfId="6773"/>
    <cellStyle name="Normal 49 3 4 3 2" xfId="16510"/>
    <cellStyle name="Normal 49 3 4 3 2 2" xfId="36023"/>
    <cellStyle name="Normal 49 3 4 3 2 3" xfId="55916"/>
    <cellStyle name="Normal 49 3 4 3 3" xfId="28593"/>
    <cellStyle name="Normal 49 3 4 3 4" xfId="48481"/>
    <cellStyle name="Normal 49 3 4 4" xfId="12097"/>
    <cellStyle name="Normal 49 3 4 4 2" xfId="31612"/>
    <cellStyle name="Normal 49 3 4 4 3" xfId="51505"/>
    <cellStyle name="Normal 49 3 4 5" xfId="21818"/>
    <cellStyle name="Normal 49 3 4 6" xfId="41577"/>
    <cellStyle name="Normal 49 3 5" xfId="2903"/>
    <cellStyle name="Normal 49 3 5 2" xfId="8340"/>
    <cellStyle name="Normal 49 3 5 2 2" xfId="18063"/>
    <cellStyle name="Normal 49 3 5 2 2 2" xfId="37576"/>
    <cellStyle name="Normal 49 3 5 2 2 3" xfId="57469"/>
    <cellStyle name="Normal 49 3 5 2 3" xfId="25742"/>
    <cellStyle name="Normal 49 3 5 2 4" xfId="45511"/>
    <cellStyle name="Normal 49 3 5 3" xfId="12757"/>
    <cellStyle name="Normal 49 3 5 3 2" xfId="32271"/>
    <cellStyle name="Normal 49 3 5 3 3" xfId="52164"/>
    <cellStyle name="Normal 49 3 5 4" xfId="23676"/>
    <cellStyle name="Normal 49 3 5 5" xfId="43442"/>
    <cellStyle name="Normal 49 3 6" xfId="5163"/>
    <cellStyle name="Normal 49 3 6 2" xfId="14903"/>
    <cellStyle name="Normal 49 3 6 2 2" xfId="34416"/>
    <cellStyle name="Normal 49 3 6 2 3" xfId="54309"/>
    <cellStyle name="Normal 49 3 6 3" xfId="26985"/>
    <cellStyle name="Normal 49 3 6 4" xfId="46871"/>
    <cellStyle name="Normal 49 3 7" xfId="10489"/>
    <cellStyle name="Normal 49 3 7 2" xfId="30004"/>
    <cellStyle name="Normal 49 3 7 3" xfId="49897"/>
    <cellStyle name="Normal 49 3 8" xfId="20210"/>
    <cellStyle name="Normal 49 3 9" xfId="39852"/>
    <cellStyle name="Normal 49 4" xfId="1252"/>
    <cellStyle name="Normal 49 4 2" xfId="3624"/>
    <cellStyle name="Normal 49 4 2 2" xfId="9061"/>
    <cellStyle name="Normal 49 4 2 2 2" xfId="18784"/>
    <cellStyle name="Normal 49 4 2 2 2 2" xfId="38297"/>
    <cellStyle name="Normal 49 4 2 2 2 3" xfId="58190"/>
    <cellStyle name="Normal 49 4 2 2 3" xfId="21947"/>
    <cellStyle name="Normal 49 4 2 2 4" xfId="41706"/>
    <cellStyle name="Normal 49 4 2 3" xfId="13478"/>
    <cellStyle name="Normal 49 4 2 3 2" xfId="32992"/>
    <cellStyle name="Normal 49 4 2 3 3" xfId="52885"/>
    <cellStyle name="Normal 49 4 2 4" xfId="24397"/>
    <cellStyle name="Normal 49 4 2 5" xfId="44163"/>
    <cellStyle name="Normal 49 4 3" xfId="7413"/>
    <cellStyle name="Normal 49 4 3 2" xfId="17136"/>
    <cellStyle name="Normal 49 4 3 2 2" xfId="36649"/>
    <cellStyle name="Normal 49 4 3 2 3" xfId="56542"/>
    <cellStyle name="Normal 49 4 3 3" xfId="25561"/>
    <cellStyle name="Normal 49 4 3 4" xfId="45329"/>
    <cellStyle name="Normal 49 4 4" xfId="5351"/>
    <cellStyle name="Normal 49 4 4 2" xfId="15088"/>
    <cellStyle name="Normal 49 4 4 2 2" xfId="34601"/>
    <cellStyle name="Normal 49 4 4 2 3" xfId="54494"/>
    <cellStyle name="Normal 49 4 4 3" xfId="27171"/>
    <cellStyle name="Normal 49 4 4 4" xfId="47059"/>
    <cellStyle name="Normal 49 4 5" xfId="11210"/>
    <cellStyle name="Normal 49 4 5 2" xfId="30725"/>
    <cellStyle name="Normal 49 4 5 3" xfId="50618"/>
    <cellStyle name="Normal 49 4 6" xfId="20931"/>
    <cellStyle name="Normal 49 4 7" xfId="40586"/>
    <cellStyle name="Normal 49 5" xfId="701"/>
    <cellStyle name="Normal 49 5 2" xfId="3086"/>
    <cellStyle name="Normal 49 5 2 2" xfId="8523"/>
    <cellStyle name="Normal 49 5 2 2 2" xfId="18246"/>
    <cellStyle name="Normal 49 5 2 2 2 2" xfId="37759"/>
    <cellStyle name="Normal 49 5 2 2 2 3" xfId="57652"/>
    <cellStyle name="Normal 49 5 2 2 3" xfId="25850"/>
    <cellStyle name="Normal 49 5 2 2 4" xfId="45619"/>
    <cellStyle name="Normal 49 5 2 3" xfId="12940"/>
    <cellStyle name="Normal 49 5 2 3 2" xfId="32454"/>
    <cellStyle name="Normal 49 5 2 3 3" xfId="52347"/>
    <cellStyle name="Normal 49 5 2 4" xfId="23859"/>
    <cellStyle name="Normal 49 5 2 5" xfId="43625"/>
    <cellStyle name="Normal 49 5 3" xfId="6953"/>
    <cellStyle name="Normal 49 5 3 2" xfId="16689"/>
    <cellStyle name="Normal 49 5 3 2 2" xfId="36202"/>
    <cellStyle name="Normal 49 5 3 2 3" xfId="56095"/>
    <cellStyle name="Normal 49 5 3 3" xfId="22238"/>
    <cellStyle name="Normal 49 5 3 4" xfId="41998"/>
    <cellStyle name="Normal 49 5 4" xfId="5886"/>
    <cellStyle name="Normal 49 5 4 2" xfId="15623"/>
    <cellStyle name="Normal 49 5 4 2 2" xfId="35136"/>
    <cellStyle name="Normal 49 5 4 2 3" xfId="55029"/>
    <cellStyle name="Normal 49 5 4 3" xfId="27706"/>
    <cellStyle name="Normal 49 5 4 4" xfId="47594"/>
    <cellStyle name="Normal 49 5 5" xfId="10672"/>
    <cellStyle name="Normal 49 5 5 2" xfId="30187"/>
    <cellStyle name="Normal 49 5 5 3" xfId="50080"/>
    <cellStyle name="Normal 49 5 6" xfId="20393"/>
    <cellStyle name="Normal 49 5 7" xfId="40035"/>
    <cellStyle name="Normal 49 6" xfId="1849"/>
    <cellStyle name="Normal 49 6 2" xfId="4160"/>
    <cellStyle name="Normal 49 6 2 2" xfId="9596"/>
    <cellStyle name="Normal 49 6 2 2 2" xfId="19319"/>
    <cellStyle name="Normal 49 6 2 2 2 2" xfId="38832"/>
    <cellStyle name="Normal 49 6 2 2 2 3" xfId="58725"/>
    <cellStyle name="Normal 49 6 2 2 3" xfId="29045"/>
    <cellStyle name="Normal 49 6 2 2 4" xfId="48933"/>
    <cellStyle name="Normal 49 6 2 3" xfId="14013"/>
    <cellStyle name="Normal 49 6 2 3 2" xfId="33527"/>
    <cellStyle name="Normal 49 6 2 3 3" xfId="53420"/>
    <cellStyle name="Normal 49 6 2 4" xfId="24932"/>
    <cellStyle name="Normal 49 6 2 5" xfId="44699"/>
    <cellStyle name="Normal 49 6 3" xfId="6421"/>
    <cellStyle name="Normal 49 6 3 2" xfId="16158"/>
    <cellStyle name="Normal 49 6 3 2 2" xfId="35671"/>
    <cellStyle name="Normal 49 6 3 2 3" xfId="55564"/>
    <cellStyle name="Normal 49 6 3 3" xfId="28241"/>
    <cellStyle name="Normal 49 6 3 4" xfId="48129"/>
    <cellStyle name="Normal 49 6 4" xfId="11745"/>
    <cellStyle name="Normal 49 6 4 2" xfId="31260"/>
    <cellStyle name="Normal 49 6 4 3" xfId="51153"/>
    <cellStyle name="Normal 49 6 5" xfId="21466"/>
    <cellStyle name="Normal 49 6 6" xfId="41183"/>
    <cellStyle name="Normal 49 7" xfId="2412"/>
    <cellStyle name="Normal 49 7 2" xfId="7849"/>
    <cellStyle name="Normal 49 7 2 2" xfId="17572"/>
    <cellStyle name="Normal 49 7 2 2 2" xfId="37085"/>
    <cellStyle name="Normal 49 7 2 2 3" xfId="56978"/>
    <cellStyle name="Normal 49 7 2 3" xfId="21982"/>
    <cellStyle name="Normal 49 7 2 4" xfId="41741"/>
    <cellStyle name="Normal 49 7 3" xfId="12266"/>
    <cellStyle name="Normal 49 7 3 2" xfId="31780"/>
    <cellStyle name="Normal 49 7 3 3" xfId="51673"/>
    <cellStyle name="Normal 49 7 4" xfId="23185"/>
    <cellStyle name="Normal 49 7 5" xfId="42951"/>
    <cellStyle name="Normal 49 8" xfId="2551"/>
    <cellStyle name="Normal 49 8 2" xfId="7988"/>
    <cellStyle name="Normal 49 8 2 2" xfId="17711"/>
    <cellStyle name="Normal 49 8 2 2 2" xfId="37224"/>
    <cellStyle name="Normal 49 8 2 2 3" xfId="57117"/>
    <cellStyle name="Normal 49 8 2 3" xfId="22643"/>
    <cellStyle name="Normal 49 8 2 4" xfId="42407"/>
    <cellStyle name="Normal 49 8 3" xfId="12405"/>
    <cellStyle name="Normal 49 8 3 2" xfId="31919"/>
    <cellStyle name="Normal 49 8 3 3" xfId="51812"/>
    <cellStyle name="Normal 49 8 4" xfId="23324"/>
    <cellStyle name="Normal 49 8 5" xfId="43090"/>
    <cellStyle name="Normal 49 9" xfId="4769"/>
    <cellStyle name="Normal 49 9 2" xfId="14551"/>
    <cellStyle name="Normal 49 9 2 2" xfId="34064"/>
    <cellStyle name="Normal 49 9 2 3" xfId="53957"/>
    <cellStyle name="Normal 49 9 3" xfId="26633"/>
    <cellStyle name="Normal 49 9 4" xfId="46477"/>
    <cellStyle name="Normal 5" xfId="12"/>
    <cellStyle name="Normal 5 10" xfId="4649"/>
    <cellStyle name="Normal 5 10 2" xfId="46357"/>
    <cellStyle name="Normal 5 11" xfId="39346"/>
    <cellStyle name="Normal 5 2" xfId="234"/>
    <cellStyle name="Normal 5 2 10" xfId="19968"/>
    <cellStyle name="Normal 5 2 11" xfId="39568"/>
    <cellStyle name="Normal 5 2 2" xfId="452"/>
    <cellStyle name="Normal 5 2 2 2" xfId="1538"/>
    <cellStyle name="Normal 5 2 2 2 2" xfId="3910"/>
    <cellStyle name="Normal 5 2 2 2 2 2" xfId="9347"/>
    <cellStyle name="Normal 5 2 2 2 2 2 2" xfId="19070"/>
    <cellStyle name="Normal 5 2 2 2 2 2 2 2" xfId="38583"/>
    <cellStyle name="Normal 5 2 2 2 2 2 2 3" xfId="58476"/>
    <cellStyle name="Normal 5 2 2 2 2 2 3" xfId="28951"/>
    <cellStyle name="Normal 5 2 2 2 2 2 4" xfId="48839"/>
    <cellStyle name="Normal 5 2 2 2 2 3" xfId="13764"/>
    <cellStyle name="Normal 5 2 2 2 2 3 2" xfId="33278"/>
    <cellStyle name="Normal 5 2 2 2 2 3 3" xfId="53171"/>
    <cellStyle name="Normal 5 2 2 2 2 4" xfId="24683"/>
    <cellStyle name="Normal 5 2 2 2 2 5" xfId="44449"/>
    <cellStyle name="Normal 5 2 2 2 3" xfId="5637"/>
    <cellStyle name="Normal 5 2 2 2 3 2" xfId="15374"/>
    <cellStyle name="Normal 5 2 2 2 3 2 2" xfId="34887"/>
    <cellStyle name="Normal 5 2 2 2 3 2 3" xfId="54780"/>
    <cellStyle name="Normal 5 2 2 2 3 3" xfId="27457"/>
    <cellStyle name="Normal 5 2 2 2 3 4" xfId="47345"/>
    <cellStyle name="Normal 5 2 2 2 4" xfId="11496"/>
    <cellStyle name="Normal 5 2 2 2 4 2" xfId="31011"/>
    <cellStyle name="Normal 5 2 2 2 4 3" xfId="50904"/>
    <cellStyle name="Normal 5 2 2 2 5" xfId="21217"/>
    <cellStyle name="Normal 5 2 2 2 6" xfId="40872"/>
    <cellStyle name="Normal 5 2 2 3" xfId="987"/>
    <cellStyle name="Normal 5 2 2 3 2" xfId="3372"/>
    <cellStyle name="Normal 5 2 2 3 2 2" xfId="8809"/>
    <cellStyle name="Normal 5 2 2 3 2 2 2" xfId="18532"/>
    <cellStyle name="Normal 5 2 2 3 2 2 2 2" xfId="38045"/>
    <cellStyle name="Normal 5 2 2 3 2 2 2 3" xfId="57938"/>
    <cellStyle name="Normal 5 2 2 3 2 2 3" xfId="28860"/>
    <cellStyle name="Normal 5 2 2 3 2 2 4" xfId="48748"/>
    <cellStyle name="Normal 5 2 2 3 2 3" xfId="13226"/>
    <cellStyle name="Normal 5 2 2 3 2 3 2" xfId="32740"/>
    <cellStyle name="Normal 5 2 2 3 2 3 3" xfId="52633"/>
    <cellStyle name="Normal 5 2 2 3 2 4" xfId="24145"/>
    <cellStyle name="Normal 5 2 2 3 2 5" xfId="43911"/>
    <cellStyle name="Normal 5 2 2 3 3" xfId="6172"/>
    <cellStyle name="Normal 5 2 2 3 3 2" xfId="15909"/>
    <cellStyle name="Normal 5 2 2 3 3 2 2" xfId="35422"/>
    <cellStyle name="Normal 5 2 2 3 3 2 3" xfId="55315"/>
    <cellStyle name="Normal 5 2 2 3 3 3" xfId="27992"/>
    <cellStyle name="Normal 5 2 2 3 3 4" xfId="47880"/>
    <cellStyle name="Normal 5 2 2 3 4" xfId="10958"/>
    <cellStyle name="Normal 5 2 2 3 4 2" xfId="30473"/>
    <cellStyle name="Normal 5 2 2 3 4 3" xfId="50366"/>
    <cellStyle name="Normal 5 2 2 3 5" xfId="20679"/>
    <cellStyle name="Normal 5 2 2 3 6" xfId="40321"/>
    <cellStyle name="Normal 5 2 2 4" xfId="2177"/>
    <cellStyle name="Normal 5 2 2 4 2" xfId="4446"/>
    <cellStyle name="Normal 5 2 2 4 2 2" xfId="9882"/>
    <cellStyle name="Normal 5 2 2 4 2 2 2" xfId="19605"/>
    <cellStyle name="Normal 5 2 2 4 2 2 2 2" xfId="39118"/>
    <cellStyle name="Normal 5 2 2 4 2 2 2 3" xfId="59011"/>
    <cellStyle name="Normal 5 2 2 4 2 2 3" xfId="29331"/>
    <cellStyle name="Normal 5 2 2 4 2 2 4" xfId="49219"/>
    <cellStyle name="Normal 5 2 2 4 2 3" xfId="14299"/>
    <cellStyle name="Normal 5 2 2 4 2 3 2" xfId="33813"/>
    <cellStyle name="Normal 5 2 2 4 2 3 3" xfId="53706"/>
    <cellStyle name="Normal 5 2 2 4 2 4" xfId="25218"/>
    <cellStyle name="Normal 5 2 2 4 2 5" xfId="44985"/>
    <cellStyle name="Normal 5 2 2 4 3" xfId="6707"/>
    <cellStyle name="Normal 5 2 2 4 3 2" xfId="16444"/>
    <cellStyle name="Normal 5 2 2 4 3 2 2" xfId="35957"/>
    <cellStyle name="Normal 5 2 2 4 3 2 3" xfId="55850"/>
    <cellStyle name="Normal 5 2 2 4 3 3" xfId="28527"/>
    <cellStyle name="Normal 5 2 2 4 3 4" xfId="48415"/>
    <cellStyle name="Normal 5 2 2 4 4" xfId="12031"/>
    <cellStyle name="Normal 5 2 2 4 4 2" xfId="31546"/>
    <cellStyle name="Normal 5 2 2 4 4 3" xfId="51439"/>
    <cellStyle name="Normal 5 2 2 4 5" xfId="21752"/>
    <cellStyle name="Normal 5 2 2 4 6" xfId="41511"/>
    <cellStyle name="Normal 5 2 2 5" xfId="2837"/>
    <cellStyle name="Normal 5 2 2 5 2" xfId="8274"/>
    <cellStyle name="Normal 5 2 2 5 2 2" xfId="17997"/>
    <cellStyle name="Normal 5 2 2 5 2 2 2" xfId="37510"/>
    <cellStyle name="Normal 5 2 2 5 2 2 3" xfId="57403"/>
    <cellStyle name="Normal 5 2 2 5 2 3" xfId="28771"/>
    <cellStyle name="Normal 5 2 2 5 2 4" xfId="48659"/>
    <cellStyle name="Normal 5 2 2 5 3" xfId="12691"/>
    <cellStyle name="Normal 5 2 2 5 3 2" xfId="32205"/>
    <cellStyle name="Normal 5 2 2 5 3 3" xfId="52098"/>
    <cellStyle name="Normal 5 2 2 5 4" xfId="23610"/>
    <cellStyle name="Normal 5 2 2 5 5" xfId="43376"/>
    <cellStyle name="Normal 5 2 2 6" xfId="5097"/>
    <cellStyle name="Normal 5 2 2 6 2" xfId="14837"/>
    <cellStyle name="Normal 5 2 2 6 2 2" xfId="34350"/>
    <cellStyle name="Normal 5 2 2 6 2 3" xfId="54243"/>
    <cellStyle name="Normal 5 2 2 6 3" xfId="26919"/>
    <cellStyle name="Normal 5 2 2 6 4" xfId="46805"/>
    <cellStyle name="Normal 5 2 2 7" xfId="10423"/>
    <cellStyle name="Normal 5 2 2 7 2" xfId="29938"/>
    <cellStyle name="Normal 5 2 2 7 3" xfId="49831"/>
    <cellStyle name="Normal 5 2 2 8" xfId="20144"/>
    <cellStyle name="Normal 5 2 2 9" xfId="39786"/>
    <cellStyle name="Normal 5 2 3" xfId="628"/>
    <cellStyle name="Normal 5 2 3 2" xfId="1714"/>
    <cellStyle name="Normal 5 2 3 2 2" xfId="4086"/>
    <cellStyle name="Normal 5 2 3 2 2 2" xfId="9523"/>
    <cellStyle name="Normal 5 2 3 2 2 2 2" xfId="19246"/>
    <cellStyle name="Normal 5 2 3 2 2 2 2 2" xfId="38759"/>
    <cellStyle name="Normal 5 2 3 2 2 2 2 3" xfId="58652"/>
    <cellStyle name="Normal 5 2 3 2 2 2 3" xfId="28980"/>
    <cellStyle name="Normal 5 2 3 2 2 2 4" xfId="48868"/>
    <cellStyle name="Normal 5 2 3 2 2 3" xfId="13940"/>
    <cellStyle name="Normal 5 2 3 2 2 3 2" xfId="33454"/>
    <cellStyle name="Normal 5 2 3 2 2 3 3" xfId="53347"/>
    <cellStyle name="Normal 5 2 3 2 2 4" xfId="24859"/>
    <cellStyle name="Normal 5 2 3 2 2 5" xfId="44625"/>
    <cellStyle name="Normal 5 2 3 2 3" xfId="5813"/>
    <cellStyle name="Normal 5 2 3 2 3 2" xfId="15550"/>
    <cellStyle name="Normal 5 2 3 2 3 2 2" xfId="35063"/>
    <cellStyle name="Normal 5 2 3 2 3 2 3" xfId="54956"/>
    <cellStyle name="Normal 5 2 3 2 3 3" xfId="27633"/>
    <cellStyle name="Normal 5 2 3 2 3 4" xfId="47521"/>
    <cellStyle name="Normal 5 2 3 2 4" xfId="11672"/>
    <cellStyle name="Normal 5 2 3 2 4 2" xfId="31187"/>
    <cellStyle name="Normal 5 2 3 2 4 3" xfId="51080"/>
    <cellStyle name="Normal 5 2 3 2 5" xfId="21393"/>
    <cellStyle name="Normal 5 2 3 2 6" xfId="41048"/>
    <cellStyle name="Normal 5 2 3 3" xfId="1163"/>
    <cellStyle name="Normal 5 2 3 3 2" xfId="3548"/>
    <cellStyle name="Normal 5 2 3 3 2 2" xfId="8985"/>
    <cellStyle name="Normal 5 2 3 3 2 2 2" xfId="18708"/>
    <cellStyle name="Normal 5 2 3 3 2 2 2 2" xfId="38221"/>
    <cellStyle name="Normal 5 2 3 3 2 2 2 3" xfId="58114"/>
    <cellStyle name="Normal 5 2 3 3 2 2 3" xfId="28889"/>
    <cellStyle name="Normal 5 2 3 3 2 2 4" xfId="48777"/>
    <cellStyle name="Normal 5 2 3 3 2 3" xfId="13402"/>
    <cellStyle name="Normal 5 2 3 3 2 3 2" xfId="32916"/>
    <cellStyle name="Normal 5 2 3 3 2 3 3" xfId="52809"/>
    <cellStyle name="Normal 5 2 3 3 2 4" xfId="24321"/>
    <cellStyle name="Normal 5 2 3 3 2 5" xfId="44087"/>
    <cellStyle name="Normal 5 2 3 3 3" xfId="6348"/>
    <cellStyle name="Normal 5 2 3 3 3 2" xfId="16085"/>
    <cellStyle name="Normal 5 2 3 3 3 2 2" xfId="35598"/>
    <cellStyle name="Normal 5 2 3 3 3 2 3" xfId="55491"/>
    <cellStyle name="Normal 5 2 3 3 3 3" xfId="28168"/>
    <cellStyle name="Normal 5 2 3 3 3 4" xfId="48056"/>
    <cellStyle name="Normal 5 2 3 3 4" xfId="11134"/>
    <cellStyle name="Normal 5 2 3 3 4 2" xfId="30649"/>
    <cellStyle name="Normal 5 2 3 3 4 3" xfId="50542"/>
    <cellStyle name="Normal 5 2 3 3 5" xfId="20855"/>
    <cellStyle name="Normal 5 2 3 3 6" xfId="40497"/>
    <cellStyle name="Normal 5 2 3 4" xfId="2353"/>
    <cellStyle name="Normal 5 2 3 4 2" xfId="4622"/>
    <cellStyle name="Normal 5 2 3 4 2 2" xfId="10058"/>
    <cellStyle name="Normal 5 2 3 4 2 2 2" xfId="19781"/>
    <cellStyle name="Normal 5 2 3 4 2 2 2 2" xfId="39294"/>
    <cellStyle name="Normal 5 2 3 4 2 2 2 3" xfId="59187"/>
    <cellStyle name="Normal 5 2 3 4 2 2 3" xfId="29507"/>
    <cellStyle name="Normal 5 2 3 4 2 2 4" xfId="49395"/>
    <cellStyle name="Normal 5 2 3 4 2 3" xfId="14475"/>
    <cellStyle name="Normal 5 2 3 4 2 3 2" xfId="33989"/>
    <cellStyle name="Normal 5 2 3 4 2 3 3" xfId="53882"/>
    <cellStyle name="Normal 5 2 3 4 2 4" xfId="25394"/>
    <cellStyle name="Normal 5 2 3 4 2 5" xfId="45161"/>
    <cellStyle name="Normal 5 2 3 4 3" xfId="6883"/>
    <cellStyle name="Normal 5 2 3 4 3 2" xfId="16620"/>
    <cellStyle name="Normal 5 2 3 4 3 2 2" xfId="36133"/>
    <cellStyle name="Normal 5 2 3 4 3 2 3" xfId="56026"/>
    <cellStyle name="Normal 5 2 3 4 3 3" xfId="28703"/>
    <cellStyle name="Normal 5 2 3 4 3 4" xfId="48591"/>
    <cellStyle name="Normal 5 2 3 4 4" xfId="12207"/>
    <cellStyle name="Normal 5 2 3 4 4 2" xfId="31722"/>
    <cellStyle name="Normal 5 2 3 4 4 3" xfId="51615"/>
    <cellStyle name="Normal 5 2 3 4 5" xfId="21928"/>
    <cellStyle name="Normal 5 2 3 4 6" xfId="41687"/>
    <cellStyle name="Normal 5 2 3 5" xfId="3013"/>
    <cellStyle name="Normal 5 2 3 5 2" xfId="8450"/>
    <cellStyle name="Normal 5 2 3 5 2 2" xfId="18173"/>
    <cellStyle name="Normal 5 2 3 5 2 2 2" xfId="37686"/>
    <cellStyle name="Normal 5 2 3 5 2 2 3" xfId="57579"/>
    <cellStyle name="Normal 5 2 3 5 2 3" xfId="28800"/>
    <cellStyle name="Normal 5 2 3 5 2 4" xfId="48688"/>
    <cellStyle name="Normal 5 2 3 5 3" xfId="12867"/>
    <cellStyle name="Normal 5 2 3 5 3 2" xfId="32381"/>
    <cellStyle name="Normal 5 2 3 5 3 3" xfId="52274"/>
    <cellStyle name="Normal 5 2 3 5 4" xfId="23786"/>
    <cellStyle name="Normal 5 2 3 5 5" xfId="43552"/>
    <cellStyle name="Normal 5 2 3 6" xfId="5273"/>
    <cellStyle name="Normal 5 2 3 6 2" xfId="15013"/>
    <cellStyle name="Normal 5 2 3 6 2 2" xfId="34526"/>
    <cellStyle name="Normal 5 2 3 6 2 3" xfId="54419"/>
    <cellStyle name="Normal 5 2 3 6 3" xfId="27095"/>
    <cellStyle name="Normal 5 2 3 6 4" xfId="46981"/>
    <cellStyle name="Normal 5 2 3 7" xfId="10599"/>
    <cellStyle name="Normal 5 2 3 7 2" xfId="30114"/>
    <cellStyle name="Normal 5 2 3 7 3" xfId="50007"/>
    <cellStyle name="Normal 5 2 3 8" xfId="20320"/>
    <cellStyle name="Normal 5 2 3 9" xfId="39962"/>
    <cellStyle name="Normal 5 2 4" xfId="1362"/>
    <cellStyle name="Normal 5 2 4 2" xfId="3734"/>
    <cellStyle name="Normal 5 2 4 2 2" xfId="9171"/>
    <cellStyle name="Normal 5 2 4 2 2 2" xfId="18894"/>
    <cellStyle name="Normal 5 2 4 2 2 2 2" xfId="38407"/>
    <cellStyle name="Normal 5 2 4 2 2 2 3" xfId="58300"/>
    <cellStyle name="Normal 5 2 4 2 2 3" xfId="28922"/>
    <cellStyle name="Normal 5 2 4 2 2 4" xfId="48810"/>
    <cellStyle name="Normal 5 2 4 2 3" xfId="13588"/>
    <cellStyle name="Normal 5 2 4 2 3 2" xfId="33102"/>
    <cellStyle name="Normal 5 2 4 2 3 3" xfId="52995"/>
    <cellStyle name="Normal 5 2 4 2 4" xfId="24507"/>
    <cellStyle name="Normal 5 2 4 2 5" xfId="44273"/>
    <cellStyle name="Normal 5 2 4 3" xfId="5461"/>
    <cellStyle name="Normal 5 2 4 3 2" xfId="15198"/>
    <cellStyle name="Normal 5 2 4 3 2 2" xfId="34711"/>
    <cellStyle name="Normal 5 2 4 3 2 3" xfId="54604"/>
    <cellStyle name="Normal 5 2 4 3 3" xfId="27281"/>
    <cellStyle name="Normal 5 2 4 3 4" xfId="47169"/>
    <cellStyle name="Normal 5 2 4 4" xfId="11320"/>
    <cellStyle name="Normal 5 2 4 4 2" xfId="30835"/>
    <cellStyle name="Normal 5 2 4 4 3" xfId="50728"/>
    <cellStyle name="Normal 5 2 4 5" xfId="21041"/>
    <cellStyle name="Normal 5 2 4 6" xfId="40696"/>
    <cellStyle name="Normal 5 2 5" xfId="811"/>
    <cellStyle name="Normal 5 2 5 2" xfId="3196"/>
    <cellStyle name="Normal 5 2 5 2 2" xfId="8633"/>
    <cellStyle name="Normal 5 2 5 2 2 2" xfId="18356"/>
    <cellStyle name="Normal 5 2 5 2 2 2 2" xfId="37869"/>
    <cellStyle name="Normal 5 2 5 2 2 2 3" xfId="57762"/>
    <cellStyle name="Normal 5 2 5 2 2 3" xfId="28831"/>
    <cellStyle name="Normal 5 2 5 2 2 4" xfId="48719"/>
    <cellStyle name="Normal 5 2 5 2 3" xfId="13050"/>
    <cellStyle name="Normal 5 2 5 2 3 2" xfId="32564"/>
    <cellStyle name="Normal 5 2 5 2 3 3" xfId="52457"/>
    <cellStyle name="Normal 5 2 5 2 4" xfId="23969"/>
    <cellStyle name="Normal 5 2 5 2 5" xfId="43735"/>
    <cellStyle name="Normal 5 2 5 3" xfId="5996"/>
    <cellStyle name="Normal 5 2 5 3 2" xfId="15733"/>
    <cellStyle name="Normal 5 2 5 3 2 2" xfId="35246"/>
    <cellStyle name="Normal 5 2 5 3 2 3" xfId="55139"/>
    <cellStyle name="Normal 5 2 5 3 3" xfId="27816"/>
    <cellStyle name="Normal 5 2 5 3 4" xfId="47704"/>
    <cellStyle name="Normal 5 2 5 4" xfId="10782"/>
    <cellStyle name="Normal 5 2 5 4 2" xfId="30297"/>
    <cellStyle name="Normal 5 2 5 4 3" xfId="50190"/>
    <cellStyle name="Normal 5 2 5 5" xfId="20503"/>
    <cellStyle name="Normal 5 2 5 6" xfId="40145"/>
    <cellStyle name="Normal 5 2 6" xfId="1959"/>
    <cellStyle name="Normal 5 2 6 2" xfId="4270"/>
    <cellStyle name="Normal 5 2 6 2 2" xfId="9706"/>
    <cellStyle name="Normal 5 2 6 2 2 2" xfId="19429"/>
    <cellStyle name="Normal 5 2 6 2 2 2 2" xfId="38942"/>
    <cellStyle name="Normal 5 2 6 2 2 2 3" xfId="58835"/>
    <cellStyle name="Normal 5 2 6 2 2 3" xfId="29155"/>
    <cellStyle name="Normal 5 2 6 2 2 4" xfId="49043"/>
    <cellStyle name="Normal 5 2 6 2 3" xfId="14123"/>
    <cellStyle name="Normal 5 2 6 2 3 2" xfId="33637"/>
    <cellStyle name="Normal 5 2 6 2 3 3" xfId="53530"/>
    <cellStyle name="Normal 5 2 6 2 4" xfId="25042"/>
    <cellStyle name="Normal 5 2 6 2 5" xfId="44809"/>
    <cellStyle name="Normal 5 2 6 3" xfId="6531"/>
    <cellStyle name="Normal 5 2 6 3 2" xfId="16268"/>
    <cellStyle name="Normal 5 2 6 3 2 2" xfId="35781"/>
    <cellStyle name="Normal 5 2 6 3 2 3" xfId="55674"/>
    <cellStyle name="Normal 5 2 6 3 3" xfId="28351"/>
    <cellStyle name="Normal 5 2 6 3 4" xfId="48239"/>
    <cellStyle name="Normal 5 2 6 4" xfId="11855"/>
    <cellStyle name="Normal 5 2 6 4 2" xfId="31370"/>
    <cellStyle name="Normal 5 2 6 4 3" xfId="51263"/>
    <cellStyle name="Normal 5 2 6 5" xfId="21576"/>
    <cellStyle name="Normal 5 2 6 6" xfId="41293"/>
    <cellStyle name="Normal 5 2 7" xfId="2661"/>
    <cellStyle name="Normal 5 2 7 2" xfId="8098"/>
    <cellStyle name="Normal 5 2 7 2 2" xfId="17821"/>
    <cellStyle name="Normal 5 2 7 2 2 2" xfId="37334"/>
    <cellStyle name="Normal 5 2 7 2 2 3" xfId="57227"/>
    <cellStyle name="Normal 5 2 7 2 3" xfId="28742"/>
    <cellStyle name="Normal 5 2 7 2 4" xfId="48630"/>
    <cellStyle name="Normal 5 2 7 3" xfId="12515"/>
    <cellStyle name="Normal 5 2 7 3 2" xfId="32029"/>
    <cellStyle name="Normal 5 2 7 3 3" xfId="51922"/>
    <cellStyle name="Normal 5 2 7 4" xfId="23434"/>
    <cellStyle name="Normal 5 2 7 5" xfId="43200"/>
    <cellStyle name="Normal 5 2 8" xfId="4879"/>
    <cellStyle name="Normal 5 2 8 2" xfId="14661"/>
    <cellStyle name="Normal 5 2 8 2 2" xfId="34174"/>
    <cellStyle name="Normal 5 2 8 2 3" xfId="54067"/>
    <cellStyle name="Normal 5 2 8 3" xfId="26743"/>
    <cellStyle name="Normal 5 2 8 4" xfId="46587"/>
    <cellStyle name="Normal 5 2 9" xfId="10247"/>
    <cellStyle name="Normal 5 2 9 2" xfId="29762"/>
    <cellStyle name="Normal 5 2 9 3" xfId="49655"/>
    <cellStyle name="Normal 5 3" xfId="233"/>
    <cellStyle name="Normal 5 3 10" xfId="19967"/>
    <cellStyle name="Normal 5 3 11" xfId="39567"/>
    <cellStyle name="Normal 5 3 2" xfId="451"/>
    <cellStyle name="Normal 5 3 2 2" xfId="1537"/>
    <cellStyle name="Normal 5 3 2 2 2" xfId="3909"/>
    <cellStyle name="Normal 5 3 2 2 2 2" xfId="9346"/>
    <cellStyle name="Normal 5 3 2 2 2 2 2" xfId="19069"/>
    <cellStyle name="Normal 5 3 2 2 2 2 2 2" xfId="38582"/>
    <cellStyle name="Normal 5 3 2 2 2 2 2 3" xfId="58475"/>
    <cellStyle name="Normal 5 3 2 2 2 2 3" xfId="22540"/>
    <cellStyle name="Normal 5 3 2 2 2 2 4" xfId="42303"/>
    <cellStyle name="Normal 5 3 2 2 2 3" xfId="13763"/>
    <cellStyle name="Normal 5 3 2 2 2 3 2" xfId="33277"/>
    <cellStyle name="Normal 5 3 2 2 2 3 3" xfId="53170"/>
    <cellStyle name="Normal 5 3 2 2 2 4" xfId="24682"/>
    <cellStyle name="Normal 5 3 2 2 2 5" xfId="44448"/>
    <cellStyle name="Normal 5 3 2 2 3" xfId="7648"/>
    <cellStyle name="Normal 5 3 2 2 3 2" xfId="17371"/>
    <cellStyle name="Normal 5 3 2 2 3 2 2" xfId="36884"/>
    <cellStyle name="Normal 5 3 2 2 3 2 3" xfId="56777"/>
    <cellStyle name="Normal 5 3 2 2 3 3" xfId="25607"/>
    <cellStyle name="Normal 5 3 2 2 3 4" xfId="45376"/>
    <cellStyle name="Normal 5 3 2 2 4" xfId="5636"/>
    <cellStyle name="Normal 5 3 2 2 4 2" xfId="15373"/>
    <cellStyle name="Normal 5 3 2 2 4 2 2" xfId="34886"/>
    <cellStyle name="Normal 5 3 2 2 4 2 3" xfId="54779"/>
    <cellStyle name="Normal 5 3 2 2 4 3" xfId="27456"/>
    <cellStyle name="Normal 5 3 2 2 4 4" xfId="47344"/>
    <cellStyle name="Normal 5 3 2 2 5" xfId="11495"/>
    <cellStyle name="Normal 5 3 2 2 5 2" xfId="31010"/>
    <cellStyle name="Normal 5 3 2 2 5 3" xfId="50903"/>
    <cellStyle name="Normal 5 3 2 2 6" xfId="21216"/>
    <cellStyle name="Normal 5 3 2 2 7" xfId="40871"/>
    <cellStyle name="Normal 5 3 2 3" xfId="986"/>
    <cellStyle name="Normal 5 3 2 3 2" xfId="3371"/>
    <cellStyle name="Normal 5 3 2 3 2 2" xfId="8808"/>
    <cellStyle name="Normal 5 3 2 3 2 2 2" xfId="18531"/>
    <cellStyle name="Normal 5 3 2 3 2 2 2 2" xfId="38044"/>
    <cellStyle name="Normal 5 3 2 3 2 2 2 3" xfId="57937"/>
    <cellStyle name="Normal 5 3 2 3 2 2 3" xfId="22809"/>
    <cellStyle name="Normal 5 3 2 3 2 2 4" xfId="42573"/>
    <cellStyle name="Normal 5 3 2 3 2 3" xfId="13225"/>
    <cellStyle name="Normal 5 3 2 3 2 3 2" xfId="32739"/>
    <cellStyle name="Normal 5 3 2 3 2 3 3" xfId="52632"/>
    <cellStyle name="Normal 5 3 2 3 2 4" xfId="24144"/>
    <cellStyle name="Normal 5 3 2 3 2 5" xfId="43910"/>
    <cellStyle name="Normal 5 3 2 3 3" xfId="7188"/>
    <cellStyle name="Normal 5 3 2 3 3 2" xfId="16924"/>
    <cellStyle name="Normal 5 3 2 3 3 2 2" xfId="36437"/>
    <cellStyle name="Normal 5 3 2 3 3 2 3" xfId="56330"/>
    <cellStyle name="Normal 5 3 2 3 3 3" xfId="22429"/>
    <cellStyle name="Normal 5 3 2 3 3 4" xfId="42191"/>
    <cellStyle name="Normal 5 3 2 3 4" xfId="6171"/>
    <cellStyle name="Normal 5 3 2 3 4 2" xfId="15908"/>
    <cellStyle name="Normal 5 3 2 3 4 2 2" xfId="35421"/>
    <cellStyle name="Normal 5 3 2 3 4 2 3" xfId="55314"/>
    <cellStyle name="Normal 5 3 2 3 4 3" xfId="27991"/>
    <cellStyle name="Normal 5 3 2 3 4 4" xfId="47879"/>
    <cellStyle name="Normal 5 3 2 3 5" xfId="10957"/>
    <cellStyle name="Normal 5 3 2 3 5 2" xfId="30472"/>
    <cellStyle name="Normal 5 3 2 3 5 3" xfId="50365"/>
    <cellStyle name="Normal 5 3 2 3 6" xfId="20678"/>
    <cellStyle name="Normal 5 3 2 3 7" xfId="40320"/>
    <cellStyle name="Normal 5 3 2 4" xfId="2176"/>
    <cellStyle name="Normal 5 3 2 4 2" xfId="4445"/>
    <cellStyle name="Normal 5 3 2 4 2 2" xfId="9881"/>
    <cellStyle name="Normal 5 3 2 4 2 2 2" xfId="19604"/>
    <cellStyle name="Normal 5 3 2 4 2 2 2 2" xfId="39117"/>
    <cellStyle name="Normal 5 3 2 4 2 2 2 3" xfId="59010"/>
    <cellStyle name="Normal 5 3 2 4 2 2 3" xfId="29330"/>
    <cellStyle name="Normal 5 3 2 4 2 2 4" xfId="49218"/>
    <cellStyle name="Normal 5 3 2 4 2 3" xfId="14298"/>
    <cellStyle name="Normal 5 3 2 4 2 3 2" xfId="33812"/>
    <cellStyle name="Normal 5 3 2 4 2 3 3" xfId="53705"/>
    <cellStyle name="Normal 5 3 2 4 2 4" xfId="25217"/>
    <cellStyle name="Normal 5 3 2 4 2 5" xfId="44984"/>
    <cellStyle name="Normal 5 3 2 4 3" xfId="6706"/>
    <cellStyle name="Normal 5 3 2 4 3 2" xfId="16443"/>
    <cellStyle name="Normal 5 3 2 4 3 2 2" xfId="35956"/>
    <cellStyle name="Normal 5 3 2 4 3 2 3" xfId="55849"/>
    <cellStyle name="Normal 5 3 2 4 3 3" xfId="28526"/>
    <cellStyle name="Normal 5 3 2 4 3 4" xfId="48414"/>
    <cellStyle name="Normal 5 3 2 4 4" xfId="12030"/>
    <cellStyle name="Normal 5 3 2 4 4 2" xfId="31545"/>
    <cellStyle name="Normal 5 3 2 4 4 3" xfId="51438"/>
    <cellStyle name="Normal 5 3 2 4 5" xfId="21751"/>
    <cellStyle name="Normal 5 3 2 4 6" xfId="41510"/>
    <cellStyle name="Normal 5 3 2 5" xfId="2836"/>
    <cellStyle name="Normal 5 3 2 5 2" xfId="8273"/>
    <cellStyle name="Normal 5 3 2 5 2 2" xfId="17996"/>
    <cellStyle name="Normal 5 3 2 5 2 2 2" xfId="37509"/>
    <cellStyle name="Normal 5 3 2 5 2 2 3" xfId="57402"/>
    <cellStyle name="Normal 5 3 2 5 2 3" xfId="25579"/>
    <cellStyle name="Normal 5 3 2 5 2 4" xfId="45347"/>
    <cellStyle name="Normal 5 3 2 5 3" xfId="12690"/>
    <cellStyle name="Normal 5 3 2 5 3 2" xfId="32204"/>
    <cellStyle name="Normal 5 3 2 5 3 3" xfId="52097"/>
    <cellStyle name="Normal 5 3 2 5 4" xfId="23609"/>
    <cellStyle name="Normal 5 3 2 5 5" xfId="43375"/>
    <cellStyle name="Normal 5 3 2 6" xfId="5096"/>
    <cellStyle name="Normal 5 3 2 6 2" xfId="14836"/>
    <cellStyle name="Normal 5 3 2 6 2 2" xfId="34349"/>
    <cellStyle name="Normal 5 3 2 6 2 3" xfId="54242"/>
    <cellStyle name="Normal 5 3 2 6 3" xfId="26918"/>
    <cellStyle name="Normal 5 3 2 6 4" xfId="46804"/>
    <cellStyle name="Normal 5 3 2 7" xfId="10422"/>
    <cellStyle name="Normal 5 3 2 7 2" xfId="29937"/>
    <cellStyle name="Normal 5 3 2 7 3" xfId="49830"/>
    <cellStyle name="Normal 5 3 2 8" xfId="20143"/>
    <cellStyle name="Normal 5 3 2 9" xfId="39785"/>
    <cellStyle name="Normal 5 3 3" xfId="627"/>
    <cellStyle name="Normal 5 3 3 2" xfId="1713"/>
    <cellStyle name="Normal 5 3 3 2 2" xfId="4085"/>
    <cellStyle name="Normal 5 3 3 2 2 2" xfId="9522"/>
    <cellStyle name="Normal 5 3 3 2 2 2 2" xfId="19245"/>
    <cellStyle name="Normal 5 3 3 2 2 2 2 2" xfId="38758"/>
    <cellStyle name="Normal 5 3 3 2 2 2 2 3" xfId="58651"/>
    <cellStyle name="Normal 5 3 3 2 2 2 3" xfId="26028"/>
    <cellStyle name="Normal 5 3 3 2 2 2 4" xfId="45799"/>
    <cellStyle name="Normal 5 3 3 2 2 3" xfId="13939"/>
    <cellStyle name="Normal 5 3 3 2 2 3 2" xfId="33453"/>
    <cellStyle name="Normal 5 3 3 2 2 3 3" xfId="53346"/>
    <cellStyle name="Normal 5 3 3 2 2 4" xfId="24858"/>
    <cellStyle name="Normal 5 3 3 2 2 5" xfId="44624"/>
    <cellStyle name="Normal 5 3 3 2 3" xfId="7795"/>
    <cellStyle name="Normal 5 3 3 2 3 2" xfId="17518"/>
    <cellStyle name="Normal 5 3 3 2 3 2 2" xfId="37031"/>
    <cellStyle name="Normal 5 3 3 2 3 2 3" xfId="56924"/>
    <cellStyle name="Normal 5 3 3 2 3 3" xfId="25612"/>
    <cellStyle name="Normal 5 3 3 2 3 4" xfId="45381"/>
    <cellStyle name="Normal 5 3 3 2 4" xfId="5812"/>
    <cellStyle name="Normal 5 3 3 2 4 2" xfId="15549"/>
    <cellStyle name="Normal 5 3 3 2 4 2 2" xfId="35062"/>
    <cellStyle name="Normal 5 3 3 2 4 2 3" xfId="54955"/>
    <cellStyle name="Normal 5 3 3 2 4 3" xfId="27632"/>
    <cellStyle name="Normal 5 3 3 2 4 4" xfId="47520"/>
    <cellStyle name="Normal 5 3 3 2 5" xfId="11671"/>
    <cellStyle name="Normal 5 3 3 2 5 2" xfId="31186"/>
    <cellStyle name="Normal 5 3 3 2 5 3" xfId="51079"/>
    <cellStyle name="Normal 5 3 3 2 6" xfId="21392"/>
    <cellStyle name="Normal 5 3 3 2 7" xfId="41047"/>
    <cellStyle name="Normal 5 3 3 3" xfId="1162"/>
    <cellStyle name="Normal 5 3 3 3 2" xfId="3547"/>
    <cellStyle name="Normal 5 3 3 3 2 2" xfId="8984"/>
    <cellStyle name="Normal 5 3 3 3 2 2 2" xfId="18707"/>
    <cellStyle name="Normal 5 3 3 3 2 2 2 2" xfId="38220"/>
    <cellStyle name="Normal 5 3 3 3 2 2 2 3" xfId="58113"/>
    <cellStyle name="Normal 5 3 3 3 2 2 3" xfId="26244"/>
    <cellStyle name="Normal 5 3 3 3 2 2 4" xfId="46015"/>
    <cellStyle name="Normal 5 3 3 3 2 3" xfId="13401"/>
    <cellStyle name="Normal 5 3 3 3 2 3 2" xfId="32915"/>
    <cellStyle name="Normal 5 3 3 3 2 3 3" xfId="52808"/>
    <cellStyle name="Normal 5 3 3 3 2 4" xfId="24320"/>
    <cellStyle name="Normal 5 3 3 3 2 5" xfId="44086"/>
    <cellStyle name="Normal 5 3 3 3 3" xfId="7335"/>
    <cellStyle name="Normal 5 3 3 3 3 2" xfId="17071"/>
    <cellStyle name="Normal 5 3 3 3 3 2 2" xfId="36584"/>
    <cellStyle name="Normal 5 3 3 3 3 2 3" xfId="56477"/>
    <cellStyle name="Normal 5 3 3 3 3 3" xfId="25620"/>
    <cellStyle name="Normal 5 3 3 3 3 4" xfId="45389"/>
    <cellStyle name="Normal 5 3 3 3 4" xfId="6347"/>
    <cellStyle name="Normal 5 3 3 3 4 2" xfId="16084"/>
    <cellStyle name="Normal 5 3 3 3 4 2 2" xfId="35597"/>
    <cellStyle name="Normal 5 3 3 3 4 2 3" xfId="55490"/>
    <cellStyle name="Normal 5 3 3 3 4 3" xfId="28167"/>
    <cellStyle name="Normal 5 3 3 3 4 4" xfId="48055"/>
    <cellStyle name="Normal 5 3 3 3 5" xfId="11133"/>
    <cellStyle name="Normal 5 3 3 3 5 2" xfId="30648"/>
    <cellStyle name="Normal 5 3 3 3 5 3" xfId="50541"/>
    <cellStyle name="Normal 5 3 3 3 6" xfId="20854"/>
    <cellStyle name="Normal 5 3 3 3 7" xfId="40496"/>
    <cellStyle name="Normal 5 3 3 4" xfId="2352"/>
    <cellStyle name="Normal 5 3 3 4 2" xfId="4621"/>
    <cellStyle name="Normal 5 3 3 4 2 2" xfId="10057"/>
    <cellStyle name="Normal 5 3 3 4 2 2 2" xfId="19780"/>
    <cellStyle name="Normal 5 3 3 4 2 2 2 2" xfId="39293"/>
    <cellStyle name="Normal 5 3 3 4 2 2 2 3" xfId="59186"/>
    <cellStyle name="Normal 5 3 3 4 2 2 3" xfId="29506"/>
    <cellStyle name="Normal 5 3 3 4 2 2 4" xfId="49394"/>
    <cellStyle name="Normal 5 3 3 4 2 3" xfId="14474"/>
    <cellStyle name="Normal 5 3 3 4 2 3 2" xfId="33988"/>
    <cellStyle name="Normal 5 3 3 4 2 3 3" xfId="53881"/>
    <cellStyle name="Normal 5 3 3 4 2 4" xfId="25393"/>
    <cellStyle name="Normal 5 3 3 4 2 5" xfId="45160"/>
    <cellStyle name="Normal 5 3 3 4 3" xfId="6882"/>
    <cellStyle name="Normal 5 3 3 4 3 2" xfId="16619"/>
    <cellStyle name="Normal 5 3 3 4 3 2 2" xfId="36132"/>
    <cellStyle name="Normal 5 3 3 4 3 2 3" xfId="56025"/>
    <cellStyle name="Normal 5 3 3 4 3 3" xfId="28702"/>
    <cellStyle name="Normal 5 3 3 4 3 4" xfId="48590"/>
    <cellStyle name="Normal 5 3 3 4 4" xfId="12206"/>
    <cellStyle name="Normal 5 3 3 4 4 2" xfId="31721"/>
    <cellStyle name="Normal 5 3 3 4 4 3" xfId="51614"/>
    <cellStyle name="Normal 5 3 3 4 5" xfId="21927"/>
    <cellStyle name="Normal 5 3 3 4 6" xfId="41686"/>
    <cellStyle name="Normal 5 3 3 5" xfId="3012"/>
    <cellStyle name="Normal 5 3 3 5 2" xfId="8449"/>
    <cellStyle name="Normal 5 3 3 5 2 2" xfId="18172"/>
    <cellStyle name="Normal 5 3 3 5 2 2 2" xfId="37685"/>
    <cellStyle name="Normal 5 3 3 5 2 2 3" xfId="57578"/>
    <cellStyle name="Normal 5 3 3 5 2 3" xfId="23022"/>
    <cellStyle name="Normal 5 3 3 5 2 4" xfId="42787"/>
    <cellStyle name="Normal 5 3 3 5 3" xfId="12866"/>
    <cellStyle name="Normal 5 3 3 5 3 2" xfId="32380"/>
    <cellStyle name="Normal 5 3 3 5 3 3" xfId="52273"/>
    <cellStyle name="Normal 5 3 3 5 4" xfId="23785"/>
    <cellStyle name="Normal 5 3 3 5 5" xfId="43551"/>
    <cellStyle name="Normal 5 3 3 6" xfId="5272"/>
    <cellStyle name="Normal 5 3 3 6 2" xfId="15012"/>
    <cellStyle name="Normal 5 3 3 6 2 2" xfId="34525"/>
    <cellStyle name="Normal 5 3 3 6 2 3" xfId="54418"/>
    <cellStyle name="Normal 5 3 3 6 3" xfId="27094"/>
    <cellStyle name="Normal 5 3 3 6 4" xfId="46980"/>
    <cellStyle name="Normal 5 3 3 7" xfId="10598"/>
    <cellStyle name="Normal 5 3 3 7 2" xfId="30113"/>
    <cellStyle name="Normal 5 3 3 7 3" xfId="50006"/>
    <cellStyle name="Normal 5 3 3 8" xfId="20319"/>
    <cellStyle name="Normal 5 3 3 9" xfId="39961"/>
    <cellStyle name="Normal 5 3 4" xfId="1361"/>
    <cellStyle name="Normal 5 3 4 2" xfId="3733"/>
    <cellStyle name="Normal 5 3 4 2 2" xfId="9170"/>
    <cellStyle name="Normal 5 3 4 2 2 2" xfId="18893"/>
    <cellStyle name="Normal 5 3 4 2 2 2 2" xfId="38406"/>
    <cellStyle name="Normal 5 3 4 2 2 2 3" xfId="58299"/>
    <cellStyle name="Normal 5 3 4 2 2 3" xfId="26143"/>
    <cellStyle name="Normal 5 3 4 2 2 4" xfId="45914"/>
    <cellStyle name="Normal 5 3 4 2 3" xfId="13587"/>
    <cellStyle name="Normal 5 3 4 2 3 2" xfId="33101"/>
    <cellStyle name="Normal 5 3 4 2 3 3" xfId="52994"/>
    <cellStyle name="Normal 5 3 4 2 4" xfId="24506"/>
    <cellStyle name="Normal 5 3 4 2 5" xfId="44272"/>
    <cellStyle name="Normal 5 3 4 3" xfId="7501"/>
    <cellStyle name="Normal 5 3 4 3 2" xfId="17224"/>
    <cellStyle name="Normal 5 3 4 3 2 2" xfId="36737"/>
    <cellStyle name="Normal 5 3 4 3 2 3" xfId="56630"/>
    <cellStyle name="Normal 5 3 4 3 3" xfId="26003"/>
    <cellStyle name="Normal 5 3 4 3 4" xfId="45774"/>
    <cellStyle name="Normal 5 3 4 4" xfId="5460"/>
    <cellStyle name="Normal 5 3 4 4 2" xfId="15197"/>
    <cellStyle name="Normal 5 3 4 4 2 2" xfId="34710"/>
    <cellStyle name="Normal 5 3 4 4 2 3" xfId="54603"/>
    <cellStyle name="Normal 5 3 4 4 3" xfId="27280"/>
    <cellStyle name="Normal 5 3 4 4 4" xfId="47168"/>
    <cellStyle name="Normal 5 3 4 5" xfId="11319"/>
    <cellStyle name="Normal 5 3 4 5 2" xfId="30834"/>
    <cellStyle name="Normal 5 3 4 5 3" xfId="50727"/>
    <cellStyle name="Normal 5 3 4 6" xfId="21040"/>
    <cellStyle name="Normal 5 3 4 7" xfId="40695"/>
    <cellStyle name="Normal 5 3 5" xfId="810"/>
    <cellStyle name="Normal 5 3 5 2" xfId="3195"/>
    <cellStyle name="Normal 5 3 5 2 2" xfId="8632"/>
    <cellStyle name="Normal 5 3 5 2 2 2" xfId="18355"/>
    <cellStyle name="Normal 5 3 5 2 2 2 2" xfId="37868"/>
    <cellStyle name="Normal 5 3 5 2 2 2 3" xfId="57761"/>
    <cellStyle name="Normal 5 3 5 2 2 3" xfId="21956"/>
    <cellStyle name="Normal 5 3 5 2 2 4" xfId="41715"/>
    <cellStyle name="Normal 5 3 5 2 3" xfId="13049"/>
    <cellStyle name="Normal 5 3 5 2 3 2" xfId="32563"/>
    <cellStyle name="Normal 5 3 5 2 3 3" xfId="52456"/>
    <cellStyle name="Normal 5 3 5 2 4" xfId="23968"/>
    <cellStyle name="Normal 5 3 5 2 5" xfId="43734"/>
    <cellStyle name="Normal 5 3 5 3" xfId="7041"/>
    <cellStyle name="Normal 5 3 5 3 2" xfId="16777"/>
    <cellStyle name="Normal 5 3 5 3 2 2" xfId="36290"/>
    <cellStyle name="Normal 5 3 5 3 2 3" xfId="56183"/>
    <cellStyle name="Normal 5 3 5 3 3" xfId="22638"/>
    <cellStyle name="Normal 5 3 5 3 4" xfId="42402"/>
    <cellStyle name="Normal 5 3 5 4" xfId="5995"/>
    <cellStyle name="Normal 5 3 5 4 2" xfId="15732"/>
    <cellStyle name="Normal 5 3 5 4 2 2" xfId="35245"/>
    <cellStyle name="Normal 5 3 5 4 2 3" xfId="55138"/>
    <cellStyle name="Normal 5 3 5 4 3" xfId="27815"/>
    <cellStyle name="Normal 5 3 5 4 4" xfId="47703"/>
    <cellStyle name="Normal 5 3 5 5" xfId="10781"/>
    <cellStyle name="Normal 5 3 5 5 2" xfId="30296"/>
    <cellStyle name="Normal 5 3 5 5 3" xfId="50189"/>
    <cellStyle name="Normal 5 3 5 6" xfId="20502"/>
    <cellStyle name="Normal 5 3 5 7" xfId="40144"/>
    <cellStyle name="Normal 5 3 6" xfId="1958"/>
    <cellStyle name="Normal 5 3 6 2" xfId="4269"/>
    <cellStyle name="Normal 5 3 6 2 2" xfId="9705"/>
    <cellStyle name="Normal 5 3 6 2 2 2" xfId="19428"/>
    <cellStyle name="Normal 5 3 6 2 2 2 2" xfId="38941"/>
    <cellStyle name="Normal 5 3 6 2 2 2 3" xfId="58834"/>
    <cellStyle name="Normal 5 3 6 2 2 3" xfId="29154"/>
    <cellStyle name="Normal 5 3 6 2 2 4" xfId="49042"/>
    <cellStyle name="Normal 5 3 6 2 3" xfId="14122"/>
    <cellStyle name="Normal 5 3 6 2 3 2" xfId="33636"/>
    <cellStyle name="Normal 5 3 6 2 3 3" xfId="53529"/>
    <cellStyle name="Normal 5 3 6 2 4" xfId="25041"/>
    <cellStyle name="Normal 5 3 6 2 5" xfId="44808"/>
    <cellStyle name="Normal 5 3 6 3" xfId="6530"/>
    <cellStyle name="Normal 5 3 6 3 2" xfId="16267"/>
    <cellStyle name="Normal 5 3 6 3 2 2" xfId="35780"/>
    <cellStyle name="Normal 5 3 6 3 2 3" xfId="55673"/>
    <cellStyle name="Normal 5 3 6 3 3" xfId="28350"/>
    <cellStyle name="Normal 5 3 6 3 4" xfId="48238"/>
    <cellStyle name="Normal 5 3 6 4" xfId="11854"/>
    <cellStyle name="Normal 5 3 6 4 2" xfId="31369"/>
    <cellStyle name="Normal 5 3 6 4 3" xfId="51262"/>
    <cellStyle name="Normal 5 3 6 5" xfId="21575"/>
    <cellStyle name="Normal 5 3 6 6" xfId="41292"/>
    <cellStyle name="Normal 5 3 7" xfId="2660"/>
    <cellStyle name="Normal 5 3 7 2" xfId="8097"/>
    <cellStyle name="Normal 5 3 7 2 2" xfId="17820"/>
    <cellStyle name="Normal 5 3 7 2 2 2" xfId="37333"/>
    <cellStyle name="Normal 5 3 7 2 2 3" xfId="57226"/>
    <cellStyle name="Normal 5 3 7 2 3" xfId="26512"/>
    <cellStyle name="Normal 5 3 7 2 4" xfId="46285"/>
    <cellStyle name="Normal 5 3 7 3" xfId="12514"/>
    <cellStyle name="Normal 5 3 7 3 2" xfId="32028"/>
    <cellStyle name="Normal 5 3 7 3 3" xfId="51921"/>
    <cellStyle name="Normal 5 3 7 4" xfId="23433"/>
    <cellStyle name="Normal 5 3 7 5" xfId="43199"/>
    <cellStyle name="Normal 5 3 8" xfId="4878"/>
    <cellStyle name="Normal 5 3 8 2" xfId="14660"/>
    <cellStyle name="Normal 5 3 8 2 2" xfId="34173"/>
    <cellStyle name="Normal 5 3 8 2 3" xfId="54066"/>
    <cellStyle name="Normal 5 3 8 3" xfId="26742"/>
    <cellStyle name="Normal 5 3 8 4" xfId="46586"/>
    <cellStyle name="Normal 5 3 9" xfId="10246"/>
    <cellStyle name="Normal 5 3 9 2" xfId="29761"/>
    <cellStyle name="Normal 5 3 9 3" xfId="49654"/>
    <cellStyle name="Normal 5 4" xfId="208"/>
    <cellStyle name="Normal 5 4 10" xfId="19942"/>
    <cellStyle name="Normal 5 4 11" xfId="39542"/>
    <cellStyle name="Normal 5 4 2" xfId="426"/>
    <cellStyle name="Normal 5 4 2 2" xfId="1512"/>
    <cellStyle name="Normal 5 4 2 2 2" xfId="3884"/>
    <cellStyle name="Normal 5 4 2 2 2 2" xfId="9321"/>
    <cellStyle name="Normal 5 4 2 2 2 2 2" xfId="19044"/>
    <cellStyle name="Normal 5 4 2 2 2 2 2 2" xfId="38557"/>
    <cellStyle name="Normal 5 4 2 2 2 2 2 3" xfId="58450"/>
    <cellStyle name="Normal 5 4 2 2 2 2 3" xfId="28934"/>
    <cellStyle name="Normal 5 4 2 2 2 2 4" xfId="48822"/>
    <cellStyle name="Normal 5 4 2 2 2 3" xfId="13738"/>
    <cellStyle name="Normal 5 4 2 2 2 3 2" xfId="33252"/>
    <cellStyle name="Normal 5 4 2 2 2 3 3" xfId="53145"/>
    <cellStyle name="Normal 5 4 2 2 2 4" xfId="24657"/>
    <cellStyle name="Normal 5 4 2 2 2 5" xfId="44423"/>
    <cellStyle name="Normal 5 4 2 2 3" xfId="5611"/>
    <cellStyle name="Normal 5 4 2 2 3 2" xfId="15348"/>
    <cellStyle name="Normal 5 4 2 2 3 2 2" xfId="34861"/>
    <cellStyle name="Normal 5 4 2 2 3 2 3" xfId="54754"/>
    <cellStyle name="Normal 5 4 2 2 3 3" xfId="27431"/>
    <cellStyle name="Normal 5 4 2 2 3 4" xfId="47319"/>
    <cellStyle name="Normal 5 4 2 2 4" xfId="11470"/>
    <cellStyle name="Normal 5 4 2 2 4 2" xfId="30985"/>
    <cellStyle name="Normal 5 4 2 2 4 3" xfId="50878"/>
    <cellStyle name="Normal 5 4 2 2 5" xfId="21191"/>
    <cellStyle name="Normal 5 4 2 2 6" xfId="40846"/>
    <cellStyle name="Normal 5 4 2 3" xfId="961"/>
    <cellStyle name="Normal 5 4 2 3 2" xfId="3346"/>
    <cellStyle name="Normal 5 4 2 3 2 2" xfId="8783"/>
    <cellStyle name="Normal 5 4 2 3 2 2 2" xfId="18506"/>
    <cellStyle name="Normal 5 4 2 3 2 2 2 2" xfId="38019"/>
    <cellStyle name="Normal 5 4 2 3 2 2 2 3" xfId="57912"/>
    <cellStyle name="Normal 5 4 2 3 2 2 3" xfId="28843"/>
    <cellStyle name="Normal 5 4 2 3 2 2 4" xfId="48731"/>
    <cellStyle name="Normal 5 4 2 3 2 3" xfId="13200"/>
    <cellStyle name="Normal 5 4 2 3 2 3 2" xfId="32714"/>
    <cellStyle name="Normal 5 4 2 3 2 3 3" xfId="52607"/>
    <cellStyle name="Normal 5 4 2 3 2 4" xfId="24119"/>
    <cellStyle name="Normal 5 4 2 3 2 5" xfId="43885"/>
    <cellStyle name="Normal 5 4 2 3 3" xfId="6146"/>
    <cellStyle name="Normal 5 4 2 3 3 2" xfId="15883"/>
    <cellStyle name="Normal 5 4 2 3 3 2 2" xfId="35396"/>
    <cellStyle name="Normal 5 4 2 3 3 2 3" xfId="55289"/>
    <cellStyle name="Normal 5 4 2 3 3 3" xfId="27966"/>
    <cellStyle name="Normal 5 4 2 3 3 4" xfId="47854"/>
    <cellStyle name="Normal 5 4 2 3 4" xfId="10932"/>
    <cellStyle name="Normal 5 4 2 3 4 2" xfId="30447"/>
    <cellStyle name="Normal 5 4 2 3 4 3" xfId="50340"/>
    <cellStyle name="Normal 5 4 2 3 5" xfId="20653"/>
    <cellStyle name="Normal 5 4 2 3 6" xfId="40295"/>
    <cellStyle name="Normal 5 4 2 4" xfId="2151"/>
    <cellStyle name="Normal 5 4 2 4 2" xfId="4420"/>
    <cellStyle name="Normal 5 4 2 4 2 2" xfId="9856"/>
    <cellStyle name="Normal 5 4 2 4 2 2 2" xfId="19579"/>
    <cellStyle name="Normal 5 4 2 4 2 2 2 2" xfId="39092"/>
    <cellStyle name="Normal 5 4 2 4 2 2 2 3" xfId="58985"/>
    <cellStyle name="Normal 5 4 2 4 2 2 3" xfId="29305"/>
    <cellStyle name="Normal 5 4 2 4 2 2 4" xfId="49193"/>
    <cellStyle name="Normal 5 4 2 4 2 3" xfId="14273"/>
    <cellStyle name="Normal 5 4 2 4 2 3 2" xfId="33787"/>
    <cellStyle name="Normal 5 4 2 4 2 3 3" xfId="53680"/>
    <cellStyle name="Normal 5 4 2 4 2 4" xfId="25192"/>
    <cellStyle name="Normal 5 4 2 4 2 5" xfId="44959"/>
    <cellStyle name="Normal 5 4 2 4 3" xfId="6681"/>
    <cellStyle name="Normal 5 4 2 4 3 2" xfId="16418"/>
    <cellStyle name="Normal 5 4 2 4 3 2 2" xfId="35931"/>
    <cellStyle name="Normal 5 4 2 4 3 2 3" xfId="55824"/>
    <cellStyle name="Normal 5 4 2 4 3 3" xfId="28501"/>
    <cellStyle name="Normal 5 4 2 4 3 4" xfId="48389"/>
    <cellStyle name="Normal 5 4 2 4 4" xfId="12005"/>
    <cellStyle name="Normal 5 4 2 4 4 2" xfId="31520"/>
    <cellStyle name="Normal 5 4 2 4 4 3" xfId="51413"/>
    <cellStyle name="Normal 5 4 2 4 5" xfId="21726"/>
    <cellStyle name="Normal 5 4 2 4 6" xfId="41485"/>
    <cellStyle name="Normal 5 4 2 5" xfId="2811"/>
    <cellStyle name="Normal 5 4 2 5 2" xfId="8248"/>
    <cellStyle name="Normal 5 4 2 5 2 2" xfId="17971"/>
    <cellStyle name="Normal 5 4 2 5 2 2 2" xfId="37484"/>
    <cellStyle name="Normal 5 4 2 5 2 2 3" xfId="57377"/>
    <cellStyle name="Normal 5 4 2 5 2 3" xfId="28754"/>
    <cellStyle name="Normal 5 4 2 5 2 4" xfId="48642"/>
    <cellStyle name="Normal 5 4 2 5 3" xfId="12665"/>
    <cellStyle name="Normal 5 4 2 5 3 2" xfId="32179"/>
    <cellStyle name="Normal 5 4 2 5 3 3" xfId="52072"/>
    <cellStyle name="Normal 5 4 2 5 4" xfId="23584"/>
    <cellStyle name="Normal 5 4 2 5 5" xfId="43350"/>
    <cellStyle name="Normal 5 4 2 6" xfId="5071"/>
    <cellStyle name="Normal 5 4 2 6 2" xfId="14811"/>
    <cellStyle name="Normal 5 4 2 6 2 2" xfId="34324"/>
    <cellStyle name="Normal 5 4 2 6 2 3" xfId="54217"/>
    <cellStyle name="Normal 5 4 2 6 3" xfId="26893"/>
    <cellStyle name="Normal 5 4 2 6 4" xfId="46779"/>
    <cellStyle name="Normal 5 4 2 7" xfId="10397"/>
    <cellStyle name="Normal 5 4 2 7 2" xfId="29912"/>
    <cellStyle name="Normal 5 4 2 7 3" xfId="49805"/>
    <cellStyle name="Normal 5 4 2 8" xfId="20118"/>
    <cellStyle name="Normal 5 4 2 9" xfId="39760"/>
    <cellStyle name="Normal 5 4 3" xfId="602"/>
    <cellStyle name="Normal 5 4 3 2" xfId="1688"/>
    <cellStyle name="Normal 5 4 3 2 2" xfId="4060"/>
    <cellStyle name="Normal 5 4 3 2 2 2" xfId="9497"/>
    <cellStyle name="Normal 5 4 3 2 2 2 2" xfId="19220"/>
    <cellStyle name="Normal 5 4 3 2 2 2 2 2" xfId="38733"/>
    <cellStyle name="Normal 5 4 3 2 2 2 2 3" xfId="58626"/>
    <cellStyle name="Normal 5 4 3 2 2 2 3" xfId="28963"/>
    <cellStyle name="Normal 5 4 3 2 2 2 4" xfId="48851"/>
    <cellStyle name="Normal 5 4 3 2 2 3" xfId="13914"/>
    <cellStyle name="Normal 5 4 3 2 2 3 2" xfId="33428"/>
    <cellStyle name="Normal 5 4 3 2 2 3 3" xfId="53321"/>
    <cellStyle name="Normal 5 4 3 2 2 4" xfId="24833"/>
    <cellStyle name="Normal 5 4 3 2 2 5" xfId="44599"/>
    <cellStyle name="Normal 5 4 3 2 3" xfId="5787"/>
    <cellStyle name="Normal 5 4 3 2 3 2" xfId="15524"/>
    <cellStyle name="Normal 5 4 3 2 3 2 2" xfId="35037"/>
    <cellStyle name="Normal 5 4 3 2 3 2 3" xfId="54930"/>
    <cellStyle name="Normal 5 4 3 2 3 3" xfId="27607"/>
    <cellStyle name="Normal 5 4 3 2 3 4" xfId="47495"/>
    <cellStyle name="Normal 5 4 3 2 4" xfId="11646"/>
    <cellStyle name="Normal 5 4 3 2 4 2" xfId="31161"/>
    <cellStyle name="Normal 5 4 3 2 4 3" xfId="51054"/>
    <cellStyle name="Normal 5 4 3 2 5" xfId="21367"/>
    <cellStyle name="Normal 5 4 3 2 6" xfId="41022"/>
    <cellStyle name="Normal 5 4 3 3" xfId="1137"/>
    <cellStyle name="Normal 5 4 3 3 2" xfId="3522"/>
    <cellStyle name="Normal 5 4 3 3 2 2" xfId="8959"/>
    <cellStyle name="Normal 5 4 3 3 2 2 2" xfId="18682"/>
    <cellStyle name="Normal 5 4 3 3 2 2 2 2" xfId="38195"/>
    <cellStyle name="Normal 5 4 3 3 2 2 2 3" xfId="58088"/>
    <cellStyle name="Normal 5 4 3 3 2 2 3" xfId="28872"/>
    <cellStyle name="Normal 5 4 3 3 2 2 4" xfId="48760"/>
    <cellStyle name="Normal 5 4 3 3 2 3" xfId="13376"/>
    <cellStyle name="Normal 5 4 3 3 2 3 2" xfId="32890"/>
    <cellStyle name="Normal 5 4 3 3 2 3 3" xfId="52783"/>
    <cellStyle name="Normal 5 4 3 3 2 4" xfId="24295"/>
    <cellStyle name="Normal 5 4 3 3 2 5" xfId="44061"/>
    <cellStyle name="Normal 5 4 3 3 3" xfId="6322"/>
    <cellStyle name="Normal 5 4 3 3 3 2" xfId="16059"/>
    <cellStyle name="Normal 5 4 3 3 3 2 2" xfId="35572"/>
    <cellStyle name="Normal 5 4 3 3 3 2 3" xfId="55465"/>
    <cellStyle name="Normal 5 4 3 3 3 3" xfId="28142"/>
    <cellStyle name="Normal 5 4 3 3 3 4" xfId="48030"/>
    <cellStyle name="Normal 5 4 3 3 4" xfId="11108"/>
    <cellStyle name="Normal 5 4 3 3 4 2" xfId="30623"/>
    <cellStyle name="Normal 5 4 3 3 4 3" xfId="50516"/>
    <cellStyle name="Normal 5 4 3 3 5" xfId="20829"/>
    <cellStyle name="Normal 5 4 3 3 6" xfId="40471"/>
    <cellStyle name="Normal 5 4 3 4" xfId="2327"/>
    <cellStyle name="Normal 5 4 3 4 2" xfId="4596"/>
    <cellStyle name="Normal 5 4 3 4 2 2" xfId="10032"/>
    <cellStyle name="Normal 5 4 3 4 2 2 2" xfId="19755"/>
    <cellStyle name="Normal 5 4 3 4 2 2 2 2" xfId="39268"/>
    <cellStyle name="Normal 5 4 3 4 2 2 2 3" xfId="59161"/>
    <cellStyle name="Normal 5 4 3 4 2 2 3" xfId="29481"/>
    <cellStyle name="Normal 5 4 3 4 2 2 4" xfId="49369"/>
    <cellStyle name="Normal 5 4 3 4 2 3" xfId="14449"/>
    <cellStyle name="Normal 5 4 3 4 2 3 2" xfId="33963"/>
    <cellStyle name="Normal 5 4 3 4 2 3 3" xfId="53856"/>
    <cellStyle name="Normal 5 4 3 4 2 4" xfId="25368"/>
    <cellStyle name="Normal 5 4 3 4 2 5" xfId="45135"/>
    <cellStyle name="Normal 5 4 3 4 3" xfId="6857"/>
    <cellStyle name="Normal 5 4 3 4 3 2" xfId="16594"/>
    <cellStyle name="Normal 5 4 3 4 3 2 2" xfId="36107"/>
    <cellStyle name="Normal 5 4 3 4 3 2 3" xfId="56000"/>
    <cellStyle name="Normal 5 4 3 4 3 3" xfId="28677"/>
    <cellStyle name="Normal 5 4 3 4 3 4" xfId="48565"/>
    <cellStyle name="Normal 5 4 3 4 4" xfId="12181"/>
    <cellStyle name="Normal 5 4 3 4 4 2" xfId="31696"/>
    <cellStyle name="Normal 5 4 3 4 4 3" xfId="51589"/>
    <cellStyle name="Normal 5 4 3 4 5" xfId="21902"/>
    <cellStyle name="Normal 5 4 3 4 6" xfId="41661"/>
    <cellStyle name="Normal 5 4 3 5" xfId="2987"/>
    <cellStyle name="Normal 5 4 3 5 2" xfId="8424"/>
    <cellStyle name="Normal 5 4 3 5 2 2" xfId="18147"/>
    <cellStyle name="Normal 5 4 3 5 2 2 2" xfId="37660"/>
    <cellStyle name="Normal 5 4 3 5 2 2 3" xfId="57553"/>
    <cellStyle name="Normal 5 4 3 5 2 3" xfId="28783"/>
    <cellStyle name="Normal 5 4 3 5 2 4" xfId="48671"/>
    <cellStyle name="Normal 5 4 3 5 3" xfId="12841"/>
    <cellStyle name="Normal 5 4 3 5 3 2" xfId="32355"/>
    <cellStyle name="Normal 5 4 3 5 3 3" xfId="52248"/>
    <cellStyle name="Normal 5 4 3 5 4" xfId="23760"/>
    <cellStyle name="Normal 5 4 3 5 5" xfId="43526"/>
    <cellStyle name="Normal 5 4 3 6" xfId="5247"/>
    <cellStyle name="Normal 5 4 3 6 2" xfId="14987"/>
    <cellStyle name="Normal 5 4 3 6 2 2" xfId="34500"/>
    <cellStyle name="Normal 5 4 3 6 2 3" xfId="54393"/>
    <cellStyle name="Normal 5 4 3 6 3" xfId="27069"/>
    <cellStyle name="Normal 5 4 3 6 4" xfId="46955"/>
    <cellStyle name="Normal 5 4 3 7" xfId="10573"/>
    <cellStyle name="Normal 5 4 3 7 2" xfId="30088"/>
    <cellStyle name="Normal 5 4 3 7 3" xfId="49981"/>
    <cellStyle name="Normal 5 4 3 8" xfId="20294"/>
    <cellStyle name="Normal 5 4 3 9" xfId="39936"/>
    <cellStyle name="Normal 5 4 4" xfId="1336"/>
    <cellStyle name="Normal 5 4 4 2" xfId="3708"/>
    <cellStyle name="Normal 5 4 4 2 2" xfId="9145"/>
    <cellStyle name="Normal 5 4 4 2 2 2" xfId="18868"/>
    <cellStyle name="Normal 5 4 4 2 2 2 2" xfId="38381"/>
    <cellStyle name="Normal 5 4 4 2 2 2 3" xfId="58274"/>
    <cellStyle name="Normal 5 4 4 2 2 3" xfId="28905"/>
    <cellStyle name="Normal 5 4 4 2 2 4" xfId="48793"/>
    <cellStyle name="Normal 5 4 4 2 3" xfId="13562"/>
    <cellStyle name="Normal 5 4 4 2 3 2" xfId="33076"/>
    <cellStyle name="Normal 5 4 4 2 3 3" xfId="52969"/>
    <cellStyle name="Normal 5 4 4 2 4" xfId="24481"/>
    <cellStyle name="Normal 5 4 4 2 5" xfId="44247"/>
    <cellStyle name="Normal 5 4 4 3" xfId="5435"/>
    <cellStyle name="Normal 5 4 4 3 2" xfId="15172"/>
    <cellStyle name="Normal 5 4 4 3 2 2" xfId="34685"/>
    <cellStyle name="Normal 5 4 4 3 2 3" xfId="54578"/>
    <cellStyle name="Normal 5 4 4 3 3" xfId="27255"/>
    <cellStyle name="Normal 5 4 4 3 4" xfId="47143"/>
    <cellStyle name="Normal 5 4 4 4" xfId="11294"/>
    <cellStyle name="Normal 5 4 4 4 2" xfId="30809"/>
    <cellStyle name="Normal 5 4 4 4 3" xfId="50702"/>
    <cellStyle name="Normal 5 4 4 5" xfId="21015"/>
    <cellStyle name="Normal 5 4 4 6" xfId="40670"/>
    <cellStyle name="Normal 5 4 5" xfId="785"/>
    <cellStyle name="Normal 5 4 5 2" xfId="3170"/>
    <cellStyle name="Normal 5 4 5 2 2" xfId="8607"/>
    <cellStyle name="Normal 5 4 5 2 2 2" xfId="18330"/>
    <cellStyle name="Normal 5 4 5 2 2 2 2" xfId="37843"/>
    <cellStyle name="Normal 5 4 5 2 2 2 3" xfId="57736"/>
    <cellStyle name="Normal 5 4 5 2 2 3" xfId="28814"/>
    <cellStyle name="Normal 5 4 5 2 2 4" xfId="48702"/>
    <cellStyle name="Normal 5 4 5 2 3" xfId="13024"/>
    <cellStyle name="Normal 5 4 5 2 3 2" xfId="32538"/>
    <cellStyle name="Normal 5 4 5 2 3 3" xfId="52431"/>
    <cellStyle name="Normal 5 4 5 2 4" xfId="23943"/>
    <cellStyle name="Normal 5 4 5 2 5" xfId="43709"/>
    <cellStyle name="Normal 5 4 5 3" xfId="5970"/>
    <cellStyle name="Normal 5 4 5 3 2" xfId="15707"/>
    <cellStyle name="Normal 5 4 5 3 2 2" xfId="35220"/>
    <cellStyle name="Normal 5 4 5 3 2 3" xfId="55113"/>
    <cellStyle name="Normal 5 4 5 3 3" xfId="27790"/>
    <cellStyle name="Normal 5 4 5 3 4" xfId="47678"/>
    <cellStyle name="Normal 5 4 5 4" xfId="10756"/>
    <cellStyle name="Normal 5 4 5 4 2" xfId="30271"/>
    <cellStyle name="Normal 5 4 5 4 3" xfId="50164"/>
    <cellStyle name="Normal 5 4 5 5" xfId="20477"/>
    <cellStyle name="Normal 5 4 5 6" xfId="40119"/>
    <cellStyle name="Normal 5 4 6" xfId="1933"/>
    <cellStyle name="Normal 5 4 6 2" xfId="4244"/>
    <cellStyle name="Normal 5 4 6 2 2" xfId="9680"/>
    <cellStyle name="Normal 5 4 6 2 2 2" xfId="19403"/>
    <cellStyle name="Normal 5 4 6 2 2 2 2" xfId="38916"/>
    <cellStyle name="Normal 5 4 6 2 2 2 3" xfId="58809"/>
    <cellStyle name="Normal 5 4 6 2 2 3" xfId="29129"/>
    <cellStyle name="Normal 5 4 6 2 2 4" xfId="49017"/>
    <cellStyle name="Normal 5 4 6 2 3" xfId="14097"/>
    <cellStyle name="Normal 5 4 6 2 3 2" xfId="33611"/>
    <cellStyle name="Normal 5 4 6 2 3 3" xfId="53504"/>
    <cellStyle name="Normal 5 4 6 2 4" xfId="25016"/>
    <cellStyle name="Normal 5 4 6 2 5" xfId="44783"/>
    <cellStyle name="Normal 5 4 6 3" xfId="6505"/>
    <cellStyle name="Normal 5 4 6 3 2" xfId="16242"/>
    <cellStyle name="Normal 5 4 6 3 2 2" xfId="35755"/>
    <cellStyle name="Normal 5 4 6 3 2 3" xfId="55648"/>
    <cellStyle name="Normal 5 4 6 3 3" xfId="28325"/>
    <cellStyle name="Normal 5 4 6 3 4" xfId="48213"/>
    <cellStyle name="Normal 5 4 6 4" xfId="11829"/>
    <cellStyle name="Normal 5 4 6 4 2" xfId="31344"/>
    <cellStyle name="Normal 5 4 6 4 3" xfId="51237"/>
    <cellStyle name="Normal 5 4 6 5" xfId="21550"/>
    <cellStyle name="Normal 5 4 6 6" xfId="41267"/>
    <cellStyle name="Normal 5 4 7" xfId="2635"/>
    <cellStyle name="Normal 5 4 7 2" xfId="8072"/>
    <cellStyle name="Normal 5 4 7 2 2" xfId="17795"/>
    <cellStyle name="Normal 5 4 7 2 2 2" xfId="37308"/>
    <cellStyle name="Normal 5 4 7 2 2 3" xfId="57201"/>
    <cellStyle name="Normal 5 4 7 2 3" xfId="28725"/>
    <cellStyle name="Normal 5 4 7 2 4" xfId="48613"/>
    <cellStyle name="Normal 5 4 7 3" xfId="12489"/>
    <cellStyle name="Normal 5 4 7 3 2" xfId="32003"/>
    <cellStyle name="Normal 5 4 7 3 3" xfId="51896"/>
    <cellStyle name="Normal 5 4 7 4" xfId="23408"/>
    <cellStyle name="Normal 5 4 7 5" xfId="43174"/>
    <cellStyle name="Normal 5 4 8" xfId="4853"/>
    <cellStyle name="Normal 5 4 8 2" xfId="14635"/>
    <cellStyle name="Normal 5 4 8 2 2" xfId="34148"/>
    <cellStyle name="Normal 5 4 8 2 3" xfId="54041"/>
    <cellStyle name="Normal 5 4 8 3" xfId="26717"/>
    <cellStyle name="Normal 5 4 8 4" xfId="46561"/>
    <cellStyle name="Normal 5 4 9" xfId="10221"/>
    <cellStyle name="Normal 5 4 9 2" xfId="29736"/>
    <cellStyle name="Normal 5 4 9 3" xfId="49629"/>
    <cellStyle name="Normal 5 5" xfId="35"/>
    <cellStyle name="Normal 5 5 10" xfId="19814"/>
    <cellStyle name="Normal 5 5 11" xfId="39369"/>
    <cellStyle name="Normal 5 5 2" xfId="298"/>
    <cellStyle name="Normal 5 5 2 2" xfId="1384"/>
    <cellStyle name="Normal 5 5 2 2 2" xfId="3756"/>
    <cellStyle name="Normal 5 5 2 2 2 2" xfId="9193"/>
    <cellStyle name="Normal 5 5 2 2 2 2 2" xfId="18916"/>
    <cellStyle name="Normal 5 5 2 2 2 2 2 2" xfId="38429"/>
    <cellStyle name="Normal 5 5 2 2 2 2 2 3" xfId="58322"/>
    <cellStyle name="Normal 5 5 2 2 2 2 3" xfId="25500"/>
    <cellStyle name="Normal 5 5 2 2 2 2 4" xfId="45267"/>
    <cellStyle name="Normal 5 5 2 2 2 3" xfId="13610"/>
    <cellStyle name="Normal 5 5 2 2 2 3 2" xfId="33124"/>
    <cellStyle name="Normal 5 5 2 2 2 3 3" xfId="53017"/>
    <cellStyle name="Normal 5 5 2 2 2 4" xfId="24529"/>
    <cellStyle name="Normal 5 5 2 2 2 5" xfId="44295"/>
    <cellStyle name="Normal 5 5 2 2 3" xfId="7516"/>
    <cellStyle name="Normal 5 5 2 2 3 2" xfId="17239"/>
    <cellStyle name="Normal 5 5 2 2 3 2 2" xfId="36752"/>
    <cellStyle name="Normal 5 5 2 2 3 2 3" xfId="56645"/>
    <cellStyle name="Normal 5 5 2 2 3 3" xfId="26210"/>
    <cellStyle name="Normal 5 5 2 2 3 4" xfId="45981"/>
    <cellStyle name="Normal 5 5 2 2 4" xfId="5483"/>
    <cellStyle name="Normal 5 5 2 2 4 2" xfId="15220"/>
    <cellStyle name="Normal 5 5 2 2 4 2 2" xfId="34733"/>
    <cellStyle name="Normal 5 5 2 2 4 2 3" xfId="54626"/>
    <cellStyle name="Normal 5 5 2 2 4 3" xfId="27303"/>
    <cellStyle name="Normal 5 5 2 2 4 4" xfId="47191"/>
    <cellStyle name="Normal 5 5 2 2 5" xfId="11342"/>
    <cellStyle name="Normal 5 5 2 2 5 2" xfId="30857"/>
    <cellStyle name="Normal 5 5 2 2 5 3" xfId="50750"/>
    <cellStyle name="Normal 5 5 2 2 6" xfId="21063"/>
    <cellStyle name="Normal 5 5 2 2 7" xfId="40718"/>
    <cellStyle name="Normal 5 5 2 3" xfId="833"/>
    <cellStyle name="Normal 5 5 2 3 2" xfId="3218"/>
    <cellStyle name="Normal 5 5 2 3 2 2" xfId="8655"/>
    <cellStyle name="Normal 5 5 2 3 2 2 2" xfId="18378"/>
    <cellStyle name="Normal 5 5 2 3 2 2 2 2" xfId="37891"/>
    <cellStyle name="Normal 5 5 2 3 2 2 2 3" xfId="57784"/>
    <cellStyle name="Normal 5 5 2 3 2 2 3" xfId="22965"/>
    <cellStyle name="Normal 5 5 2 3 2 2 4" xfId="42730"/>
    <cellStyle name="Normal 5 5 2 3 2 3" xfId="13072"/>
    <cellStyle name="Normal 5 5 2 3 2 3 2" xfId="32586"/>
    <cellStyle name="Normal 5 5 2 3 2 3 3" xfId="52479"/>
    <cellStyle name="Normal 5 5 2 3 2 4" xfId="23991"/>
    <cellStyle name="Normal 5 5 2 3 2 5" xfId="43757"/>
    <cellStyle name="Normal 5 5 2 3 3" xfId="7056"/>
    <cellStyle name="Normal 5 5 2 3 3 2" xfId="16792"/>
    <cellStyle name="Normal 5 5 2 3 3 2 2" xfId="36305"/>
    <cellStyle name="Normal 5 5 2 3 3 2 3" xfId="56198"/>
    <cellStyle name="Normal 5 5 2 3 3 3" xfId="25604"/>
    <cellStyle name="Normal 5 5 2 3 3 4" xfId="45373"/>
    <cellStyle name="Normal 5 5 2 3 4" xfId="6018"/>
    <cellStyle name="Normal 5 5 2 3 4 2" xfId="15755"/>
    <cellStyle name="Normal 5 5 2 3 4 2 2" xfId="35268"/>
    <cellStyle name="Normal 5 5 2 3 4 2 3" xfId="55161"/>
    <cellStyle name="Normal 5 5 2 3 4 3" xfId="27838"/>
    <cellStyle name="Normal 5 5 2 3 4 4" xfId="47726"/>
    <cellStyle name="Normal 5 5 2 3 5" xfId="10804"/>
    <cellStyle name="Normal 5 5 2 3 5 2" xfId="30319"/>
    <cellStyle name="Normal 5 5 2 3 5 3" xfId="50212"/>
    <cellStyle name="Normal 5 5 2 3 6" xfId="20525"/>
    <cellStyle name="Normal 5 5 2 3 7" xfId="40167"/>
    <cellStyle name="Normal 5 5 2 4" xfId="2023"/>
    <cellStyle name="Normal 5 5 2 4 2" xfId="4292"/>
    <cellStyle name="Normal 5 5 2 4 2 2" xfId="9728"/>
    <cellStyle name="Normal 5 5 2 4 2 2 2" xfId="19451"/>
    <cellStyle name="Normal 5 5 2 4 2 2 2 2" xfId="38964"/>
    <cellStyle name="Normal 5 5 2 4 2 2 2 3" xfId="58857"/>
    <cellStyle name="Normal 5 5 2 4 2 2 3" xfId="29177"/>
    <cellStyle name="Normal 5 5 2 4 2 2 4" xfId="49065"/>
    <cellStyle name="Normal 5 5 2 4 2 3" xfId="14145"/>
    <cellStyle name="Normal 5 5 2 4 2 3 2" xfId="33659"/>
    <cellStyle name="Normal 5 5 2 4 2 3 3" xfId="53552"/>
    <cellStyle name="Normal 5 5 2 4 2 4" xfId="25064"/>
    <cellStyle name="Normal 5 5 2 4 2 5" xfId="44831"/>
    <cellStyle name="Normal 5 5 2 4 3" xfId="6553"/>
    <cellStyle name="Normal 5 5 2 4 3 2" xfId="16290"/>
    <cellStyle name="Normal 5 5 2 4 3 2 2" xfId="35803"/>
    <cellStyle name="Normal 5 5 2 4 3 2 3" xfId="55696"/>
    <cellStyle name="Normal 5 5 2 4 3 3" xfId="28373"/>
    <cellStyle name="Normal 5 5 2 4 3 4" xfId="48261"/>
    <cellStyle name="Normal 5 5 2 4 4" xfId="11877"/>
    <cellStyle name="Normal 5 5 2 4 4 2" xfId="31392"/>
    <cellStyle name="Normal 5 5 2 4 4 3" xfId="51285"/>
    <cellStyle name="Normal 5 5 2 4 5" xfId="21598"/>
    <cellStyle name="Normal 5 5 2 4 6" xfId="41357"/>
    <cellStyle name="Normal 5 5 2 5" xfId="2683"/>
    <cellStyle name="Normal 5 5 2 5 2" xfId="8120"/>
    <cellStyle name="Normal 5 5 2 5 2 2" xfId="17843"/>
    <cellStyle name="Normal 5 5 2 5 2 2 2" xfId="37356"/>
    <cellStyle name="Normal 5 5 2 5 2 2 3" xfId="57249"/>
    <cellStyle name="Normal 5 5 2 5 2 3" xfId="22713"/>
    <cellStyle name="Normal 5 5 2 5 2 4" xfId="42477"/>
    <cellStyle name="Normal 5 5 2 5 3" xfId="12537"/>
    <cellStyle name="Normal 5 5 2 5 3 2" xfId="32051"/>
    <cellStyle name="Normal 5 5 2 5 3 3" xfId="51944"/>
    <cellStyle name="Normal 5 5 2 5 4" xfId="23456"/>
    <cellStyle name="Normal 5 5 2 5 5" xfId="43222"/>
    <cellStyle name="Normal 5 5 2 6" xfId="4943"/>
    <cellStyle name="Normal 5 5 2 6 2" xfId="14683"/>
    <cellStyle name="Normal 5 5 2 6 2 2" xfId="34196"/>
    <cellStyle name="Normal 5 5 2 6 2 3" xfId="54089"/>
    <cellStyle name="Normal 5 5 2 6 3" xfId="26765"/>
    <cellStyle name="Normal 5 5 2 6 4" xfId="46651"/>
    <cellStyle name="Normal 5 5 2 7" xfId="10269"/>
    <cellStyle name="Normal 5 5 2 7 2" xfId="29784"/>
    <cellStyle name="Normal 5 5 2 7 3" xfId="49677"/>
    <cellStyle name="Normal 5 5 2 8" xfId="19990"/>
    <cellStyle name="Normal 5 5 2 9" xfId="39632"/>
    <cellStyle name="Normal 5 5 3" xfId="474"/>
    <cellStyle name="Normal 5 5 3 2" xfId="1560"/>
    <cellStyle name="Normal 5 5 3 2 2" xfId="3932"/>
    <cellStyle name="Normal 5 5 3 2 2 2" xfId="9369"/>
    <cellStyle name="Normal 5 5 3 2 2 2 2" xfId="19092"/>
    <cellStyle name="Normal 5 5 3 2 2 2 2 2" xfId="38605"/>
    <cellStyle name="Normal 5 5 3 2 2 2 2 3" xfId="58498"/>
    <cellStyle name="Normal 5 5 3 2 2 2 3" xfId="26225"/>
    <cellStyle name="Normal 5 5 3 2 2 2 4" xfId="45996"/>
    <cellStyle name="Normal 5 5 3 2 2 3" xfId="13786"/>
    <cellStyle name="Normal 5 5 3 2 2 3 2" xfId="33300"/>
    <cellStyle name="Normal 5 5 3 2 2 3 3" xfId="53193"/>
    <cellStyle name="Normal 5 5 3 2 2 4" xfId="24705"/>
    <cellStyle name="Normal 5 5 3 2 2 5" xfId="44471"/>
    <cellStyle name="Normal 5 5 3 2 3" xfId="7663"/>
    <cellStyle name="Normal 5 5 3 2 3 2" xfId="17386"/>
    <cellStyle name="Normal 5 5 3 2 3 2 2" xfId="36899"/>
    <cellStyle name="Normal 5 5 3 2 3 2 3" xfId="56792"/>
    <cellStyle name="Normal 5 5 3 2 3 3" xfId="26568"/>
    <cellStyle name="Normal 5 5 3 2 3 4" xfId="46341"/>
    <cellStyle name="Normal 5 5 3 2 4" xfId="5659"/>
    <cellStyle name="Normal 5 5 3 2 4 2" xfId="15396"/>
    <cellStyle name="Normal 5 5 3 2 4 2 2" xfId="34909"/>
    <cellStyle name="Normal 5 5 3 2 4 2 3" xfId="54802"/>
    <cellStyle name="Normal 5 5 3 2 4 3" xfId="27479"/>
    <cellStyle name="Normal 5 5 3 2 4 4" xfId="47367"/>
    <cellStyle name="Normal 5 5 3 2 5" xfId="11518"/>
    <cellStyle name="Normal 5 5 3 2 5 2" xfId="31033"/>
    <cellStyle name="Normal 5 5 3 2 5 3" xfId="50926"/>
    <cellStyle name="Normal 5 5 3 2 6" xfId="21239"/>
    <cellStyle name="Normal 5 5 3 2 7" xfId="40894"/>
    <cellStyle name="Normal 5 5 3 3" xfId="1009"/>
    <cellStyle name="Normal 5 5 3 3 2" xfId="3394"/>
    <cellStyle name="Normal 5 5 3 3 2 2" xfId="8831"/>
    <cellStyle name="Normal 5 5 3 3 2 2 2" xfId="18554"/>
    <cellStyle name="Normal 5 5 3 3 2 2 2 2" xfId="38067"/>
    <cellStyle name="Normal 5 5 3 3 2 2 2 3" xfId="57960"/>
    <cellStyle name="Normal 5 5 3 3 2 2 3" xfId="23040"/>
    <cellStyle name="Normal 5 5 3 3 2 2 4" xfId="42805"/>
    <cellStyle name="Normal 5 5 3 3 2 3" xfId="13248"/>
    <cellStyle name="Normal 5 5 3 3 2 3 2" xfId="32762"/>
    <cellStyle name="Normal 5 5 3 3 2 3 3" xfId="52655"/>
    <cellStyle name="Normal 5 5 3 3 2 4" xfId="24167"/>
    <cellStyle name="Normal 5 5 3 3 2 5" xfId="43933"/>
    <cellStyle name="Normal 5 5 3 3 3" xfId="7203"/>
    <cellStyle name="Normal 5 5 3 3 3 2" xfId="16939"/>
    <cellStyle name="Normal 5 5 3 3 3 2 2" xfId="36452"/>
    <cellStyle name="Normal 5 5 3 3 3 2 3" xfId="56345"/>
    <cellStyle name="Normal 5 5 3 3 3 3" xfId="22539"/>
    <cellStyle name="Normal 5 5 3 3 3 4" xfId="42302"/>
    <cellStyle name="Normal 5 5 3 3 4" xfId="6194"/>
    <cellStyle name="Normal 5 5 3 3 4 2" xfId="15931"/>
    <cellStyle name="Normal 5 5 3 3 4 2 2" xfId="35444"/>
    <cellStyle name="Normal 5 5 3 3 4 2 3" xfId="55337"/>
    <cellStyle name="Normal 5 5 3 3 4 3" xfId="28014"/>
    <cellStyle name="Normal 5 5 3 3 4 4" xfId="47902"/>
    <cellStyle name="Normal 5 5 3 3 5" xfId="10980"/>
    <cellStyle name="Normal 5 5 3 3 5 2" xfId="30495"/>
    <cellStyle name="Normal 5 5 3 3 5 3" xfId="50388"/>
    <cellStyle name="Normal 5 5 3 3 6" xfId="20701"/>
    <cellStyle name="Normal 5 5 3 3 7" xfId="40343"/>
    <cellStyle name="Normal 5 5 3 4" xfId="2199"/>
    <cellStyle name="Normal 5 5 3 4 2" xfId="4468"/>
    <cellStyle name="Normal 5 5 3 4 2 2" xfId="9904"/>
    <cellStyle name="Normal 5 5 3 4 2 2 2" xfId="19627"/>
    <cellStyle name="Normal 5 5 3 4 2 2 2 2" xfId="39140"/>
    <cellStyle name="Normal 5 5 3 4 2 2 2 3" xfId="59033"/>
    <cellStyle name="Normal 5 5 3 4 2 2 3" xfId="29353"/>
    <cellStyle name="Normal 5 5 3 4 2 2 4" xfId="49241"/>
    <cellStyle name="Normal 5 5 3 4 2 3" xfId="14321"/>
    <cellStyle name="Normal 5 5 3 4 2 3 2" xfId="33835"/>
    <cellStyle name="Normal 5 5 3 4 2 3 3" xfId="53728"/>
    <cellStyle name="Normal 5 5 3 4 2 4" xfId="25240"/>
    <cellStyle name="Normal 5 5 3 4 2 5" xfId="45007"/>
    <cellStyle name="Normal 5 5 3 4 3" xfId="6729"/>
    <cellStyle name="Normal 5 5 3 4 3 2" xfId="16466"/>
    <cellStyle name="Normal 5 5 3 4 3 2 2" xfId="35979"/>
    <cellStyle name="Normal 5 5 3 4 3 2 3" xfId="55872"/>
    <cellStyle name="Normal 5 5 3 4 3 3" xfId="28549"/>
    <cellStyle name="Normal 5 5 3 4 3 4" xfId="48437"/>
    <cellStyle name="Normal 5 5 3 4 4" xfId="12053"/>
    <cellStyle name="Normal 5 5 3 4 4 2" xfId="31568"/>
    <cellStyle name="Normal 5 5 3 4 4 3" xfId="51461"/>
    <cellStyle name="Normal 5 5 3 4 5" xfId="21774"/>
    <cellStyle name="Normal 5 5 3 4 6" xfId="41533"/>
    <cellStyle name="Normal 5 5 3 5" xfId="2859"/>
    <cellStyle name="Normal 5 5 3 5 2" xfId="8296"/>
    <cellStyle name="Normal 5 5 3 5 2 2" xfId="18019"/>
    <cellStyle name="Normal 5 5 3 5 2 2 2" xfId="37532"/>
    <cellStyle name="Normal 5 5 3 5 2 2 3" xfId="57425"/>
    <cellStyle name="Normal 5 5 3 5 2 3" xfId="22018"/>
    <cellStyle name="Normal 5 5 3 5 2 4" xfId="41778"/>
    <cellStyle name="Normal 5 5 3 5 3" xfId="12713"/>
    <cellStyle name="Normal 5 5 3 5 3 2" xfId="32227"/>
    <cellStyle name="Normal 5 5 3 5 3 3" xfId="52120"/>
    <cellStyle name="Normal 5 5 3 5 4" xfId="23632"/>
    <cellStyle name="Normal 5 5 3 5 5" xfId="43398"/>
    <cellStyle name="Normal 5 5 3 6" xfId="5119"/>
    <cellStyle name="Normal 5 5 3 6 2" xfId="14859"/>
    <cellStyle name="Normal 5 5 3 6 2 2" xfId="34372"/>
    <cellStyle name="Normal 5 5 3 6 2 3" xfId="54265"/>
    <cellStyle name="Normal 5 5 3 6 3" xfId="26941"/>
    <cellStyle name="Normal 5 5 3 6 4" xfId="46827"/>
    <cellStyle name="Normal 5 5 3 7" xfId="10445"/>
    <cellStyle name="Normal 5 5 3 7 2" xfId="29960"/>
    <cellStyle name="Normal 5 5 3 7 3" xfId="49853"/>
    <cellStyle name="Normal 5 5 3 8" xfId="20166"/>
    <cellStyle name="Normal 5 5 3 9" xfId="39808"/>
    <cellStyle name="Normal 5 5 4" xfId="1206"/>
    <cellStyle name="Normal 5 5 4 2" xfId="3580"/>
    <cellStyle name="Normal 5 5 4 2 2" xfId="9017"/>
    <cellStyle name="Normal 5 5 4 2 2 2" xfId="18740"/>
    <cellStyle name="Normal 5 5 4 2 2 2 2" xfId="38253"/>
    <cellStyle name="Normal 5 5 4 2 2 2 3" xfId="58146"/>
    <cellStyle name="Normal 5 5 4 2 2 3" xfId="22068"/>
    <cellStyle name="Normal 5 5 4 2 2 4" xfId="41828"/>
    <cellStyle name="Normal 5 5 4 2 3" xfId="13434"/>
    <cellStyle name="Normal 5 5 4 2 3 2" xfId="32948"/>
    <cellStyle name="Normal 5 5 4 2 3 3" xfId="52841"/>
    <cellStyle name="Normal 5 5 4 2 4" xfId="24353"/>
    <cellStyle name="Normal 5 5 4 2 5" xfId="44119"/>
    <cellStyle name="Normal 5 5 4 3" xfId="7367"/>
    <cellStyle name="Normal 5 5 4 3 2" xfId="17092"/>
    <cellStyle name="Normal 5 5 4 3 2 2" xfId="36605"/>
    <cellStyle name="Normal 5 5 4 3 2 3" xfId="56498"/>
    <cellStyle name="Normal 5 5 4 3 3" xfId="22414"/>
    <cellStyle name="Normal 5 5 4 3 4" xfId="42176"/>
    <cellStyle name="Normal 5 5 4 4" xfId="5308"/>
    <cellStyle name="Normal 5 5 4 4 2" xfId="15045"/>
    <cellStyle name="Normal 5 5 4 4 2 2" xfId="34558"/>
    <cellStyle name="Normal 5 5 4 4 2 3" xfId="54451"/>
    <cellStyle name="Normal 5 5 4 4 3" xfId="27128"/>
    <cellStyle name="Normal 5 5 4 4 4" xfId="47016"/>
    <cellStyle name="Normal 5 5 4 5" xfId="11166"/>
    <cellStyle name="Normal 5 5 4 5 2" xfId="30681"/>
    <cellStyle name="Normal 5 5 4 5 3" xfId="50574"/>
    <cellStyle name="Normal 5 5 4 6" xfId="20887"/>
    <cellStyle name="Normal 5 5 4 7" xfId="40540"/>
    <cellStyle name="Normal 5 5 5" xfId="657"/>
    <cellStyle name="Normal 5 5 5 2" xfId="3042"/>
    <cellStyle name="Normal 5 5 5 2 2" xfId="8479"/>
    <cellStyle name="Normal 5 5 5 2 2 2" xfId="18202"/>
    <cellStyle name="Normal 5 5 5 2 2 2 2" xfId="37715"/>
    <cellStyle name="Normal 5 5 5 2 2 2 3" xfId="57608"/>
    <cellStyle name="Normal 5 5 5 2 2 3" xfId="25743"/>
    <cellStyle name="Normal 5 5 5 2 2 4" xfId="45512"/>
    <cellStyle name="Normal 5 5 5 2 3" xfId="12896"/>
    <cellStyle name="Normal 5 5 5 2 3 2" xfId="32410"/>
    <cellStyle name="Normal 5 5 5 2 3 3" xfId="52303"/>
    <cellStyle name="Normal 5 5 5 2 4" xfId="23815"/>
    <cellStyle name="Normal 5 5 5 2 5" xfId="43581"/>
    <cellStyle name="Normal 5 5 5 3" xfId="6909"/>
    <cellStyle name="Normal 5 5 5 3 2" xfId="16645"/>
    <cellStyle name="Normal 5 5 5 3 2 2" xfId="36158"/>
    <cellStyle name="Normal 5 5 5 3 2 3" xfId="56051"/>
    <cellStyle name="Normal 5 5 5 3 3" xfId="22325"/>
    <cellStyle name="Normal 5 5 5 3 4" xfId="42087"/>
    <cellStyle name="Normal 5 5 5 4" xfId="5842"/>
    <cellStyle name="Normal 5 5 5 4 2" xfId="15579"/>
    <cellStyle name="Normal 5 5 5 4 2 2" xfId="35092"/>
    <cellStyle name="Normal 5 5 5 4 2 3" xfId="54985"/>
    <cellStyle name="Normal 5 5 5 4 3" xfId="27662"/>
    <cellStyle name="Normal 5 5 5 4 4" xfId="47550"/>
    <cellStyle name="Normal 5 5 5 5" xfId="10628"/>
    <cellStyle name="Normal 5 5 5 5 2" xfId="30143"/>
    <cellStyle name="Normal 5 5 5 5 3" xfId="50036"/>
    <cellStyle name="Normal 5 5 5 6" xfId="20349"/>
    <cellStyle name="Normal 5 5 5 7" xfId="39991"/>
    <cellStyle name="Normal 5 5 6" xfId="1760"/>
    <cellStyle name="Normal 5 5 6 2" xfId="4116"/>
    <cellStyle name="Normal 5 5 6 2 2" xfId="9552"/>
    <cellStyle name="Normal 5 5 6 2 2 2" xfId="19275"/>
    <cellStyle name="Normal 5 5 6 2 2 2 2" xfId="38788"/>
    <cellStyle name="Normal 5 5 6 2 2 2 3" xfId="58681"/>
    <cellStyle name="Normal 5 5 6 2 2 3" xfId="29001"/>
    <cellStyle name="Normal 5 5 6 2 2 4" xfId="48889"/>
    <cellStyle name="Normal 5 5 6 2 3" xfId="13969"/>
    <cellStyle name="Normal 5 5 6 2 3 2" xfId="33483"/>
    <cellStyle name="Normal 5 5 6 2 3 3" xfId="53376"/>
    <cellStyle name="Normal 5 5 6 2 4" xfId="24888"/>
    <cellStyle name="Normal 5 5 6 2 5" xfId="44655"/>
    <cellStyle name="Normal 5 5 6 3" xfId="6377"/>
    <cellStyle name="Normal 5 5 6 3 2" xfId="16114"/>
    <cellStyle name="Normal 5 5 6 3 2 2" xfId="35627"/>
    <cellStyle name="Normal 5 5 6 3 2 3" xfId="55520"/>
    <cellStyle name="Normal 5 5 6 3 3" xfId="28197"/>
    <cellStyle name="Normal 5 5 6 3 4" xfId="48085"/>
    <cellStyle name="Normal 5 5 6 4" xfId="11701"/>
    <cellStyle name="Normal 5 5 6 4 2" xfId="31216"/>
    <cellStyle name="Normal 5 5 6 4 3" xfId="51109"/>
    <cellStyle name="Normal 5 5 6 5" xfId="21422"/>
    <cellStyle name="Normal 5 5 6 6" xfId="41094"/>
    <cellStyle name="Normal 5 5 7" xfId="2507"/>
    <cellStyle name="Normal 5 5 7 2" xfId="7944"/>
    <cellStyle name="Normal 5 5 7 2 2" xfId="17667"/>
    <cellStyle name="Normal 5 5 7 2 2 2" xfId="37180"/>
    <cellStyle name="Normal 5 5 7 2 2 3" xfId="57073"/>
    <cellStyle name="Normal 5 5 7 2 3" xfId="22397"/>
    <cellStyle name="Normal 5 5 7 2 4" xfId="42159"/>
    <cellStyle name="Normal 5 5 7 3" xfId="12361"/>
    <cellStyle name="Normal 5 5 7 3 2" xfId="31875"/>
    <cellStyle name="Normal 5 5 7 3 3" xfId="51768"/>
    <cellStyle name="Normal 5 5 7 4" xfId="23280"/>
    <cellStyle name="Normal 5 5 7 5" xfId="43046"/>
    <cellStyle name="Normal 5 5 8" xfId="4680"/>
    <cellStyle name="Normal 5 5 8 2" xfId="14507"/>
    <cellStyle name="Normal 5 5 8 2 2" xfId="34020"/>
    <cellStyle name="Normal 5 5 8 2 3" xfId="53913"/>
    <cellStyle name="Normal 5 5 8 3" xfId="26589"/>
    <cellStyle name="Normal 5 5 8 4" xfId="46388"/>
    <cellStyle name="Normal 5 5 9" xfId="10093"/>
    <cellStyle name="Normal 5 5 9 2" xfId="29608"/>
    <cellStyle name="Normal 5 5 9 3" xfId="49501"/>
    <cellStyle name="Normal 5 6" xfId="26"/>
    <cellStyle name="Normal 5 6 2" xfId="1751"/>
    <cellStyle name="Normal 5 6 2 2" xfId="41085"/>
    <cellStyle name="Normal 5 6 3" xfId="4671"/>
    <cellStyle name="Normal 5 6 3 2" xfId="46379"/>
    <cellStyle name="Normal 5 6 4" xfId="39360"/>
    <cellStyle name="Normal 5 7" xfId="1191"/>
    <cellStyle name="Normal 5 7 2" xfId="7354"/>
    <cellStyle name="Normal 5 7 2 2" xfId="45367"/>
    <cellStyle name="Normal 5 7 3" xfId="4659"/>
    <cellStyle name="Normal 5 7 3 2" xfId="46367"/>
    <cellStyle name="Normal 5 7 4" xfId="40525"/>
    <cellStyle name="Normal 5 8" xfId="1737"/>
    <cellStyle name="Normal 5 8 2" xfId="41071"/>
    <cellStyle name="Normal 5 9" xfId="2368"/>
    <cellStyle name="Normal 5 9 2" xfId="7805"/>
    <cellStyle name="Normal 5 9 2 2" xfId="17528"/>
    <cellStyle name="Normal 5 9 2 2 2" xfId="37041"/>
    <cellStyle name="Normal 5 9 2 2 3" xfId="56934"/>
    <cellStyle name="Normal 5 9 2 3" xfId="26567"/>
    <cellStyle name="Normal 5 9 2 4" xfId="46340"/>
    <cellStyle name="Normal 5 9 3" xfId="12222"/>
    <cellStyle name="Normal 5 9 3 2" xfId="31736"/>
    <cellStyle name="Normal 5 9 3 3" xfId="51629"/>
    <cellStyle name="Normal 5 9 4" xfId="23141"/>
    <cellStyle name="Normal 5 9 5" xfId="42907"/>
    <cellStyle name="Normal 50" xfId="125"/>
    <cellStyle name="Normal 50 10" xfId="10138"/>
    <cellStyle name="Normal 50 10 2" xfId="29653"/>
    <cellStyle name="Normal 50 10 3" xfId="49546"/>
    <cellStyle name="Normal 50 11" xfId="19859"/>
    <cellStyle name="Normal 50 12" xfId="39459"/>
    <cellStyle name="Normal 50 2" xfId="343"/>
    <cellStyle name="Normal 50 2 2" xfId="1429"/>
    <cellStyle name="Normal 50 2 2 2" xfId="3801"/>
    <cellStyle name="Normal 50 2 2 2 2" xfId="9238"/>
    <cellStyle name="Normal 50 2 2 2 2 2" xfId="18961"/>
    <cellStyle name="Normal 50 2 2 2 2 2 2" xfId="38474"/>
    <cellStyle name="Normal 50 2 2 2 2 2 3" xfId="58367"/>
    <cellStyle name="Normal 50 2 2 2 2 3" xfId="25625"/>
    <cellStyle name="Normal 50 2 2 2 2 4" xfId="45394"/>
    <cellStyle name="Normal 50 2 2 2 3" xfId="13655"/>
    <cellStyle name="Normal 50 2 2 2 3 2" xfId="33169"/>
    <cellStyle name="Normal 50 2 2 2 3 3" xfId="53062"/>
    <cellStyle name="Normal 50 2 2 2 4" xfId="24574"/>
    <cellStyle name="Normal 50 2 2 2 5" xfId="44340"/>
    <cellStyle name="Normal 50 2 2 3" xfId="7561"/>
    <cellStyle name="Normal 50 2 2 3 2" xfId="17284"/>
    <cellStyle name="Normal 50 2 2 3 2 2" xfId="36797"/>
    <cellStyle name="Normal 50 2 2 3 2 3" xfId="56690"/>
    <cellStyle name="Normal 50 2 2 3 3" xfId="23117"/>
    <cellStyle name="Normal 50 2 2 3 4" xfId="42883"/>
    <cellStyle name="Normal 50 2 2 4" xfId="5528"/>
    <cellStyle name="Normal 50 2 2 4 2" xfId="15265"/>
    <cellStyle name="Normal 50 2 2 4 2 2" xfId="34778"/>
    <cellStyle name="Normal 50 2 2 4 2 3" xfId="54671"/>
    <cellStyle name="Normal 50 2 2 4 3" xfId="27348"/>
    <cellStyle name="Normal 50 2 2 4 4" xfId="47236"/>
    <cellStyle name="Normal 50 2 2 5" xfId="11387"/>
    <cellStyle name="Normal 50 2 2 5 2" xfId="30902"/>
    <cellStyle name="Normal 50 2 2 5 3" xfId="50795"/>
    <cellStyle name="Normal 50 2 2 6" xfId="21108"/>
    <cellStyle name="Normal 50 2 2 7" xfId="40763"/>
    <cellStyle name="Normal 50 2 3" xfId="878"/>
    <cellStyle name="Normal 50 2 3 2" xfId="3263"/>
    <cellStyle name="Normal 50 2 3 2 2" xfId="8700"/>
    <cellStyle name="Normal 50 2 3 2 2 2" xfId="18423"/>
    <cellStyle name="Normal 50 2 3 2 2 2 2" xfId="37936"/>
    <cellStyle name="Normal 50 2 3 2 2 2 3" xfId="57829"/>
    <cellStyle name="Normal 50 2 3 2 2 3" xfId="22371"/>
    <cellStyle name="Normal 50 2 3 2 2 4" xfId="42133"/>
    <cellStyle name="Normal 50 2 3 2 3" xfId="13117"/>
    <cellStyle name="Normal 50 2 3 2 3 2" xfId="32631"/>
    <cellStyle name="Normal 50 2 3 2 3 3" xfId="52524"/>
    <cellStyle name="Normal 50 2 3 2 4" xfId="24036"/>
    <cellStyle name="Normal 50 2 3 2 5" xfId="43802"/>
    <cellStyle name="Normal 50 2 3 3" xfId="7101"/>
    <cellStyle name="Normal 50 2 3 3 2" xfId="16837"/>
    <cellStyle name="Normal 50 2 3 3 2 2" xfId="36350"/>
    <cellStyle name="Normal 50 2 3 3 2 3" xfId="56243"/>
    <cellStyle name="Normal 50 2 3 3 3" xfId="25961"/>
    <cellStyle name="Normal 50 2 3 3 4" xfId="45731"/>
    <cellStyle name="Normal 50 2 3 4" xfId="6063"/>
    <cellStyle name="Normal 50 2 3 4 2" xfId="15800"/>
    <cellStyle name="Normal 50 2 3 4 2 2" xfId="35313"/>
    <cellStyle name="Normal 50 2 3 4 2 3" xfId="55206"/>
    <cellStyle name="Normal 50 2 3 4 3" xfId="27883"/>
    <cellStyle name="Normal 50 2 3 4 4" xfId="47771"/>
    <cellStyle name="Normal 50 2 3 5" xfId="10849"/>
    <cellStyle name="Normal 50 2 3 5 2" xfId="30364"/>
    <cellStyle name="Normal 50 2 3 5 3" xfId="50257"/>
    <cellStyle name="Normal 50 2 3 6" xfId="20570"/>
    <cellStyle name="Normal 50 2 3 7" xfId="40212"/>
    <cellStyle name="Normal 50 2 4" xfId="2068"/>
    <cellStyle name="Normal 50 2 4 2" xfId="4337"/>
    <cellStyle name="Normal 50 2 4 2 2" xfId="9773"/>
    <cellStyle name="Normal 50 2 4 2 2 2" xfId="19496"/>
    <cellStyle name="Normal 50 2 4 2 2 2 2" xfId="39009"/>
    <cellStyle name="Normal 50 2 4 2 2 2 3" xfId="58902"/>
    <cellStyle name="Normal 50 2 4 2 2 3" xfId="29222"/>
    <cellStyle name="Normal 50 2 4 2 2 4" xfId="49110"/>
    <cellStyle name="Normal 50 2 4 2 3" xfId="14190"/>
    <cellStyle name="Normal 50 2 4 2 3 2" xfId="33704"/>
    <cellStyle name="Normal 50 2 4 2 3 3" xfId="53597"/>
    <cellStyle name="Normal 50 2 4 2 4" xfId="25109"/>
    <cellStyle name="Normal 50 2 4 2 5" xfId="44876"/>
    <cellStyle name="Normal 50 2 4 3" xfId="6598"/>
    <cellStyle name="Normal 50 2 4 3 2" xfId="16335"/>
    <cellStyle name="Normal 50 2 4 3 2 2" xfId="35848"/>
    <cellStyle name="Normal 50 2 4 3 2 3" xfId="55741"/>
    <cellStyle name="Normal 50 2 4 3 3" xfId="28418"/>
    <cellStyle name="Normal 50 2 4 3 4" xfId="48306"/>
    <cellStyle name="Normal 50 2 4 4" xfId="11922"/>
    <cellStyle name="Normal 50 2 4 4 2" xfId="31437"/>
    <cellStyle name="Normal 50 2 4 4 3" xfId="51330"/>
    <cellStyle name="Normal 50 2 4 5" xfId="21643"/>
    <cellStyle name="Normal 50 2 4 6" xfId="41402"/>
    <cellStyle name="Normal 50 2 5" xfId="2728"/>
    <cellStyle name="Normal 50 2 5 2" xfId="8165"/>
    <cellStyle name="Normal 50 2 5 2 2" xfId="17888"/>
    <cellStyle name="Normal 50 2 5 2 2 2" xfId="37401"/>
    <cellStyle name="Normal 50 2 5 2 2 3" xfId="57294"/>
    <cellStyle name="Normal 50 2 5 2 3" xfId="25951"/>
    <cellStyle name="Normal 50 2 5 2 4" xfId="45721"/>
    <cellStyle name="Normal 50 2 5 3" xfId="12582"/>
    <cellStyle name="Normal 50 2 5 3 2" xfId="32096"/>
    <cellStyle name="Normal 50 2 5 3 3" xfId="51989"/>
    <cellStyle name="Normal 50 2 5 4" xfId="23501"/>
    <cellStyle name="Normal 50 2 5 5" xfId="43267"/>
    <cellStyle name="Normal 50 2 6" xfId="4988"/>
    <cellStyle name="Normal 50 2 6 2" xfId="14728"/>
    <cellStyle name="Normal 50 2 6 2 2" xfId="34241"/>
    <cellStyle name="Normal 50 2 6 2 3" xfId="54134"/>
    <cellStyle name="Normal 50 2 6 3" xfId="26810"/>
    <cellStyle name="Normal 50 2 6 4" xfId="46696"/>
    <cellStyle name="Normal 50 2 7" xfId="10314"/>
    <cellStyle name="Normal 50 2 7 2" xfId="29829"/>
    <cellStyle name="Normal 50 2 7 3" xfId="49722"/>
    <cellStyle name="Normal 50 2 8" xfId="20035"/>
    <cellStyle name="Normal 50 2 9" xfId="39677"/>
    <cellStyle name="Normal 50 3" xfId="519"/>
    <cellStyle name="Normal 50 3 2" xfId="1605"/>
    <cellStyle name="Normal 50 3 2 2" xfId="3977"/>
    <cellStyle name="Normal 50 3 2 2 2" xfId="9414"/>
    <cellStyle name="Normal 50 3 2 2 2 2" xfId="19137"/>
    <cellStyle name="Normal 50 3 2 2 2 2 2" xfId="38650"/>
    <cellStyle name="Normal 50 3 2 2 2 2 3" xfId="58543"/>
    <cellStyle name="Normal 50 3 2 2 2 3" xfId="22831"/>
    <cellStyle name="Normal 50 3 2 2 2 4" xfId="42595"/>
    <cellStyle name="Normal 50 3 2 2 3" xfId="13831"/>
    <cellStyle name="Normal 50 3 2 2 3 2" xfId="33345"/>
    <cellStyle name="Normal 50 3 2 2 3 3" xfId="53238"/>
    <cellStyle name="Normal 50 3 2 2 4" xfId="24750"/>
    <cellStyle name="Normal 50 3 2 2 5" xfId="44516"/>
    <cellStyle name="Normal 50 3 2 3" xfId="7708"/>
    <cellStyle name="Normal 50 3 2 3 2" xfId="17431"/>
    <cellStyle name="Normal 50 3 2 3 2 2" xfId="36944"/>
    <cellStyle name="Normal 50 3 2 3 2 3" xfId="56837"/>
    <cellStyle name="Normal 50 3 2 3 3" xfId="22096"/>
    <cellStyle name="Normal 50 3 2 3 4" xfId="41856"/>
    <cellStyle name="Normal 50 3 2 4" xfId="5704"/>
    <cellStyle name="Normal 50 3 2 4 2" xfId="15441"/>
    <cellStyle name="Normal 50 3 2 4 2 2" xfId="34954"/>
    <cellStyle name="Normal 50 3 2 4 2 3" xfId="54847"/>
    <cellStyle name="Normal 50 3 2 4 3" xfId="27524"/>
    <cellStyle name="Normal 50 3 2 4 4" xfId="47412"/>
    <cellStyle name="Normal 50 3 2 5" xfId="11563"/>
    <cellStyle name="Normal 50 3 2 5 2" xfId="31078"/>
    <cellStyle name="Normal 50 3 2 5 3" xfId="50971"/>
    <cellStyle name="Normal 50 3 2 6" xfId="21284"/>
    <cellStyle name="Normal 50 3 2 7" xfId="40939"/>
    <cellStyle name="Normal 50 3 3" xfId="1054"/>
    <cellStyle name="Normal 50 3 3 2" xfId="3439"/>
    <cellStyle name="Normal 50 3 3 2 2" xfId="8876"/>
    <cellStyle name="Normal 50 3 3 2 2 2" xfId="18599"/>
    <cellStyle name="Normal 50 3 3 2 2 2 2" xfId="38112"/>
    <cellStyle name="Normal 50 3 3 2 2 2 3" xfId="58005"/>
    <cellStyle name="Normal 50 3 3 2 2 3" xfId="25876"/>
    <cellStyle name="Normal 50 3 3 2 2 4" xfId="45646"/>
    <cellStyle name="Normal 50 3 3 2 3" xfId="13293"/>
    <cellStyle name="Normal 50 3 3 2 3 2" xfId="32807"/>
    <cellStyle name="Normal 50 3 3 2 3 3" xfId="52700"/>
    <cellStyle name="Normal 50 3 3 2 4" xfId="24212"/>
    <cellStyle name="Normal 50 3 3 2 5" xfId="43978"/>
    <cellStyle name="Normal 50 3 3 3" xfId="7248"/>
    <cellStyle name="Normal 50 3 3 3 2" xfId="16984"/>
    <cellStyle name="Normal 50 3 3 3 2 2" xfId="36497"/>
    <cellStyle name="Normal 50 3 3 3 2 3" xfId="56390"/>
    <cellStyle name="Normal 50 3 3 3 3" xfId="25459"/>
    <cellStyle name="Normal 50 3 3 3 4" xfId="45226"/>
    <cellStyle name="Normal 50 3 3 4" xfId="6239"/>
    <cellStyle name="Normal 50 3 3 4 2" xfId="15976"/>
    <cellStyle name="Normal 50 3 3 4 2 2" xfId="35489"/>
    <cellStyle name="Normal 50 3 3 4 2 3" xfId="55382"/>
    <cellStyle name="Normal 50 3 3 4 3" xfId="28059"/>
    <cellStyle name="Normal 50 3 3 4 4" xfId="47947"/>
    <cellStyle name="Normal 50 3 3 5" xfId="11025"/>
    <cellStyle name="Normal 50 3 3 5 2" xfId="30540"/>
    <cellStyle name="Normal 50 3 3 5 3" xfId="50433"/>
    <cellStyle name="Normal 50 3 3 6" xfId="20746"/>
    <cellStyle name="Normal 50 3 3 7" xfId="40388"/>
    <cellStyle name="Normal 50 3 4" xfId="2244"/>
    <cellStyle name="Normal 50 3 4 2" xfId="4513"/>
    <cellStyle name="Normal 50 3 4 2 2" xfId="9949"/>
    <cellStyle name="Normal 50 3 4 2 2 2" xfId="19672"/>
    <cellStyle name="Normal 50 3 4 2 2 2 2" xfId="39185"/>
    <cellStyle name="Normal 50 3 4 2 2 2 3" xfId="59078"/>
    <cellStyle name="Normal 50 3 4 2 2 3" xfId="29398"/>
    <cellStyle name="Normal 50 3 4 2 2 4" xfId="49286"/>
    <cellStyle name="Normal 50 3 4 2 3" xfId="14366"/>
    <cellStyle name="Normal 50 3 4 2 3 2" xfId="33880"/>
    <cellStyle name="Normal 50 3 4 2 3 3" xfId="53773"/>
    <cellStyle name="Normal 50 3 4 2 4" xfId="25285"/>
    <cellStyle name="Normal 50 3 4 2 5" xfId="45052"/>
    <cellStyle name="Normal 50 3 4 3" xfId="6774"/>
    <cellStyle name="Normal 50 3 4 3 2" xfId="16511"/>
    <cellStyle name="Normal 50 3 4 3 2 2" xfId="36024"/>
    <cellStyle name="Normal 50 3 4 3 2 3" xfId="55917"/>
    <cellStyle name="Normal 50 3 4 3 3" xfId="28594"/>
    <cellStyle name="Normal 50 3 4 3 4" xfId="48482"/>
    <cellStyle name="Normal 50 3 4 4" xfId="12098"/>
    <cellStyle name="Normal 50 3 4 4 2" xfId="31613"/>
    <cellStyle name="Normal 50 3 4 4 3" xfId="51506"/>
    <cellStyle name="Normal 50 3 4 5" xfId="21819"/>
    <cellStyle name="Normal 50 3 4 6" xfId="41578"/>
    <cellStyle name="Normal 50 3 5" xfId="2904"/>
    <cellStyle name="Normal 50 3 5 2" xfId="8341"/>
    <cellStyle name="Normal 50 3 5 2 2" xfId="18064"/>
    <cellStyle name="Normal 50 3 5 2 2 2" xfId="37577"/>
    <cellStyle name="Normal 50 3 5 2 2 3" xfId="57470"/>
    <cellStyle name="Normal 50 3 5 2 3" xfId="25653"/>
    <cellStyle name="Normal 50 3 5 2 4" xfId="45422"/>
    <cellStyle name="Normal 50 3 5 3" xfId="12758"/>
    <cellStyle name="Normal 50 3 5 3 2" xfId="32272"/>
    <cellStyle name="Normal 50 3 5 3 3" xfId="52165"/>
    <cellStyle name="Normal 50 3 5 4" xfId="23677"/>
    <cellStyle name="Normal 50 3 5 5" xfId="43443"/>
    <cellStyle name="Normal 50 3 6" xfId="5164"/>
    <cellStyle name="Normal 50 3 6 2" xfId="14904"/>
    <cellStyle name="Normal 50 3 6 2 2" xfId="34417"/>
    <cellStyle name="Normal 50 3 6 2 3" xfId="54310"/>
    <cellStyle name="Normal 50 3 6 3" xfId="26986"/>
    <cellStyle name="Normal 50 3 6 4" xfId="46872"/>
    <cellStyle name="Normal 50 3 7" xfId="10490"/>
    <cellStyle name="Normal 50 3 7 2" xfId="30005"/>
    <cellStyle name="Normal 50 3 7 3" xfId="49898"/>
    <cellStyle name="Normal 50 3 8" xfId="20211"/>
    <cellStyle name="Normal 50 3 9" xfId="39853"/>
    <cellStyle name="Normal 50 4" xfId="1253"/>
    <cellStyle name="Normal 50 4 2" xfId="3625"/>
    <cellStyle name="Normal 50 4 2 2" xfId="9062"/>
    <cellStyle name="Normal 50 4 2 2 2" xfId="18785"/>
    <cellStyle name="Normal 50 4 2 2 2 2" xfId="38298"/>
    <cellStyle name="Normal 50 4 2 2 2 3" xfId="58191"/>
    <cellStyle name="Normal 50 4 2 2 3" xfId="26005"/>
    <cellStyle name="Normal 50 4 2 2 4" xfId="45776"/>
    <cellStyle name="Normal 50 4 2 3" xfId="13479"/>
    <cellStyle name="Normal 50 4 2 3 2" xfId="32993"/>
    <cellStyle name="Normal 50 4 2 3 3" xfId="52886"/>
    <cellStyle name="Normal 50 4 2 4" xfId="24398"/>
    <cellStyle name="Normal 50 4 2 5" xfId="44164"/>
    <cellStyle name="Normal 50 4 3" xfId="7414"/>
    <cellStyle name="Normal 50 4 3 2" xfId="17137"/>
    <cellStyle name="Normal 50 4 3 2 2" xfId="36650"/>
    <cellStyle name="Normal 50 4 3 2 3" xfId="56543"/>
    <cellStyle name="Normal 50 4 3 3" xfId="22881"/>
    <cellStyle name="Normal 50 4 3 4" xfId="42646"/>
    <cellStyle name="Normal 50 4 4" xfId="5352"/>
    <cellStyle name="Normal 50 4 4 2" xfId="15089"/>
    <cellStyle name="Normal 50 4 4 2 2" xfId="34602"/>
    <cellStyle name="Normal 50 4 4 2 3" xfId="54495"/>
    <cellStyle name="Normal 50 4 4 3" xfId="27172"/>
    <cellStyle name="Normal 50 4 4 4" xfId="47060"/>
    <cellStyle name="Normal 50 4 5" xfId="11211"/>
    <cellStyle name="Normal 50 4 5 2" xfId="30726"/>
    <cellStyle name="Normal 50 4 5 3" xfId="50619"/>
    <cellStyle name="Normal 50 4 6" xfId="20932"/>
    <cellStyle name="Normal 50 4 7" xfId="40587"/>
    <cellStyle name="Normal 50 5" xfId="702"/>
    <cellStyle name="Normal 50 5 2" xfId="3087"/>
    <cellStyle name="Normal 50 5 2 2" xfId="8524"/>
    <cellStyle name="Normal 50 5 2 2 2" xfId="18247"/>
    <cellStyle name="Normal 50 5 2 2 2 2" xfId="37760"/>
    <cellStyle name="Normal 50 5 2 2 2 3" xfId="57653"/>
    <cellStyle name="Normal 50 5 2 2 3" xfId="26537"/>
    <cellStyle name="Normal 50 5 2 2 4" xfId="46310"/>
    <cellStyle name="Normal 50 5 2 3" xfId="12941"/>
    <cellStyle name="Normal 50 5 2 3 2" xfId="32455"/>
    <cellStyle name="Normal 50 5 2 3 3" xfId="52348"/>
    <cellStyle name="Normal 50 5 2 4" xfId="23860"/>
    <cellStyle name="Normal 50 5 2 5" xfId="43626"/>
    <cellStyle name="Normal 50 5 3" xfId="6954"/>
    <cellStyle name="Normal 50 5 3 2" xfId="16690"/>
    <cellStyle name="Normal 50 5 3 2 2" xfId="36203"/>
    <cellStyle name="Normal 50 5 3 2 3" xfId="56096"/>
    <cellStyle name="Normal 50 5 3 3" xfId="26057"/>
    <cellStyle name="Normal 50 5 3 4" xfId="45828"/>
    <cellStyle name="Normal 50 5 4" xfId="5887"/>
    <cellStyle name="Normal 50 5 4 2" xfId="15624"/>
    <cellStyle name="Normal 50 5 4 2 2" xfId="35137"/>
    <cellStyle name="Normal 50 5 4 2 3" xfId="55030"/>
    <cellStyle name="Normal 50 5 4 3" xfId="27707"/>
    <cellStyle name="Normal 50 5 4 4" xfId="47595"/>
    <cellStyle name="Normal 50 5 5" xfId="10673"/>
    <cellStyle name="Normal 50 5 5 2" xfId="30188"/>
    <cellStyle name="Normal 50 5 5 3" xfId="50081"/>
    <cellStyle name="Normal 50 5 6" xfId="20394"/>
    <cellStyle name="Normal 50 5 7" xfId="40036"/>
    <cellStyle name="Normal 50 6" xfId="1850"/>
    <cellStyle name="Normal 50 6 2" xfId="4161"/>
    <cellStyle name="Normal 50 6 2 2" xfId="9597"/>
    <cellStyle name="Normal 50 6 2 2 2" xfId="19320"/>
    <cellStyle name="Normal 50 6 2 2 2 2" xfId="38833"/>
    <cellStyle name="Normal 50 6 2 2 2 3" xfId="58726"/>
    <cellStyle name="Normal 50 6 2 2 3" xfId="29046"/>
    <cellStyle name="Normal 50 6 2 2 4" xfId="48934"/>
    <cellStyle name="Normal 50 6 2 3" xfId="14014"/>
    <cellStyle name="Normal 50 6 2 3 2" xfId="33528"/>
    <cellStyle name="Normal 50 6 2 3 3" xfId="53421"/>
    <cellStyle name="Normal 50 6 2 4" xfId="24933"/>
    <cellStyle name="Normal 50 6 2 5" xfId="44700"/>
    <cellStyle name="Normal 50 6 3" xfId="6422"/>
    <cellStyle name="Normal 50 6 3 2" xfId="16159"/>
    <cellStyle name="Normal 50 6 3 2 2" xfId="35672"/>
    <cellStyle name="Normal 50 6 3 2 3" xfId="55565"/>
    <cellStyle name="Normal 50 6 3 3" xfId="28242"/>
    <cellStyle name="Normal 50 6 3 4" xfId="48130"/>
    <cellStyle name="Normal 50 6 4" xfId="11746"/>
    <cellStyle name="Normal 50 6 4 2" xfId="31261"/>
    <cellStyle name="Normal 50 6 4 3" xfId="51154"/>
    <cellStyle name="Normal 50 6 5" xfId="21467"/>
    <cellStyle name="Normal 50 6 6" xfId="41184"/>
    <cellStyle name="Normal 50 7" xfId="2413"/>
    <cellStyle name="Normal 50 7 2" xfId="7850"/>
    <cellStyle name="Normal 50 7 2 2" xfId="17573"/>
    <cellStyle name="Normal 50 7 2 2 2" xfId="37086"/>
    <cellStyle name="Normal 50 7 2 2 3" xfId="56979"/>
    <cellStyle name="Normal 50 7 2 3" xfId="26145"/>
    <cellStyle name="Normal 50 7 2 4" xfId="45916"/>
    <cellStyle name="Normal 50 7 3" xfId="12267"/>
    <cellStyle name="Normal 50 7 3 2" xfId="31781"/>
    <cellStyle name="Normal 50 7 3 3" xfId="51674"/>
    <cellStyle name="Normal 50 7 4" xfId="23186"/>
    <cellStyle name="Normal 50 7 5" xfId="42952"/>
    <cellStyle name="Normal 50 8" xfId="2552"/>
    <cellStyle name="Normal 50 8 2" xfId="7989"/>
    <cellStyle name="Normal 50 8 2 2" xfId="17712"/>
    <cellStyle name="Normal 50 8 2 2 2" xfId="37225"/>
    <cellStyle name="Normal 50 8 2 2 3" xfId="57118"/>
    <cellStyle name="Normal 50 8 2 3" xfId="26296"/>
    <cellStyle name="Normal 50 8 2 4" xfId="46069"/>
    <cellStyle name="Normal 50 8 3" xfId="12406"/>
    <cellStyle name="Normal 50 8 3 2" xfId="31920"/>
    <cellStyle name="Normal 50 8 3 3" xfId="51813"/>
    <cellStyle name="Normal 50 8 4" xfId="23325"/>
    <cellStyle name="Normal 50 8 5" xfId="43091"/>
    <cellStyle name="Normal 50 9" xfId="4770"/>
    <cellStyle name="Normal 50 9 2" xfId="14552"/>
    <cellStyle name="Normal 50 9 2 2" xfId="34065"/>
    <cellStyle name="Normal 50 9 2 3" xfId="53958"/>
    <cellStyle name="Normal 50 9 3" xfId="26634"/>
    <cellStyle name="Normal 50 9 4" xfId="46478"/>
    <cellStyle name="Normal 51" xfId="126"/>
    <cellStyle name="Normal 51 10" xfId="10139"/>
    <cellStyle name="Normal 51 10 2" xfId="29654"/>
    <cellStyle name="Normal 51 10 3" xfId="49547"/>
    <cellStyle name="Normal 51 11" xfId="19860"/>
    <cellStyle name="Normal 51 12" xfId="39460"/>
    <cellStyle name="Normal 51 2" xfId="344"/>
    <cellStyle name="Normal 51 2 2" xfId="1430"/>
    <cellStyle name="Normal 51 2 2 2" xfId="3802"/>
    <cellStyle name="Normal 51 2 2 2 2" xfId="9239"/>
    <cellStyle name="Normal 51 2 2 2 2 2" xfId="18962"/>
    <cellStyle name="Normal 51 2 2 2 2 2 2" xfId="38475"/>
    <cellStyle name="Normal 51 2 2 2 2 2 3" xfId="58368"/>
    <cellStyle name="Normal 51 2 2 2 2 3" xfId="22700"/>
    <cellStyle name="Normal 51 2 2 2 2 4" xfId="42464"/>
    <cellStyle name="Normal 51 2 2 2 3" xfId="13656"/>
    <cellStyle name="Normal 51 2 2 2 3 2" xfId="33170"/>
    <cellStyle name="Normal 51 2 2 2 3 3" xfId="53063"/>
    <cellStyle name="Normal 51 2 2 2 4" xfId="24575"/>
    <cellStyle name="Normal 51 2 2 2 5" xfId="44341"/>
    <cellStyle name="Normal 51 2 2 3" xfId="7562"/>
    <cellStyle name="Normal 51 2 2 3 2" xfId="17285"/>
    <cellStyle name="Normal 51 2 2 3 2 2" xfId="36798"/>
    <cellStyle name="Normal 51 2 2 3 2 3" xfId="56691"/>
    <cellStyle name="Normal 51 2 2 3 3" xfId="23105"/>
    <cellStyle name="Normal 51 2 2 3 4" xfId="42871"/>
    <cellStyle name="Normal 51 2 2 4" xfId="5529"/>
    <cellStyle name="Normal 51 2 2 4 2" xfId="15266"/>
    <cellStyle name="Normal 51 2 2 4 2 2" xfId="34779"/>
    <cellStyle name="Normal 51 2 2 4 2 3" xfId="54672"/>
    <cellStyle name="Normal 51 2 2 4 3" xfId="27349"/>
    <cellStyle name="Normal 51 2 2 4 4" xfId="47237"/>
    <cellStyle name="Normal 51 2 2 5" xfId="11388"/>
    <cellStyle name="Normal 51 2 2 5 2" xfId="30903"/>
    <cellStyle name="Normal 51 2 2 5 3" xfId="50796"/>
    <cellStyle name="Normal 51 2 2 6" xfId="21109"/>
    <cellStyle name="Normal 51 2 2 7" xfId="40764"/>
    <cellStyle name="Normal 51 2 3" xfId="879"/>
    <cellStyle name="Normal 51 2 3 2" xfId="3264"/>
    <cellStyle name="Normal 51 2 3 2 2" xfId="8701"/>
    <cellStyle name="Normal 51 2 3 2 2 2" xfId="18424"/>
    <cellStyle name="Normal 51 2 3 2 2 2 2" xfId="37937"/>
    <cellStyle name="Normal 51 2 3 2 2 2 3" xfId="57830"/>
    <cellStyle name="Normal 51 2 3 2 2 3" xfId="25605"/>
    <cellStyle name="Normal 51 2 3 2 2 4" xfId="45374"/>
    <cellStyle name="Normal 51 2 3 2 3" xfId="13118"/>
    <cellStyle name="Normal 51 2 3 2 3 2" xfId="32632"/>
    <cellStyle name="Normal 51 2 3 2 3 3" xfId="52525"/>
    <cellStyle name="Normal 51 2 3 2 4" xfId="24037"/>
    <cellStyle name="Normal 51 2 3 2 5" xfId="43803"/>
    <cellStyle name="Normal 51 2 3 3" xfId="7102"/>
    <cellStyle name="Normal 51 2 3 3 2" xfId="16838"/>
    <cellStyle name="Normal 51 2 3 3 2 2" xfId="36351"/>
    <cellStyle name="Normal 51 2 3 3 2 3" xfId="56244"/>
    <cellStyle name="Normal 51 2 3 3 3" xfId="22099"/>
    <cellStyle name="Normal 51 2 3 3 4" xfId="41859"/>
    <cellStyle name="Normal 51 2 3 4" xfId="6064"/>
    <cellStyle name="Normal 51 2 3 4 2" xfId="15801"/>
    <cellStyle name="Normal 51 2 3 4 2 2" xfId="35314"/>
    <cellStyle name="Normal 51 2 3 4 2 3" xfId="55207"/>
    <cellStyle name="Normal 51 2 3 4 3" xfId="27884"/>
    <cellStyle name="Normal 51 2 3 4 4" xfId="47772"/>
    <cellStyle name="Normal 51 2 3 5" xfId="10850"/>
    <cellStyle name="Normal 51 2 3 5 2" xfId="30365"/>
    <cellStyle name="Normal 51 2 3 5 3" xfId="50258"/>
    <cellStyle name="Normal 51 2 3 6" xfId="20571"/>
    <cellStyle name="Normal 51 2 3 7" xfId="40213"/>
    <cellStyle name="Normal 51 2 4" xfId="2069"/>
    <cellStyle name="Normal 51 2 4 2" xfId="4338"/>
    <cellStyle name="Normal 51 2 4 2 2" xfId="9774"/>
    <cellStyle name="Normal 51 2 4 2 2 2" xfId="19497"/>
    <cellStyle name="Normal 51 2 4 2 2 2 2" xfId="39010"/>
    <cellStyle name="Normal 51 2 4 2 2 2 3" xfId="58903"/>
    <cellStyle name="Normal 51 2 4 2 2 3" xfId="29223"/>
    <cellStyle name="Normal 51 2 4 2 2 4" xfId="49111"/>
    <cellStyle name="Normal 51 2 4 2 3" xfId="14191"/>
    <cellStyle name="Normal 51 2 4 2 3 2" xfId="33705"/>
    <cellStyle name="Normal 51 2 4 2 3 3" xfId="53598"/>
    <cellStyle name="Normal 51 2 4 2 4" xfId="25110"/>
    <cellStyle name="Normal 51 2 4 2 5" xfId="44877"/>
    <cellStyle name="Normal 51 2 4 3" xfId="6599"/>
    <cellStyle name="Normal 51 2 4 3 2" xfId="16336"/>
    <cellStyle name="Normal 51 2 4 3 2 2" xfId="35849"/>
    <cellStyle name="Normal 51 2 4 3 2 3" xfId="55742"/>
    <cellStyle name="Normal 51 2 4 3 3" xfId="28419"/>
    <cellStyle name="Normal 51 2 4 3 4" xfId="48307"/>
    <cellStyle name="Normal 51 2 4 4" xfId="11923"/>
    <cellStyle name="Normal 51 2 4 4 2" xfId="31438"/>
    <cellStyle name="Normal 51 2 4 4 3" xfId="51331"/>
    <cellStyle name="Normal 51 2 4 5" xfId="21644"/>
    <cellStyle name="Normal 51 2 4 6" xfId="41403"/>
    <cellStyle name="Normal 51 2 5" xfId="2729"/>
    <cellStyle name="Normal 51 2 5 2" xfId="8166"/>
    <cellStyle name="Normal 51 2 5 2 2" xfId="17889"/>
    <cellStyle name="Normal 51 2 5 2 2 2" xfId="37402"/>
    <cellStyle name="Normal 51 2 5 2 2 3" xfId="57295"/>
    <cellStyle name="Normal 51 2 5 2 3" xfId="22484"/>
    <cellStyle name="Normal 51 2 5 2 4" xfId="42247"/>
    <cellStyle name="Normal 51 2 5 3" xfId="12583"/>
    <cellStyle name="Normal 51 2 5 3 2" xfId="32097"/>
    <cellStyle name="Normal 51 2 5 3 3" xfId="51990"/>
    <cellStyle name="Normal 51 2 5 4" xfId="23502"/>
    <cellStyle name="Normal 51 2 5 5" xfId="43268"/>
    <cellStyle name="Normal 51 2 6" xfId="4989"/>
    <cellStyle name="Normal 51 2 6 2" xfId="14729"/>
    <cellStyle name="Normal 51 2 6 2 2" xfId="34242"/>
    <cellStyle name="Normal 51 2 6 2 3" xfId="54135"/>
    <cellStyle name="Normal 51 2 6 3" xfId="26811"/>
    <cellStyle name="Normal 51 2 6 4" xfId="46697"/>
    <cellStyle name="Normal 51 2 7" xfId="10315"/>
    <cellStyle name="Normal 51 2 7 2" xfId="29830"/>
    <cellStyle name="Normal 51 2 7 3" xfId="49723"/>
    <cellStyle name="Normal 51 2 8" xfId="20036"/>
    <cellStyle name="Normal 51 2 9" xfId="39678"/>
    <cellStyle name="Normal 51 3" xfId="520"/>
    <cellStyle name="Normal 51 3 2" xfId="1606"/>
    <cellStyle name="Normal 51 3 2 2" xfId="3978"/>
    <cellStyle name="Normal 51 3 2 2 2" xfId="9415"/>
    <cellStyle name="Normal 51 3 2 2 2 2" xfId="19138"/>
    <cellStyle name="Normal 51 3 2 2 2 2 2" xfId="38651"/>
    <cellStyle name="Normal 51 3 2 2 2 2 3" xfId="58544"/>
    <cellStyle name="Normal 51 3 2 2 2 3" xfId="22375"/>
    <cellStyle name="Normal 51 3 2 2 2 4" xfId="42137"/>
    <cellStyle name="Normal 51 3 2 2 3" xfId="13832"/>
    <cellStyle name="Normal 51 3 2 2 3 2" xfId="33346"/>
    <cellStyle name="Normal 51 3 2 2 3 3" xfId="53239"/>
    <cellStyle name="Normal 51 3 2 2 4" xfId="24751"/>
    <cellStyle name="Normal 51 3 2 2 5" xfId="44517"/>
    <cellStyle name="Normal 51 3 2 3" xfId="7709"/>
    <cellStyle name="Normal 51 3 2 3 2" xfId="17432"/>
    <cellStyle name="Normal 51 3 2 3 2 2" xfId="36945"/>
    <cellStyle name="Normal 51 3 2 3 2 3" xfId="56838"/>
    <cellStyle name="Normal 51 3 2 3 3" xfId="25485"/>
    <cellStyle name="Normal 51 3 2 3 4" xfId="45252"/>
    <cellStyle name="Normal 51 3 2 4" xfId="5705"/>
    <cellStyle name="Normal 51 3 2 4 2" xfId="15442"/>
    <cellStyle name="Normal 51 3 2 4 2 2" xfId="34955"/>
    <cellStyle name="Normal 51 3 2 4 2 3" xfId="54848"/>
    <cellStyle name="Normal 51 3 2 4 3" xfId="27525"/>
    <cellStyle name="Normal 51 3 2 4 4" xfId="47413"/>
    <cellStyle name="Normal 51 3 2 5" xfId="11564"/>
    <cellStyle name="Normal 51 3 2 5 2" xfId="31079"/>
    <cellStyle name="Normal 51 3 2 5 3" xfId="50972"/>
    <cellStyle name="Normal 51 3 2 6" xfId="21285"/>
    <cellStyle name="Normal 51 3 2 7" xfId="40940"/>
    <cellStyle name="Normal 51 3 3" xfId="1055"/>
    <cellStyle name="Normal 51 3 3 2" xfId="3440"/>
    <cellStyle name="Normal 51 3 3 2 2" xfId="8877"/>
    <cellStyle name="Normal 51 3 3 2 2 2" xfId="18600"/>
    <cellStyle name="Normal 51 3 3 2 2 2 2" xfId="38113"/>
    <cellStyle name="Normal 51 3 3 2 2 2 3" xfId="58006"/>
    <cellStyle name="Normal 51 3 3 2 2 3" xfId="26486"/>
    <cellStyle name="Normal 51 3 3 2 2 4" xfId="46259"/>
    <cellStyle name="Normal 51 3 3 2 3" xfId="13294"/>
    <cellStyle name="Normal 51 3 3 2 3 2" xfId="32808"/>
    <cellStyle name="Normal 51 3 3 2 3 3" xfId="52701"/>
    <cellStyle name="Normal 51 3 3 2 4" xfId="24213"/>
    <cellStyle name="Normal 51 3 3 2 5" xfId="43979"/>
    <cellStyle name="Normal 51 3 3 3" xfId="7249"/>
    <cellStyle name="Normal 51 3 3 3 2" xfId="16985"/>
    <cellStyle name="Normal 51 3 3 3 2 2" xfId="36498"/>
    <cellStyle name="Normal 51 3 3 3 2 3" xfId="56391"/>
    <cellStyle name="Normal 51 3 3 3 3" xfId="26007"/>
    <cellStyle name="Normal 51 3 3 3 4" xfId="45778"/>
    <cellStyle name="Normal 51 3 3 4" xfId="6240"/>
    <cellStyle name="Normal 51 3 3 4 2" xfId="15977"/>
    <cellStyle name="Normal 51 3 3 4 2 2" xfId="35490"/>
    <cellStyle name="Normal 51 3 3 4 2 3" xfId="55383"/>
    <cellStyle name="Normal 51 3 3 4 3" xfId="28060"/>
    <cellStyle name="Normal 51 3 3 4 4" xfId="47948"/>
    <cellStyle name="Normal 51 3 3 5" xfId="11026"/>
    <cellStyle name="Normal 51 3 3 5 2" xfId="30541"/>
    <cellStyle name="Normal 51 3 3 5 3" xfId="50434"/>
    <cellStyle name="Normal 51 3 3 6" xfId="20747"/>
    <cellStyle name="Normal 51 3 3 7" xfId="40389"/>
    <cellStyle name="Normal 51 3 4" xfId="2245"/>
    <cellStyle name="Normal 51 3 4 2" xfId="4514"/>
    <cellStyle name="Normal 51 3 4 2 2" xfId="9950"/>
    <cellStyle name="Normal 51 3 4 2 2 2" xfId="19673"/>
    <cellStyle name="Normal 51 3 4 2 2 2 2" xfId="39186"/>
    <cellStyle name="Normal 51 3 4 2 2 2 3" xfId="59079"/>
    <cellStyle name="Normal 51 3 4 2 2 3" xfId="29399"/>
    <cellStyle name="Normal 51 3 4 2 2 4" xfId="49287"/>
    <cellStyle name="Normal 51 3 4 2 3" xfId="14367"/>
    <cellStyle name="Normal 51 3 4 2 3 2" xfId="33881"/>
    <cellStyle name="Normal 51 3 4 2 3 3" xfId="53774"/>
    <cellStyle name="Normal 51 3 4 2 4" xfId="25286"/>
    <cellStyle name="Normal 51 3 4 2 5" xfId="45053"/>
    <cellStyle name="Normal 51 3 4 3" xfId="6775"/>
    <cellStyle name="Normal 51 3 4 3 2" xfId="16512"/>
    <cellStyle name="Normal 51 3 4 3 2 2" xfId="36025"/>
    <cellStyle name="Normal 51 3 4 3 2 3" xfId="55918"/>
    <cellStyle name="Normal 51 3 4 3 3" xfId="28595"/>
    <cellStyle name="Normal 51 3 4 3 4" xfId="48483"/>
    <cellStyle name="Normal 51 3 4 4" xfId="12099"/>
    <cellStyle name="Normal 51 3 4 4 2" xfId="31614"/>
    <cellStyle name="Normal 51 3 4 4 3" xfId="51507"/>
    <cellStyle name="Normal 51 3 4 5" xfId="21820"/>
    <cellStyle name="Normal 51 3 4 6" xfId="41579"/>
    <cellStyle name="Normal 51 3 5" xfId="2905"/>
    <cellStyle name="Normal 51 3 5 2" xfId="8342"/>
    <cellStyle name="Normal 51 3 5 2 2" xfId="18065"/>
    <cellStyle name="Normal 51 3 5 2 2 2" xfId="37578"/>
    <cellStyle name="Normal 51 3 5 2 2 3" xfId="57471"/>
    <cellStyle name="Normal 51 3 5 2 3" xfId="26569"/>
    <cellStyle name="Normal 51 3 5 2 4" xfId="46342"/>
    <cellStyle name="Normal 51 3 5 3" xfId="12759"/>
    <cellStyle name="Normal 51 3 5 3 2" xfId="32273"/>
    <cellStyle name="Normal 51 3 5 3 3" xfId="52166"/>
    <cellStyle name="Normal 51 3 5 4" xfId="23678"/>
    <cellStyle name="Normal 51 3 5 5" xfId="43444"/>
    <cellStyle name="Normal 51 3 6" xfId="5165"/>
    <cellStyle name="Normal 51 3 6 2" xfId="14905"/>
    <cellStyle name="Normal 51 3 6 2 2" xfId="34418"/>
    <cellStyle name="Normal 51 3 6 2 3" xfId="54311"/>
    <cellStyle name="Normal 51 3 6 3" xfId="26987"/>
    <cellStyle name="Normal 51 3 6 4" xfId="46873"/>
    <cellStyle name="Normal 51 3 7" xfId="10491"/>
    <cellStyle name="Normal 51 3 7 2" xfId="30006"/>
    <cellStyle name="Normal 51 3 7 3" xfId="49899"/>
    <cellStyle name="Normal 51 3 8" xfId="20212"/>
    <cellStyle name="Normal 51 3 9" xfId="39854"/>
    <cellStyle name="Normal 51 4" xfId="1254"/>
    <cellStyle name="Normal 51 4 2" xfId="3626"/>
    <cellStyle name="Normal 51 4 2 2" xfId="9063"/>
    <cellStyle name="Normal 51 4 2 2 2" xfId="18786"/>
    <cellStyle name="Normal 51 4 2 2 2 2" xfId="38299"/>
    <cellStyle name="Normal 51 4 2 2 2 3" xfId="58192"/>
    <cellStyle name="Normal 51 4 2 2 3" xfId="25841"/>
    <cellStyle name="Normal 51 4 2 2 4" xfId="45610"/>
    <cellStyle name="Normal 51 4 2 3" xfId="13480"/>
    <cellStyle name="Normal 51 4 2 3 2" xfId="32994"/>
    <cellStyle name="Normal 51 4 2 3 3" xfId="52887"/>
    <cellStyle name="Normal 51 4 2 4" xfId="24399"/>
    <cellStyle name="Normal 51 4 2 5" xfId="44165"/>
    <cellStyle name="Normal 51 4 3" xfId="7415"/>
    <cellStyle name="Normal 51 4 3 2" xfId="17138"/>
    <cellStyle name="Normal 51 4 3 2 2" xfId="36651"/>
    <cellStyle name="Normal 51 4 3 2 3" xfId="56544"/>
    <cellStyle name="Normal 51 4 3 3" xfId="22780"/>
    <cellStyle name="Normal 51 4 3 4" xfId="42544"/>
    <cellStyle name="Normal 51 4 4" xfId="5353"/>
    <cellStyle name="Normal 51 4 4 2" xfId="15090"/>
    <cellStyle name="Normal 51 4 4 2 2" xfId="34603"/>
    <cellStyle name="Normal 51 4 4 2 3" xfId="54496"/>
    <cellStyle name="Normal 51 4 4 3" xfId="27173"/>
    <cellStyle name="Normal 51 4 4 4" xfId="47061"/>
    <cellStyle name="Normal 51 4 5" xfId="11212"/>
    <cellStyle name="Normal 51 4 5 2" xfId="30727"/>
    <cellStyle name="Normal 51 4 5 3" xfId="50620"/>
    <cellStyle name="Normal 51 4 6" xfId="20933"/>
    <cellStyle name="Normal 51 4 7" xfId="40588"/>
    <cellStyle name="Normal 51 5" xfId="703"/>
    <cellStyle name="Normal 51 5 2" xfId="3088"/>
    <cellStyle name="Normal 51 5 2 2" xfId="8525"/>
    <cellStyle name="Normal 51 5 2 2 2" xfId="18248"/>
    <cellStyle name="Normal 51 5 2 2 2 2" xfId="37761"/>
    <cellStyle name="Normal 51 5 2 2 2 3" xfId="57654"/>
    <cellStyle name="Normal 51 5 2 2 3" xfId="25858"/>
    <cellStyle name="Normal 51 5 2 2 4" xfId="45628"/>
    <cellStyle name="Normal 51 5 2 3" xfId="12942"/>
    <cellStyle name="Normal 51 5 2 3 2" xfId="32456"/>
    <cellStyle name="Normal 51 5 2 3 3" xfId="52349"/>
    <cellStyle name="Normal 51 5 2 4" xfId="23861"/>
    <cellStyle name="Normal 51 5 2 5" xfId="43627"/>
    <cellStyle name="Normal 51 5 3" xfId="6955"/>
    <cellStyle name="Normal 51 5 3 2" xfId="16691"/>
    <cellStyle name="Normal 51 5 3 2 2" xfId="36204"/>
    <cellStyle name="Normal 51 5 3 2 3" xfId="56097"/>
    <cellStyle name="Normal 51 5 3 3" xfId="26053"/>
    <cellStyle name="Normal 51 5 3 4" xfId="45824"/>
    <cellStyle name="Normal 51 5 4" xfId="5888"/>
    <cellStyle name="Normal 51 5 4 2" xfId="15625"/>
    <cellStyle name="Normal 51 5 4 2 2" xfId="35138"/>
    <cellStyle name="Normal 51 5 4 2 3" xfId="55031"/>
    <cellStyle name="Normal 51 5 4 3" xfId="27708"/>
    <cellStyle name="Normal 51 5 4 4" xfId="47596"/>
    <cellStyle name="Normal 51 5 5" xfId="10674"/>
    <cellStyle name="Normal 51 5 5 2" xfId="30189"/>
    <cellStyle name="Normal 51 5 5 3" xfId="50082"/>
    <cellStyle name="Normal 51 5 6" xfId="20395"/>
    <cellStyle name="Normal 51 5 7" xfId="40037"/>
    <cellStyle name="Normal 51 6" xfId="1851"/>
    <cellStyle name="Normal 51 6 2" xfId="4162"/>
    <cellStyle name="Normal 51 6 2 2" xfId="9598"/>
    <cellStyle name="Normal 51 6 2 2 2" xfId="19321"/>
    <cellStyle name="Normal 51 6 2 2 2 2" xfId="38834"/>
    <cellStyle name="Normal 51 6 2 2 2 3" xfId="58727"/>
    <cellStyle name="Normal 51 6 2 2 3" xfId="29047"/>
    <cellStyle name="Normal 51 6 2 2 4" xfId="48935"/>
    <cellStyle name="Normal 51 6 2 3" xfId="14015"/>
    <cellStyle name="Normal 51 6 2 3 2" xfId="33529"/>
    <cellStyle name="Normal 51 6 2 3 3" xfId="53422"/>
    <cellStyle name="Normal 51 6 2 4" xfId="24934"/>
    <cellStyle name="Normal 51 6 2 5" xfId="44701"/>
    <cellStyle name="Normal 51 6 3" xfId="6423"/>
    <cellStyle name="Normal 51 6 3 2" xfId="16160"/>
    <cellStyle name="Normal 51 6 3 2 2" xfId="35673"/>
    <cellStyle name="Normal 51 6 3 2 3" xfId="55566"/>
    <cellStyle name="Normal 51 6 3 3" xfId="28243"/>
    <cellStyle name="Normal 51 6 3 4" xfId="48131"/>
    <cellStyle name="Normal 51 6 4" xfId="11747"/>
    <cellStyle name="Normal 51 6 4 2" xfId="31262"/>
    <cellStyle name="Normal 51 6 4 3" xfId="51155"/>
    <cellStyle name="Normal 51 6 5" xfId="21468"/>
    <cellStyle name="Normal 51 6 6" xfId="41185"/>
    <cellStyle name="Normal 51 7" xfId="2414"/>
    <cellStyle name="Normal 51 7 2" xfId="7851"/>
    <cellStyle name="Normal 51 7 2 2" xfId="17574"/>
    <cellStyle name="Normal 51 7 2 2 2" xfId="37087"/>
    <cellStyle name="Normal 51 7 2 2 3" xfId="56980"/>
    <cellStyle name="Normal 51 7 2 3" xfId="23007"/>
    <cellStyle name="Normal 51 7 2 4" xfId="42772"/>
    <cellStyle name="Normal 51 7 3" xfId="12268"/>
    <cellStyle name="Normal 51 7 3 2" xfId="31782"/>
    <cellStyle name="Normal 51 7 3 3" xfId="51675"/>
    <cellStyle name="Normal 51 7 4" xfId="23187"/>
    <cellStyle name="Normal 51 7 5" xfId="42953"/>
    <cellStyle name="Normal 51 8" xfId="2553"/>
    <cellStyle name="Normal 51 8 2" xfId="7990"/>
    <cellStyle name="Normal 51 8 2 2" xfId="17713"/>
    <cellStyle name="Normal 51 8 2 2 2" xfId="37226"/>
    <cellStyle name="Normal 51 8 2 2 3" xfId="57119"/>
    <cellStyle name="Normal 51 8 2 3" xfId="22634"/>
    <cellStyle name="Normal 51 8 2 4" xfId="42398"/>
    <cellStyle name="Normal 51 8 3" xfId="12407"/>
    <cellStyle name="Normal 51 8 3 2" xfId="31921"/>
    <cellStyle name="Normal 51 8 3 3" xfId="51814"/>
    <cellStyle name="Normal 51 8 4" xfId="23326"/>
    <cellStyle name="Normal 51 8 5" xfId="43092"/>
    <cellStyle name="Normal 51 9" xfId="4771"/>
    <cellStyle name="Normal 51 9 2" xfId="14553"/>
    <cellStyle name="Normal 51 9 2 2" xfId="34066"/>
    <cellStyle name="Normal 51 9 2 3" xfId="53959"/>
    <cellStyle name="Normal 51 9 3" xfId="26635"/>
    <cellStyle name="Normal 51 9 4" xfId="46479"/>
    <cellStyle name="Normal 52" xfId="127"/>
    <cellStyle name="Normal 52 10" xfId="10140"/>
    <cellStyle name="Normal 52 10 2" xfId="29655"/>
    <cellStyle name="Normal 52 10 3" xfId="49548"/>
    <cellStyle name="Normal 52 11" xfId="19861"/>
    <cellStyle name="Normal 52 12" xfId="39461"/>
    <cellStyle name="Normal 52 2" xfId="345"/>
    <cellStyle name="Normal 52 2 2" xfId="1431"/>
    <cellStyle name="Normal 52 2 2 2" xfId="3803"/>
    <cellStyle name="Normal 52 2 2 2 2" xfId="9240"/>
    <cellStyle name="Normal 52 2 2 2 2 2" xfId="18963"/>
    <cellStyle name="Normal 52 2 2 2 2 2 2" xfId="38476"/>
    <cellStyle name="Normal 52 2 2 2 2 2 3" xfId="58369"/>
    <cellStyle name="Normal 52 2 2 2 2 3" xfId="26416"/>
    <cellStyle name="Normal 52 2 2 2 2 4" xfId="46189"/>
    <cellStyle name="Normal 52 2 2 2 3" xfId="13657"/>
    <cellStyle name="Normal 52 2 2 2 3 2" xfId="33171"/>
    <cellStyle name="Normal 52 2 2 2 3 3" xfId="53064"/>
    <cellStyle name="Normal 52 2 2 2 4" xfId="24576"/>
    <cellStyle name="Normal 52 2 2 2 5" xfId="44342"/>
    <cellStyle name="Normal 52 2 2 3" xfId="7563"/>
    <cellStyle name="Normal 52 2 2 3 2" xfId="17286"/>
    <cellStyle name="Normal 52 2 2 3 2 2" xfId="36799"/>
    <cellStyle name="Normal 52 2 2 3 2 3" xfId="56692"/>
    <cellStyle name="Normal 52 2 2 3 3" xfId="22101"/>
    <cellStyle name="Normal 52 2 2 3 4" xfId="41861"/>
    <cellStyle name="Normal 52 2 2 4" xfId="5530"/>
    <cellStyle name="Normal 52 2 2 4 2" xfId="15267"/>
    <cellStyle name="Normal 52 2 2 4 2 2" xfId="34780"/>
    <cellStyle name="Normal 52 2 2 4 2 3" xfId="54673"/>
    <cellStyle name="Normal 52 2 2 4 3" xfId="27350"/>
    <cellStyle name="Normal 52 2 2 4 4" xfId="47238"/>
    <cellStyle name="Normal 52 2 2 5" xfId="11389"/>
    <cellStyle name="Normal 52 2 2 5 2" xfId="30904"/>
    <cellStyle name="Normal 52 2 2 5 3" xfId="50797"/>
    <cellStyle name="Normal 52 2 2 6" xfId="21110"/>
    <cellStyle name="Normal 52 2 2 7" xfId="40765"/>
    <cellStyle name="Normal 52 2 3" xfId="880"/>
    <cellStyle name="Normal 52 2 3 2" xfId="3265"/>
    <cellStyle name="Normal 52 2 3 2 2" xfId="8702"/>
    <cellStyle name="Normal 52 2 3 2 2 2" xfId="18425"/>
    <cellStyle name="Normal 52 2 3 2 2 2 2" xfId="37938"/>
    <cellStyle name="Normal 52 2 3 2 2 2 3" xfId="57831"/>
    <cellStyle name="Normal 52 2 3 2 2 3" xfId="26531"/>
    <cellStyle name="Normal 52 2 3 2 2 4" xfId="46304"/>
    <cellStyle name="Normal 52 2 3 2 3" xfId="13119"/>
    <cellStyle name="Normal 52 2 3 2 3 2" xfId="32633"/>
    <cellStyle name="Normal 52 2 3 2 3 3" xfId="52526"/>
    <cellStyle name="Normal 52 2 3 2 4" xfId="24038"/>
    <cellStyle name="Normal 52 2 3 2 5" xfId="43804"/>
    <cellStyle name="Normal 52 2 3 3" xfId="7103"/>
    <cellStyle name="Normal 52 2 3 3 2" xfId="16839"/>
    <cellStyle name="Normal 52 2 3 3 2 2" xfId="36352"/>
    <cellStyle name="Normal 52 2 3 3 2 3" xfId="56245"/>
    <cellStyle name="Normal 52 2 3 3 3" xfId="26374"/>
    <cellStyle name="Normal 52 2 3 3 4" xfId="46147"/>
    <cellStyle name="Normal 52 2 3 4" xfId="6065"/>
    <cellStyle name="Normal 52 2 3 4 2" xfId="15802"/>
    <cellStyle name="Normal 52 2 3 4 2 2" xfId="35315"/>
    <cellStyle name="Normal 52 2 3 4 2 3" xfId="55208"/>
    <cellStyle name="Normal 52 2 3 4 3" xfId="27885"/>
    <cellStyle name="Normal 52 2 3 4 4" xfId="47773"/>
    <cellStyle name="Normal 52 2 3 5" xfId="10851"/>
    <cellStyle name="Normal 52 2 3 5 2" xfId="30366"/>
    <cellStyle name="Normal 52 2 3 5 3" xfId="50259"/>
    <cellStyle name="Normal 52 2 3 6" xfId="20572"/>
    <cellStyle name="Normal 52 2 3 7" xfId="40214"/>
    <cellStyle name="Normal 52 2 4" xfId="2070"/>
    <cellStyle name="Normal 52 2 4 2" xfId="4339"/>
    <cellStyle name="Normal 52 2 4 2 2" xfId="9775"/>
    <cellStyle name="Normal 52 2 4 2 2 2" xfId="19498"/>
    <cellStyle name="Normal 52 2 4 2 2 2 2" xfId="39011"/>
    <cellStyle name="Normal 52 2 4 2 2 2 3" xfId="58904"/>
    <cellStyle name="Normal 52 2 4 2 2 3" xfId="29224"/>
    <cellStyle name="Normal 52 2 4 2 2 4" xfId="49112"/>
    <cellStyle name="Normal 52 2 4 2 3" xfId="14192"/>
    <cellStyle name="Normal 52 2 4 2 3 2" xfId="33706"/>
    <cellStyle name="Normal 52 2 4 2 3 3" xfId="53599"/>
    <cellStyle name="Normal 52 2 4 2 4" xfId="25111"/>
    <cellStyle name="Normal 52 2 4 2 5" xfId="44878"/>
    <cellStyle name="Normal 52 2 4 3" xfId="6600"/>
    <cellStyle name="Normal 52 2 4 3 2" xfId="16337"/>
    <cellStyle name="Normal 52 2 4 3 2 2" xfId="35850"/>
    <cellStyle name="Normal 52 2 4 3 2 3" xfId="55743"/>
    <cellStyle name="Normal 52 2 4 3 3" xfId="28420"/>
    <cellStyle name="Normal 52 2 4 3 4" xfId="48308"/>
    <cellStyle name="Normal 52 2 4 4" xfId="11924"/>
    <cellStyle name="Normal 52 2 4 4 2" xfId="31439"/>
    <cellStyle name="Normal 52 2 4 4 3" xfId="51332"/>
    <cellStyle name="Normal 52 2 4 5" xfId="21645"/>
    <cellStyle name="Normal 52 2 4 6" xfId="41404"/>
    <cellStyle name="Normal 52 2 5" xfId="2730"/>
    <cellStyle name="Normal 52 2 5 2" xfId="8167"/>
    <cellStyle name="Normal 52 2 5 2 2" xfId="17890"/>
    <cellStyle name="Normal 52 2 5 2 2 2" xfId="37403"/>
    <cellStyle name="Normal 52 2 5 2 2 3" xfId="57296"/>
    <cellStyle name="Normal 52 2 5 2 3" xfId="25521"/>
    <cellStyle name="Normal 52 2 5 2 4" xfId="45289"/>
    <cellStyle name="Normal 52 2 5 3" xfId="12584"/>
    <cellStyle name="Normal 52 2 5 3 2" xfId="32098"/>
    <cellStyle name="Normal 52 2 5 3 3" xfId="51991"/>
    <cellStyle name="Normal 52 2 5 4" xfId="23503"/>
    <cellStyle name="Normal 52 2 5 5" xfId="43269"/>
    <cellStyle name="Normal 52 2 6" xfId="4990"/>
    <cellStyle name="Normal 52 2 6 2" xfId="14730"/>
    <cellStyle name="Normal 52 2 6 2 2" xfId="34243"/>
    <cellStyle name="Normal 52 2 6 2 3" xfId="54136"/>
    <cellStyle name="Normal 52 2 6 3" xfId="26812"/>
    <cellStyle name="Normal 52 2 6 4" xfId="46698"/>
    <cellStyle name="Normal 52 2 7" xfId="10316"/>
    <cellStyle name="Normal 52 2 7 2" xfId="29831"/>
    <cellStyle name="Normal 52 2 7 3" xfId="49724"/>
    <cellStyle name="Normal 52 2 8" xfId="20037"/>
    <cellStyle name="Normal 52 2 9" xfId="39679"/>
    <cellStyle name="Normal 52 3" xfId="521"/>
    <cellStyle name="Normal 52 3 2" xfId="1607"/>
    <cellStyle name="Normal 52 3 2 2" xfId="3979"/>
    <cellStyle name="Normal 52 3 2 2 2" xfId="9416"/>
    <cellStyle name="Normal 52 3 2 2 2 2" xfId="19139"/>
    <cellStyle name="Normal 52 3 2 2 2 2 2" xfId="38652"/>
    <cellStyle name="Normal 52 3 2 2 2 2 3" xfId="58545"/>
    <cellStyle name="Normal 52 3 2 2 2 3" xfId="26386"/>
    <cellStyle name="Normal 52 3 2 2 2 4" xfId="46159"/>
    <cellStyle name="Normal 52 3 2 2 3" xfId="13833"/>
    <cellStyle name="Normal 52 3 2 2 3 2" xfId="33347"/>
    <cellStyle name="Normal 52 3 2 2 3 3" xfId="53240"/>
    <cellStyle name="Normal 52 3 2 2 4" xfId="24752"/>
    <cellStyle name="Normal 52 3 2 2 5" xfId="44518"/>
    <cellStyle name="Normal 52 3 2 3" xfId="7710"/>
    <cellStyle name="Normal 52 3 2 3 2" xfId="17433"/>
    <cellStyle name="Normal 52 3 2 3 2 2" xfId="36946"/>
    <cellStyle name="Normal 52 3 2 3 2 3" xfId="56839"/>
    <cellStyle name="Normal 52 3 2 3 3" xfId="25738"/>
    <cellStyle name="Normal 52 3 2 3 4" xfId="45507"/>
    <cellStyle name="Normal 52 3 2 4" xfId="5706"/>
    <cellStyle name="Normal 52 3 2 4 2" xfId="15443"/>
    <cellStyle name="Normal 52 3 2 4 2 2" xfId="34956"/>
    <cellStyle name="Normal 52 3 2 4 2 3" xfId="54849"/>
    <cellStyle name="Normal 52 3 2 4 3" xfId="27526"/>
    <cellStyle name="Normal 52 3 2 4 4" xfId="47414"/>
    <cellStyle name="Normal 52 3 2 5" xfId="11565"/>
    <cellStyle name="Normal 52 3 2 5 2" xfId="31080"/>
    <cellStyle name="Normal 52 3 2 5 3" xfId="50973"/>
    <cellStyle name="Normal 52 3 2 6" xfId="21286"/>
    <cellStyle name="Normal 52 3 2 7" xfId="40941"/>
    <cellStyle name="Normal 52 3 3" xfId="1056"/>
    <cellStyle name="Normal 52 3 3 2" xfId="3441"/>
    <cellStyle name="Normal 52 3 3 2 2" xfId="8878"/>
    <cellStyle name="Normal 52 3 3 2 2 2" xfId="18601"/>
    <cellStyle name="Normal 52 3 3 2 2 2 2" xfId="38114"/>
    <cellStyle name="Normal 52 3 3 2 2 2 3" xfId="58007"/>
    <cellStyle name="Normal 52 3 3 2 2 3" xfId="22906"/>
    <cellStyle name="Normal 52 3 3 2 2 4" xfId="42671"/>
    <cellStyle name="Normal 52 3 3 2 3" xfId="13295"/>
    <cellStyle name="Normal 52 3 3 2 3 2" xfId="32809"/>
    <cellStyle name="Normal 52 3 3 2 3 3" xfId="52702"/>
    <cellStyle name="Normal 52 3 3 2 4" xfId="24214"/>
    <cellStyle name="Normal 52 3 3 2 5" xfId="43980"/>
    <cellStyle name="Normal 52 3 3 3" xfId="7250"/>
    <cellStyle name="Normal 52 3 3 3 2" xfId="16986"/>
    <cellStyle name="Normal 52 3 3 3 2 2" xfId="36499"/>
    <cellStyle name="Normal 52 3 3 3 2 3" xfId="56392"/>
    <cellStyle name="Normal 52 3 3 3 3" xfId="22214"/>
    <cellStyle name="Normal 52 3 3 3 4" xfId="41974"/>
    <cellStyle name="Normal 52 3 3 4" xfId="6241"/>
    <cellStyle name="Normal 52 3 3 4 2" xfId="15978"/>
    <cellStyle name="Normal 52 3 3 4 2 2" xfId="35491"/>
    <cellStyle name="Normal 52 3 3 4 2 3" xfId="55384"/>
    <cellStyle name="Normal 52 3 3 4 3" xfId="28061"/>
    <cellStyle name="Normal 52 3 3 4 4" xfId="47949"/>
    <cellStyle name="Normal 52 3 3 5" xfId="11027"/>
    <cellStyle name="Normal 52 3 3 5 2" xfId="30542"/>
    <cellStyle name="Normal 52 3 3 5 3" xfId="50435"/>
    <cellStyle name="Normal 52 3 3 6" xfId="20748"/>
    <cellStyle name="Normal 52 3 3 7" xfId="40390"/>
    <cellStyle name="Normal 52 3 4" xfId="2246"/>
    <cellStyle name="Normal 52 3 4 2" xfId="4515"/>
    <cellStyle name="Normal 52 3 4 2 2" xfId="9951"/>
    <cellStyle name="Normal 52 3 4 2 2 2" xfId="19674"/>
    <cellStyle name="Normal 52 3 4 2 2 2 2" xfId="39187"/>
    <cellStyle name="Normal 52 3 4 2 2 2 3" xfId="59080"/>
    <cellStyle name="Normal 52 3 4 2 2 3" xfId="29400"/>
    <cellStyle name="Normal 52 3 4 2 2 4" xfId="49288"/>
    <cellStyle name="Normal 52 3 4 2 3" xfId="14368"/>
    <cellStyle name="Normal 52 3 4 2 3 2" xfId="33882"/>
    <cellStyle name="Normal 52 3 4 2 3 3" xfId="53775"/>
    <cellStyle name="Normal 52 3 4 2 4" xfId="25287"/>
    <cellStyle name="Normal 52 3 4 2 5" xfId="45054"/>
    <cellStyle name="Normal 52 3 4 3" xfId="6776"/>
    <cellStyle name="Normal 52 3 4 3 2" xfId="16513"/>
    <cellStyle name="Normal 52 3 4 3 2 2" xfId="36026"/>
    <cellStyle name="Normal 52 3 4 3 2 3" xfId="55919"/>
    <cellStyle name="Normal 52 3 4 3 3" xfId="28596"/>
    <cellStyle name="Normal 52 3 4 3 4" xfId="48484"/>
    <cellStyle name="Normal 52 3 4 4" xfId="12100"/>
    <cellStyle name="Normal 52 3 4 4 2" xfId="31615"/>
    <cellStyle name="Normal 52 3 4 4 3" xfId="51508"/>
    <cellStyle name="Normal 52 3 4 5" xfId="21821"/>
    <cellStyle name="Normal 52 3 4 6" xfId="41580"/>
    <cellStyle name="Normal 52 3 5" xfId="2906"/>
    <cellStyle name="Normal 52 3 5 2" xfId="8343"/>
    <cellStyle name="Normal 52 3 5 2 2" xfId="18066"/>
    <cellStyle name="Normal 52 3 5 2 2 2" xfId="37579"/>
    <cellStyle name="Normal 52 3 5 2 2 3" xfId="57472"/>
    <cellStyle name="Normal 52 3 5 2 3" xfId="22606"/>
    <cellStyle name="Normal 52 3 5 2 4" xfId="42369"/>
    <cellStyle name="Normal 52 3 5 3" xfId="12760"/>
    <cellStyle name="Normal 52 3 5 3 2" xfId="32274"/>
    <cellStyle name="Normal 52 3 5 3 3" xfId="52167"/>
    <cellStyle name="Normal 52 3 5 4" xfId="23679"/>
    <cellStyle name="Normal 52 3 5 5" xfId="43445"/>
    <cellStyle name="Normal 52 3 6" xfId="5166"/>
    <cellStyle name="Normal 52 3 6 2" xfId="14906"/>
    <cellStyle name="Normal 52 3 6 2 2" xfId="34419"/>
    <cellStyle name="Normal 52 3 6 2 3" xfId="54312"/>
    <cellStyle name="Normal 52 3 6 3" xfId="26988"/>
    <cellStyle name="Normal 52 3 6 4" xfId="46874"/>
    <cellStyle name="Normal 52 3 7" xfId="10492"/>
    <cellStyle name="Normal 52 3 7 2" xfId="30007"/>
    <cellStyle name="Normal 52 3 7 3" xfId="49900"/>
    <cellStyle name="Normal 52 3 8" xfId="20213"/>
    <cellStyle name="Normal 52 3 9" xfId="39855"/>
    <cellStyle name="Normal 52 4" xfId="1255"/>
    <cellStyle name="Normal 52 4 2" xfId="3627"/>
    <cellStyle name="Normal 52 4 2 2" xfId="9064"/>
    <cellStyle name="Normal 52 4 2 2 2" xfId="18787"/>
    <cellStyle name="Normal 52 4 2 2 2 2" xfId="38300"/>
    <cellStyle name="Normal 52 4 2 2 2 3" xfId="58193"/>
    <cellStyle name="Normal 52 4 2 2 3" xfId="25937"/>
    <cellStyle name="Normal 52 4 2 2 4" xfId="45707"/>
    <cellStyle name="Normal 52 4 2 3" xfId="13481"/>
    <cellStyle name="Normal 52 4 2 3 2" xfId="32995"/>
    <cellStyle name="Normal 52 4 2 3 3" xfId="52888"/>
    <cellStyle name="Normal 52 4 2 4" xfId="24400"/>
    <cellStyle name="Normal 52 4 2 5" xfId="44166"/>
    <cellStyle name="Normal 52 4 3" xfId="7416"/>
    <cellStyle name="Normal 52 4 3 2" xfId="17139"/>
    <cellStyle name="Normal 52 4 3 2 2" xfId="36652"/>
    <cellStyle name="Normal 52 4 3 2 3" xfId="56545"/>
    <cellStyle name="Normal 52 4 3 3" xfId="21968"/>
    <cellStyle name="Normal 52 4 3 4" xfId="41727"/>
    <cellStyle name="Normal 52 4 4" xfId="5354"/>
    <cellStyle name="Normal 52 4 4 2" xfId="15091"/>
    <cellStyle name="Normal 52 4 4 2 2" xfId="34604"/>
    <cellStyle name="Normal 52 4 4 2 3" xfId="54497"/>
    <cellStyle name="Normal 52 4 4 3" xfId="27174"/>
    <cellStyle name="Normal 52 4 4 4" xfId="47062"/>
    <cellStyle name="Normal 52 4 5" xfId="11213"/>
    <cellStyle name="Normal 52 4 5 2" xfId="30728"/>
    <cellStyle name="Normal 52 4 5 3" xfId="50621"/>
    <cellStyle name="Normal 52 4 6" xfId="20934"/>
    <cellStyle name="Normal 52 4 7" xfId="40589"/>
    <cellStyle name="Normal 52 5" xfId="704"/>
    <cellStyle name="Normal 52 5 2" xfId="3089"/>
    <cellStyle name="Normal 52 5 2 2" xfId="8526"/>
    <cellStyle name="Normal 52 5 2 2 2" xfId="18249"/>
    <cellStyle name="Normal 52 5 2 2 2 2" xfId="37762"/>
    <cellStyle name="Normal 52 5 2 2 2 3" xfId="57655"/>
    <cellStyle name="Normal 52 5 2 2 3" xfId="26013"/>
    <cellStyle name="Normal 52 5 2 2 4" xfId="45784"/>
    <cellStyle name="Normal 52 5 2 3" xfId="12943"/>
    <cellStyle name="Normal 52 5 2 3 2" xfId="32457"/>
    <cellStyle name="Normal 52 5 2 3 3" xfId="52350"/>
    <cellStyle name="Normal 52 5 2 4" xfId="23862"/>
    <cellStyle name="Normal 52 5 2 5" xfId="43628"/>
    <cellStyle name="Normal 52 5 3" xfId="6956"/>
    <cellStyle name="Normal 52 5 3 2" xfId="16692"/>
    <cellStyle name="Normal 52 5 3 2 2" xfId="36205"/>
    <cellStyle name="Normal 52 5 3 2 3" xfId="56098"/>
    <cellStyle name="Normal 52 5 3 3" xfId="22395"/>
    <cellStyle name="Normal 52 5 3 4" xfId="42157"/>
    <cellStyle name="Normal 52 5 4" xfId="5889"/>
    <cellStyle name="Normal 52 5 4 2" xfId="15626"/>
    <cellStyle name="Normal 52 5 4 2 2" xfId="35139"/>
    <cellStyle name="Normal 52 5 4 2 3" xfId="55032"/>
    <cellStyle name="Normal 52 5 4 3" xfId="27709"/>
    <cellStyle name="Normal 52 5 4 4" xfId="47597"/>
    <cellStyle name="Normal 52 5 5" xfId="10675"/>
    <cellStyle name="Normal 52 5 5 2" xfId="30190"/>
    <cellStyle name="Normal 52 5 5 3" xfId="50083"/>
    <cellStyle name="Normal 52 5 6" xfId="20396"/>
    <cellStyle name="Normal 52 5 7" xfId="40038"/>
    <cellStyle name="Normal 52 6" xfId="1852"/>
    <cellStyle name="Normal 52 6 2" xfId="4163"/>
    <cellStyle name="Normal 52 6 2 2" xfId="9599"/>
    <cellStyle name="Normal 52 6 2 2 2" xfId="19322"/>
    <cellStyle name="Normal 52 6 2 2 2 2" xfId="38835"/>
    <cellStyle name="Normal 52 6 2 2 2 3" xfId="58728"/>
    <cellStyle name="Normal 52 6 2 2 3" xfId="29048"/>
    <cellStyle name="Normal 52 6 2 2 4" xfId="48936"/>
    <cellStyle name="Normal 52 6 2 3" xfId="14016"/>
    <cellStyle name="Normal 52 6 2 3 2" xfId="33530"/>
    <cellStyle name="Normal 52 6 2 3 3" xfId="53423"/>
    <cellStyle name="Normal 52 6 2 4" xfId="24935"/>
    <cellStyle name="Normal 52 6 2 5" xfId="44702"/>
    <cellStyle name="Normal 52 6 3" xfId="6424"/>
    <cellStyle name="Normal 52 6 3 2" xfId="16161"/>
    <cellStyle name="Normal 52 6 3 2 2" xfId="35674"/>
    <cellStyle name="Normal 52 6 3 2 3" xfId="55567"/>
    <cellStyle name="Normal 52 6 3 3" xfId="28244"/>
    <cellStyle name="Normal 52 6 3 4" xfId="48132"/>
    <cellStyle name="Normal 52 6 4" xfId="11748"/>
    <cellStyle name="Normal 52 6 4 2" xfId="31263"/>
    <cellStyle name="Normal 52 6 4 3" xfId="51156"/>
    <cellStyle name="Normal 52 6 5" xfId="21469"/>
    <cellStyle name="Normal 52 6 6" xfId="41186"/>
    <cellStyle name="Normal 52 7" xfId="2415"/>
    <cellStyle name="Normal 52 7 2" xfId="7852"/>
    <cellStyle name="Normal 52 7 2 2" xfId="17575"/>
    <cellStyle name="Normal 52 7 2 2 2" xfId="37088"/>
    <cellStyle name="Normal 52 7 2 2 3" xfId="56981"/>
    <cellStyle name="Normal 52 7 2 3" xfId="25437"/>
    <cellStyle name="Normal 52 7 2 4" xfId="45204"/>
    <cellStyle name="Normal 52 7 3" xfId="12269"/>
    <cellStyle name="Normal 52 7 3 2" xfId="31783"/>
    <cellStyle name="Normal 52 7 3 3" xfId="51676"/>
    <cellStyle name="Normal 52 7 4" xfId="23188"/>
    <cellStyle name="Normal 52 7 5" xfId="42954"/>
    <cellStyle name="Normal 52 8" xfId="2554"/>
    <cellStyle name="Normal 52 8 2" xfId="7991"/>
    <cellStyle name="Normal 52 8 2 2" xfId="17714"/>
    <cellStyle name="Normal 52 8 2 2 2" xfId="37227"/>
    <cellStyle name="Normal 52 8 2 2 3" xfId="57120"/>
    <cellStyle name="Normal 52 8 2 3" xfId="25849"/>
    <cellStyle name="Normal 52 8 2 4" xfId="45618"/>
    <cellStyle name="Normal 52 8 3" xfId="12408"/>
    <cellStyle name="Normal 52 8 3 2" xfId="31922"/>
    <cellStyle name="Normal 52 8 3 3" xfId="51815"/>
    <cellStyle name="Normal 52 8 4" xfId="23327"/>
    <cellStyle name="Normal 52 8 5" xfId="43093"/>
    <cellStyle name="Normal 52 9" xfId="4772"/>
    <cellStyle name="Normal 52 9 2" xfId="14554"/>
    <cellStyle name="Normal 52 9 2 2" xfId="34067"/>
    <cellStyle name="Normal 52 9 2 3" xfId="53960"/>
    <cellStyle name="Normal 52 9 3" xfId="26636"/>
    <cellStyle name="Normal 52 9 4" xfId="46480"/>
    <cellStyle name="Normal 53" xfId="128"/>
    <cellStyle name="Normal 53 10" xfId="10141"/>
    <cellStyle name="Normal 53 10 2" xfId="29656"/>
    <cellStyle name="Normal 53 10 3" xfId="49549"/>
    <cellStyle name="Normal 53 11" xfId="19862"/>
    <cellStyle name="Normal 53 12" xfId="39462"/>
    <cellStyle name="Normal 53 2" xfId="346"/>
    <cellStyle name="Normal 53 2 2" xfId="1432"/>
    <cellStyle name="Normal 53 2 2 2" xfId="3804"/>
    <cellStyle name="Normal 53 2 2 2 2" xfId="9241"/>
    <cellStyle name="Normal 53 2 2 2 2 2" xfId="18964"/>
    <cellStyle name="Normal 53 2 2 2 2 2 2" xfId="38477"/>
    <cellStyle name="Normal 53 2 2 2 2 2 3" xfId="58370"/>
    <cellStyle name="Normal 53 2 2 2 2 3" xfId="22295"/>
    <cellStyle name="Normal 53 2 2 2 2 4" xfId="42057"/>
    <cellStyle name="Normal 53 2 2 2 3" xfId="13658"/>
    <cellStyle name="Normal 53 2 2 2 3 2" xfId="33172"/>
    <cellStyle name="Normal 53 2 2 2 3 3" xfId="53065"/>
    <cellStyle name="Normal 53 2 2 2 4" xfId="24577"/>
    <cellStyle name="Normal 53 2 2 2 5" xfId="44343"/>
    <cellStyle name="Normal 53 2 2 3" xfId="7564"/>
    <cellStyle name="Normal 53 2 2 3 2" xfId="17287"/>
    <cellStyle name="Normal 53 2 2 3 2 2" xfId="36800"/>
    <cellStyle name="Normal 53 2 2 3 2 3" xfId="56693"/>
    <cellStyle name="Normal 53 2 2 3 3" xfId="22161"/>
    <cellStyle name="Normal 53 2 2 3 4" xfId="41921"/>
    <cellStyle name="Normal 53 2 2 4" xfId="5531"/>
    <cellStyle name="Normal 53 2 2 4 2" xfId="15268"/>
    <cellStyle name="Normal 53 2 2 4 2 2" xfId="34781"/>
    <cellStyle name="Normal 53 2 2 4 2 3" xfId="54674"/>
    <cellStyle name="Normal 53 2 2 4 3" xfId="27351"/>
    <cellStyle name="Normal 53 2 2 4 4" xfId="47239"/>
    <cellStyle name="Normal 53 2 2 5" xfId="11390"/>
    <cellStyle name="Normal 53 2 2 5 2" xfId="30905"/>
    <cellStyle name="Normal 53 2 2 5 3" xfId="50798"/>
    <cellStyle name="Normal 53 2 2 6" xfId="21111"/>
    <cellStyle name="Normal 53 2 2 7" xfId="40766"/>
    <cellStyle name="Normal 53 2 3" xfId="881"/>
    <cellStyle name="Normal 53 2 3 2" xfId="3266"/>
    <cellStyle name="Normal 53 2 3 2 2" xfId="8703"/>
    <cellStyle name="Normal 53 2 3 2 2 2" xfId="18426"/>
    <cellStyle name="Normal 53 2 3 2 2 2 2" xfId="37939"/>
    <cellStyle name="Normal 53 2 3 2 2 2 3" xfId="57832"/>
    <cellStyle name="Normal 53 2 3 2 2 3" xfId="22696"/>
    <cellStyle name="Normal 53 2 3 2 2 4" xfId="42460"/>
    <cellStyle name="Normal 53 2 3 2 3" xfId="13120"/>
    <cellStyle name="Normal 53 2 3 2 3 2" xfId="32634"/>
    <cellStyle name="Normal 53 2 3 2 3 3" xfId="52527"/>
    <cellStyle name="Normal 53 2 3 2 4" xfId="24039"/>
    <cellStyle name="Normal 53 2 3 2 5" xfId="43805"/>
    <cellStyle name="Normal 53 2 3 3" xfId="7104"/>
    <cellStyle name="Normal 53 2 3 3 2" xfId="16840"/>
    <cellStyle name="Normal 53 2 3 3 2 2" xfId="36353"/>
    <cellStyle name="Normal 53 2 3 3 2 3" xfId="56246"/>
    <cellStyle name="Normal 53 2 3 3 3" xfId="22451"/>
    <cellStyle name="Normal 53 2 3 3 4" xfId="42213"/>
    <cellStyle name="Normal 53 2 3 4" xfId="6066"/>
    <cellStyle name="Normal 53 2 3 4 2" xfId="15803"/>
    <cellStyle name="Normal 53 2 3 4 2 2" xfId="35316"/>
    <cellStyle name="Normal 53 2 3 4 2 3" xfId="55209"/>
    <cellStyle name="Normal 53 2 3 4 3" xfId="27886"/>
    <cellStyle name="Normal 53 2 3 4 4" xfId="47774"/>
    <cellStyle name="Normal 53 2 3 5" xfId="10852"/>
    <cellStyle name="Normal 53 2 3 5 2" xfId="30367"/>
    <cellStyle name="Normal 53 2 3 5 3" xfId="50260"/>
    <cellStyle name="Normal 53 2 3 6" xfId="20573"/>
    <cellStyle name="Normal 53 2 3 7" xfId="40215"/>
    <cellStyle name="Normal 53 2 4" xfId="2071"/>
    <cellStyle name="Normal 53 2 4 2" xfId="4340"/>
    <cellStyle name="Normal 53 2 4 2 2" xfId="9776"/>
    <cellStyle name="Normal 53 2 4 2 2 2" xfId="19499"/>
    <cellStyle name="Normal 53 2 4 2 2 2 2" xfId="39012"/>
    <cellStyle name="Normal 53 2 4 2 2 2 3" xfId="58905"/>
    <cellStyle name="Normal 53 2 4 2 2 3" xfId="29225"/>
    <cellStyle name="Normal 53 2 4 2 2 4" xfId="49113"/>
    <cellStyle name="Normal 53 2 4 2 3" xfId="14193"/>
    <cellStyle name="Normal 53 2 4 2 3 2" xfId="33707"/>
    <cellStyle name="Normal 53 2 4 2 3 3" xfId="53600"/>
    <cellStyle name="Normal 53 2 4 2 4" xfId="25112"/>
    <cellStyle name="Normal 53 2 4 2 5" xfId="44879"/>
    <cellStyle name="Normal 53 2 4 3" xfId="6601"/>
    <cellStyle name="Normal 53 2 4 3 2" xfId="16338"/>
    <cellStyle name="Normal 53 2 4 3 2 2" xfId="35851"/>
    <cellStyle name="Normal 53 2 4 3 2 3" xfId="55744"/>
    <cellStyle name="Normal 53 2 4 3 3" xfId="28421"/>
    <cellStyle name="Normal 53 2 4 3 4" xfId="48309"/>
    <cellStyle name="Normal 53 2 4 4" xfId="11925"/>
    <cellStyle name="Normal 53 2 4 4 2" xfId="31440"/>
    <cellStyle name="Normal 53 2 4 4 3" xfId="51333"/>
    <cellStyle name="Normal 53 2 4 5" xfId="21646"/>
    <cellStyle name="Normal 53 2 4 6" xfId="41405"/>
    <cellStyle name="Normal 53 2 5" xfId="2731"/>
    <cellStyle name="Normal 53 2 5 2" xfId="8168"/>
    <cellStyle name="Normal 53 2 5 2 2" xfId="17891"/>
    <cellStyle name="Normal 53 2 5 2 2 2" xfId="37404"/>
    <cellStyle name="Normal 53 2 5 2 2 3" xfId="57297"/>
    <cellStyle name="Normal 53 2 5 2 3" xfId="22474"/>
    <cellStyle name="Normal 53 2 5 2 4" xfId="42237"/>
    <cellStyle name="Normal 53 2 5 3" xfId="12585"/>
    <cellStyle name="Normal 53 2 5 3 2" xfId="32099"/>
    <cellStyle name="Normal 53 2 5 3 3" xfId="51992"/>
    <cellStyle name="Normal 53 2 5 4" xfId="23504"/>
    <cellStyle name="Normal 53 2 5 5" xfId="43270"/>
    <cellStyle name="Normal 53 2 6" xfId="4991"/>
    <cellStyle name="Normal 53 2 6 2" xfId="14731"/>
    <cellStyle name="Normal 53 2 6 2 2" xfId="34244"/>
    <cellStyle name="Normal 53 2 6 2 3" xfId="54137"/>
    <cellStyle name="Normal 53 2 6 3" xfId="26813"/>
    <cellStyle name="Normal 53 2 6 4" xfId="46699"/>
    <cellStyle name="Normal 53 2 7" xfId="10317"/>
    <cellStyle name="Normal 53 2 7 2" xfId="29832"/>
    <cellStyle name="Normal 53 2 7 3" xfId="49725"/>
    <cellStyle name="Normal 53 2 8" xfId="20038"/>
    <cellStyle name="Normal 53 2 9" xfId="39680"/>
    <cellStyle name="Normal 53 3" xfId="522"/>
    <cellStyle name="Normal 53 3 2" xfId="1608"/>
    <cellStyle name="Normal 53 3 2 2" xfId="3980"/>
    <cellStyle name="Normal 53 3 2 2 2" xfId="9417"/>
    <cellStyle name="Normal 53 3 2 2 2 2" xfId="19140"/>
    <cellStyle name="Normal 53 3 2 2 2 2 2" xfId="38653"/>
    <cellStyle name="Normal 53 3 2 2 2 2 3" xfId="58546"/>
    <cellStyle name="Normal 53 3 2 2 2 3" xfId="21959"/>
    <cellStyle name="Normal 53 3 2 2 2 4" xfId="41718"/>
    <cellStyle name="Normal 53 3 2 2 3" xfId="13834"/>
    <cellStyle name="Normal 53 3 2 2 3 2" xfId="33348"/>
    <cellStyle name="Normal 53 3 2 2 3 3" xfId="53241"/>
    <cellStyle name="Normal 53 3 2 2 4" xfId="24753"/>
    <cellStyle name="Normal 53 3 2 2 5" xfId="44519"/>
    <cellStyle name="Normal 53 3 2 3" xfId="7711"/>
    <cellStyle name="Normal 53 3 2 3 2" xfId="17434"/>
    <cellStyle name="Normal 53 3 2 3 2 2" xfId="36947"/>
    <cellStyle name="Normal 53 3 2 3 2 3" xfId="56840"/>
    <cellStyle name="Normal 53 3 2 3 3" xfId="25820"/>
    <cellStyle name="Normal 53 3 2 3 4" xfId="45589"/>
    <cellStyle name="Normal 53 3 2 4" xfId="5707"/>
    <cellStyle name="Normal 53 3 2 4 2" xfId="15444"/>
    <cellStyle name="Normal 53 3 2 4 2 2" xfId="34957"/>
    <cellStyle name="Normal 53 3 2 4 2 3" xfId="54850"/>
    <cellStyle name="Normal 53 3 2 4 3" xfId="27527"/>
    <cellStyle name="Normal 53 3 2 4 4" xfId="47415"/>
    <cellStyle name="Normal 53 3 2 5" xfId="11566"/>
    <cellStyle name="Normal 53 3 2 5 2" xfId="31081"/>
    <cellStyle name="Normal 53 3 2 5 3" xfId="50974"/>
    <cellStyle name="Normal 53 3 2 6" xfId="21287"/>
    <cellStyle name="Normal 53 3 2 7" xfId="40942"/>
    <cellStyle name="Normal 53 3 3" xfId="1057"/>
    <cellStyle name="Normal 53 3 3 2" xfId="3442"/>
    <cellStyle name="Normal 53 3 3 2 2" xfId="8879"/>
    <cellStyle name="Normal 53 3 3 2 2 2" xfId="18602"/>
    <cellStyle name="Normal 53 3 3 2 2 2 2" xfId="38115"/>
    <cellStyle name="Normal 53 3 3 2 2 2 3" xfId="58008"/>
    <cellStyle name="Normal 53 3 3 2 2 3" xfId="26046"/>
    <cellStyle name="Normal 53 3 3 2 2 4" xfId="45817"/>
    <cellStyle name="Normal 53 3 3 2 3" xfId="13296"/>
    <cellStyle name="Normal 53 3 3 2 3 2" xfId="32810"/>
    <cellStyle name="Normal 53 3 3 2 3 3" xfId="52703"/>
    <cellStyle name="Normal 53 3 3 2 4" xfId="24215"/>
    <cellStyle name="Normal 53 3 3 2 5" xfId="43981"/>
    <cellStyle name="Normal 53 3 3 3" xfId="7251"/>
    <cellStyle name="Normal 53 3 3 3 2" xfId="16987"/>
    <cellStyle name="Normal 53 3 3 3 2 2" xfId="36500"/>
    <cellStyle name="Normal 53 3 3 3 2 3" xfId="56393"/>
    <cellStyle name="Normal 53 3 3 3 3" xfId="22951"/>
    <cellStyle name="Normal 53 3 3 3 4" xfId="42716"/>
    <cellStyle name="Normal 53 3 3 4" xfId="6242"/>
    <cellStyle name="Normal 53 3 3 4 2" xfId="15979"/>
    <cellStyle name="Normal 53 3 3 4 2 2" xfId="35492"/>
    <cellStyle name="Normal 53 3 3 4 2 3" xfId="55385"/>
    <cellStyle name="Normal 53 3 3 4 3" xfId="28062"/>
    <cellStyle name="Normal 53 3 3 4 4" xfId="47950"/>
    <cellStyle name="Normal 53 3 3 5" xfId="11028"/>
    <cellStyle name="Normal 53 3 3 5 2" xfId="30543"/>
    <cellStyle name="Normal 53 3 3 5 3" xfId="50436"/>
    <cellStyle name="Normal 53 3 3 6" xfId="20749"/>
    <cellStyle name="Normal 53 3 3 7" xfId="40391"/>
    <cellStyle name="Normal 53 3 4" xfId="2247"/>
    <cellStyle name="Normal 53 3 4 2" xfId="4516"/>
    <cellStyle name="Normal 53 3 4 2 2" xfId="9952"/>
    <cellStyle name="Normal 53 3 4 2 2 2" xfId="19675"/>
    <cellStyle name="Normal 53 3 4 2 2 2 2" xfId="39188"/>
    <cellStyle name="Normal 53 3 4 2 2 2 3" xfId="59081"/>
    <cellStyle name="Normal 53 3 4 2 2 3" xfId="29401"/>
    <cellStyle name="Normal 53 3 4 2 2 4" xfId="49289"/>
    <cellStyle name="Normal 53 3 4 2 3" xfId="14369"/>
    <cellStyle name="Normal 53 3 4 2 3 2" xfId="33883"/>
    <cellStyle name="Normal 53 3 4 2 3 3" xfId="53776"/>
    <cellStyle name="Normal 53 3 4 2 4" xfId="25288"/>
    <cellStyle name="Normal 53 3 4 2 5" xfId="45055"/>
    <cellStyle name="Normal 53 3 4 3" xfId="6777"/>
    <cellStyle name="Normal 53 3 4 3 2" xfId="16514"/>
    <cellStyle name="Normal 53 3 4 3 2 2" xfId="36027"/>
    <cellStyle name="Normal 53 3 4 3 2 3" xfId="55920"/>
    <cellStyle name="Normal 53 3 4 3 3" xfId="28597"/>
    <cellStyle name="Normal 53 3 4 3 4" xfId="48485"/>
    <cellStyle name="Normal 53 3 4 4" xfId="12101"/>
    <cellStyle name="Normal 53 3 4 4 2" xfId="31616"/>
    <cellStyle name="Normal 53 3 4 4 3" xfId="51509"/>
    <cellStyle name="Normal 53 3 4 5" xfId="21822"/>
    <cellStyle name="Normal 53 3 4 6" xfId="41581"/>
    <cellStyle name="Normal 53 3 5" xfId="2907"/>
    <cellStyle name="Normal 53 3 5 2" xfId="8344"/>
    <cellStyle name="Normal 53 3 5 2 2" xfId="18067"/>
    <cellStyle name="Normal 53 3 5 2 2 2" xfId="37580"/>
    <cellStyle name="Normal 53 3 5 2 2 3" xfId="57473"/>
    <cellStyle name="Normal 53 3 5 2 3" xfId="25499"/>
    <cellStyle name="Normal 53 3 5 2 4" xfId="45266"/>
    <cellStyle name="Normal 53 3 5 3" xfId="12761"/>
    <cellStyle name="Normal 53 3 5 3 2" xfId="32275"/>
    <cellStyle name="Normal 53 3 5 3 3" xfId="52168"/>
    <cellStyle name="Normal 53 3 5 4" xfId="23680"/>
    <cellStyle name="Normal 53 3 5 5" xfId="43446"/>
    <cellStyle name="Normal 53 3 6" xfId="5167"/>
    <cellStyle name="Normal 53 3 6 2" xfId="14907"/>
    <cellStyle name="Normal 53 3 6 2 2" xfId="34420"/>
    <cellStyle name="Normal 53 3 6 2 3" xfId="54313"/>
    <cellStyle name="Normal 53 3 6 3" xfId="26989"/>
    <cellStyle name="Normal 53 3 6 4" xfId="46875"/>
    <cellStyle name="Normal 53 3 7" xfId="10493"/>
    <cellStyle name="Normal 53 3 7 2" xfId="30008"/>
    <cellStyle name="Normal 53 3 7 3" xfId="49901"/>
    <cellStyle name="Normal 53 3 8" xfId="20214"/>
    <cellStyle name="Normal 53 3 9" xfId="39856"/>
    <cellStyle name="Normal 53 4" xfId="1256"/>
    <cellStyle name="Normal 53 4 2" xfId="3628"/>
    <cellStyle name="Normal 53 4 2 2" xfId="9065"/>
    <cellStyle name="Normal 53 4 2 2 2" xfId="18788"/>
    <cellStyle name="Normal 53 4 2 2 2 2" xfId="38301"/>
    <cellStyle name="Normal 53 4 2 2 2 3" xfId="58194"/>
    <cellStyle name="Normal 53 4 2 2 3" xfId="22042"/>
    <cellStyle name="Normal 53 4 2 2 4" xfId="41802"/>
    <cellStyle name="Normal 53 4 2 3" xfId="13482"/>
    <cellStyle name="Normal 53 4 2 3 2" xfId="32996"/>
    <cellStyle name="Normal 53 4 2 3 3" xfId="52889"/>
    <cellStyle name="Normal 53 4 2 4" xfId="24401"/>
    <cellStyle name="Normal 53 4 2 5" xfId="44167"/>
    <cellStyle name="Normal 53 4 3" xfId="7417"/>
    <cellStyle name="Normal 53 4 3 2" xfId="17140"/>
    <cellStyle name="Normal 53 4 3 2 2" xfId="36653"/>
    <cellStyle name="Normal 53 4 3 2 3" xfId="56546"/>
    <cellStyle name="Normal 53 4 3 3" xfId="22004"/>
    <cellStyle name="Normal 53 4 3 4" xfId="41764"/>
    <cellStyle name="Normal 53 4 4" xfId="5355"/>
    <cellStyle name="Normal 53 4 4 2" xfId="15092"/>
    <cellStyle name="Normal 53 4 4 2 2" xfId="34605"/>
    <cellStyle name="Normal 53 4 4 2 3" xfId="54498"/>
    <cellStyle name="Normal 53 4 4 3" xfId="27175"/>
    <cellStyle name="Normal 53 4 4 4" xfId="47063"/>
    <cellStyle name="Normal 53 4 5" xfId="11214"/>
    <cellStyle name="Normal 53 4 5 2" xfId="30729"/>
    <cellStyle name="Normal 53 4 5 3" xfId="50622"/>
    <cellStyle name="Normal 53 4 6" xfId="20935"/>
    <cellStyle name="Normal 53 4 7" xfId="40590"/>
    <cellStyle name="Normal 53 5" xfId="705"/>
    <cellStyle name="Normal 53 5 2" xfId="3090"/>
    <cellStyle name="Normal 53 5 2 2" xfId="8527"/>
    <cellStyle name="Normal 53 5 2 2 2" xfId="18250"/>
    <cellStyle name="Normal 53 5 2 2 2 2" xfId="37763"/>
    <cellStyle name="Normal 53 5 2 2 2 3" xfId="57656"/>
    <cellStyle name="Normal 53 5 2 2 3" xfId="25712"/>
    <cellStyle name="Normal 53 5 2 2 4" xfId="45481"/>
    <cellStyle name="Normal 53 5 2 3" xfId="12944"/>
    <cellStyle name="Normal 53 5 2 3 2" xfId="32458"/>
    <cellStyle name="Normal 53 5 2 3 3" xfId="52351"/>
    <cellStyle name="Normal 53 5 2 4" xfId="23863"/>
    <cellStyle name="Normal 53 5 2 5" xfId="43629"/>
    <cellStyle name="Normal 53 5 3" xfId="6957"/>
    <cellStyle name="Normal 53 5 3 2" xfId="16693"/>
    <cellStyle name="Normal 53 5 3 2 2" xfId="36206"/>
    <cellStyle name="Normal 53 5 3 2 3" xfId="56099"/>
    <cellStyle name="Normal 53 5 3 3" xfId="26528"/>
    <cellStyle name="Normal 53 5 3 4" xfId="46301"/>
    <cellStyle name="Normal 53 5 4" xfId="5890"/>
    <cellStyle name="Normal 53 5 4 2" xfId="15627"/>
    <cellStyle name="Normal 53 5 4 2 2" xfId="35140"/>
    <cellStyle name="Normal 53 5 4 2 3" xfId="55033"/>
    <cellStyle name="Normal 53 5 4 3" xfId="27710"/>
    <cellStyle name="Normal 53 5 4 4" xfId="47598"/>
    <cellStyle name="Normal 53 5 5" xfId="10676"/>
    <cellStyle name="Normal 53 5 5 2" xfId="30191"/>
    <cellStyle name="Normal 53 5 5 3" xfId="50084"/>
    <cellStyle name="Normal 53 5 6" xfId="20397"/>
    <cellStyle name="Normal 53 5 7" xfId="40039"/>
    <cellStyle name="Normal 53 6" xfId="1853"/>
    <cellStyle name="Normal 53 6 2" xfId="4164"/>
    <cellStyle name="Normal 53 6 2 2" xfId="9600"/>
    <cellStyle name="Normal 53 6 2 2 2" xfId="19323"/>
    <cellStyle name="Normal 53 6 2 2 2 2" xfId="38836"/>
    <cellStyle name="Normal 53 6 2 2 2 3" xfId="58729"/>
    <cellStyle name="Normal 53 6 2 2 3" xfId="29049"/>
    <cellStyle name="Normal 53 6 2 2 4" xfId="48937"/>
    <cellStyle name="Normal 53 6 2 3" xfId="14017"/>
    <cellStyle name="Normal 53 6 2 3 2" xfId="33531"/>
    <cellStyle name="Normal 53 6 2 3 3" xfId="53424"/>
    <cellStyle name="Normal 53 6 2 4" xfId="24936"/>
    <cellStyle name="Normal 53 6 2 5" xfId="44703"/>
    <cellStyle name="Normal 53 6 3" xfId="6425"/>
    <cellStyle name="Normal 53 6 3 2" xfId="16162"/>
    <cellStyle name="Normal 53 6 3 2 2" xfId="35675"/>
    <cellStyle name="Normal 53 6 3 2 3" xfId="55568"/>
    <cellStyle name="Normal 53 6 3 3" xfId="28245"/>
    <cellStyle name="Normal 53 6 3 4" xfId="48133"/>
    <cellStyle name="Normal 53 6 4" xfId="11749"/>
    <cellStyle name="Normal 53 6 4 2" xfId="31264"/>
    <cellStyle name="Normal 53 6 4 3" xfId="51157"/>
    <cellStyle name="Normal 53 6 5" xfId="21470"/>
    <cellStyle name="Normal 53 6 6" xfId="41187"/>
    <cellStyle name="Normal 53 7" xfId="2416"/>
    <cellStyle name="Normal 53 7 2" xfId="7853"/>
    <cellStyle name="Normal 53 7 2 2" xfId="17576"/>
    <cellStyle name="Normal 53 7 2 2 2" xfId="37089"/>
    <cellStyle name="Normal 53 7 2 2 3" xfId="56982"/>
    <cellStyle name="Normal 53 7 2 3" xfId="22777"/>
    <cellStyle name="Normal 53 7 2 4" xfId="42541"/>
    <cellStyle name="Normal 53 7 3" xfId="12270"/>
    <cellStyle name="Normal 53 7 3 2" xfId="31784"/>
    <cellStyle name="Normal 53 7 3 3" xfId="51677"/>
    <cellStyle name="Normal 53 7 4" xfId="23189"/>
    <cellStyle name="Normal 53 7 5" xfId="42955"/>
    <cellStyle name="Normal 53 8" xfId="2555"/>
    <cellStyle name="Normal 53 8 2" xfId="7992"/>
    <cellStyle name="Normal 53 8 2 2" xfId="17715"/>
    <cellStyle name="Normal 53 8 2 2 2" xfId="37228"/>
    <cellStyle name="Normal 53 8 2 2 3" xfId="57121"/>
    <cellStyle name="Normal 53 8 2 3" xfId="22190"/>
    <cellStyle name="Normal 53 8 2 4" xfId="41950"/>
    <cellStyle name="Normal 53 8 3" xfId="12409"/>
    <cellStyle name="Normal 53 8 3 2" xfId="31923"/>
    <cellStyle name="Normal 53 8 3 3" xfId="51816"/>
    <cellStyle name="Normal 53 8 4" xfId="23328"/>
    <cellStyle name="Normal 53 8 5" xfId="43094"/>
    <cellStyle name="Normal 53 9" xfId="4773"/>
    <cellStyle name="Normal 53 9 2" xfId="14555"/>
    <cellStyle name="Normal 53 9 2 2" xfId="34068"/>
    <cellStyle name="Normal 53 9 2 3" xfId="53961"/>
    <cellStyle name="Normal 53 9 3" xfId="26637"/>
    <cellStyle name="Normal 53 9 4" xfId="46481"/>
    <cellStyle name="Normal 54" xfId="129"/>
    <cellStyle name="Normal 54 10" xfId="10142"/>
    <cellStyle name="Normal 54 10 2" xfId="29657"/>
    <cellStyle name="Normal 54 10 3" xfId="49550"/>
    <cellStyle name="Normal 54 11" xfId="19863"/>
    <cellStyle name="Normal 54 12" xfId="39463"/>
    <cellStyle name="Normal 54 2" xfId="347"/>
    <cellStyle name="Normal 54 2 2" xfId="1433"/>
    <cellStyle name="Normal 54 2 2 2" xfId="3805"/>
    <cellStyle name="Normal 54 2 2 2 2" xfId="9242"/>
    <cellStyle name="Normal 54 2 2 2 2 2" xfId="18965"/>
    <cellStyle name="Normal 54 2 2 2 2 2 2" xfId="38478"/>
    <cellStyle name="Normal 54 2 2 2 2 2 3" xfId="58371"/>
    <cellStyle name="Normal 54 2 2 2 2 3" xfId="23097"/>
    <cellStyle name="Normal 54 2 2 2 2 4" xfId="42862"/>
    <cellStyle name="Normal 54 2 2 2 3" xfId="13659"/>
    <cellStyle name="Normal 54 2 2 2 3 2" xfId="33173"/>
    <cellStyle name="Normal 54 2 2 2 3 3" xfId="53066"/>
    <cellStyle name="Normal 54 2 2 2 4" xfId="24578"/>
    <cellStyle name="Normal 54 2 2 2 5" xfId="44344"/>
    <cellStyle name="Normal 54 2 2 3" xfId="7565"/>
    <cellStyle name="Normal 54 2 2 3 2" xfId="17288"/>
    <cellStyle name="Normal 54 2 2 3 2 2" xfId="36801"/>
    <cellStyle name="Normal 54 2 2 3 2 3" xfId="56694"/>
    <cellStyle name="Normal 54 2 2 3 3" xfId="22132"/>
    <cellStyle name="Normal 54 2 2 3 4" xfId="41892"/>
    <cellStyle name="Normal 54 2 2 4" xfId="5532"/>
    <cellStyle name="Normal 54 2 2 4 2" xfId="15269"/>
    <cellStyle name="Normal 54 2 2 4 2 2" xfId="34782"/>
    <cellStyle name="Normal 54 2 2 4 2 3" xfId="54675"/>
    <cellStyle name="Normal 54 2 2 4 3" xfId="27352"/>
    <cellStyle name="Normal 54 2 2 4 4" xfId="47240"/>
    <cellStyle name="Normal 54 2 2 5" xfId="11391"/>
    <cellStyle name="Normal 54 2 2 5 2" xfId="30906"/>
    <cellStyle name="Normal 54 2 2 5 3" xfId="50799"/>
    <cellStyle name="Normal 54 2 2 6" xfId="21112"/>
    <cellStyle name="Normal 54 2 2 7" xfId="40767"/>
    <cellStyle name="Normal 54 2 3" xfId="882"/>
    <cellStyle name="Normal 54 2 3 2" xfId="3267"/>
    <cellStyle name="Normal 54 2 3 2 2" xfId="8704"/>
    <cellStyle name="Normal 54 2 3 2 2 2" xfId="18427"/>
    <cellStyle name="Normal 54 2 3 2 2 2 2" xfId="37940"/>
    <cellStyle name="Normal 54 2 3 2 2 2 3" xfId="57833"/>
    <cellStyle name="Normal 54 2 3 2 2 3" xfId="22050"/>
    <cellStyle name="Normal 54 2 3 2 2 4" xfId="41810"/>
    <cellStyle name="Normal 54 2 3 2 3" xfId="13121"/>
    <cellStyle name="Normal 54 2 3 2 3 2" xfId="32635"/>
    <cellStyle name="Normal 54 2 3 2 3 3" xfId="52528"/>
    <cellStyle name="Normal 54 2 3 2 4" xfId="24040"/>
    <cellStyle name="Normal 54 2 3 2 5" xfId="43806"/>
    <cellStyle name="Normal 54 2 3 3" xfId="7105"/>
    <cellStyle name="Normal 54 2 3 3 2" xfId="16841"/>
    <cellStyle name="Normal 54 2 3 3 2 2" xfId="36354"/>
    <cellStyle name="Normal 54 2 3 3 2 3" xfId="56247"/>
    <cellStyle name="Normal 54 2 3 3 3" xfId="22344"/>
    <cellStyle name="Normal 54 2 3 3 4" xfId="42106"/>
    <cellStyle name="Normal 54 2 3 4" xfId="6067"/>
    <cellStyle name="Normal 54 2 3 4 2" xfId="15804"/>
    <cellStyle name="Normal 54 2 3 4 2 2" xfId="35317"/>
    <cellStyle name="Normal 54 2 3 4 2 3" xfId="55210"/>
    <cellStyle name="Normal 54 2 3 4 3" xfId="27887"/>
    <cellStyle name="Normal 54 2 3 4 4" xfId="47775"/>
    <cellStyle name="Normal 54 2 3 5" xfId="10853"/>
    <cellStyle name="Normal 54 2 3 5 2" xfId="30368"/>
    <cellStyle name="Normal 54 2 3 5 3" xfId="50261"/>
    <cellStyle name="Normal 54 2 3 6" xfId="20574"/>
    <cellStyle name="Normal 54 2 3 7" xfId="40216"/>
    <cellStyle name="Normal 54 2 4" xfId="2072"/>
    <cellStyle name="Normal 54 2 4 2" xfId="4341"/>
    <cellStyle name="Normal 54 2 4 2 2" xfId="9777"/>
    <cellStyle name="Normal 54 2 4 2 2 2" xfId="19500"/>
    <cellStyle name="Normal 54 2 4 2 2 2 2" xfId="39013"/>
    <cellStyle name="Normal 54 2 4 2 2 2 3" xfId="58906"/>
    <cellStyle name="Normal 54 2 4 2 2 3" xfId="29226"/>
    <cellStyle name="Normal 54 2 4 2 2 4" xfId="49114"/>
    <cellStyle name="Normal 54 2 4 2 3" xfId="14194"/>
    <cellStyle name="Normal 54 2 4 2 3 2" xfId="33708"/>
    <cellStyle name="Normal 54 2 4 2 3 3" xfId="53601"/>
    <cellStyle name="Normal 54 2 4 2 4" xfId="25113"/>
    <cellStyle name="Normal 54 2 4 2 5" xfId="44880"/>
    <cellStyle name="Normal 54 2 4 3" xfId="6602"/>
    <cellStyle name="Normal 54 2 4 3 2" xfId="16339"/>
    <cellStyle name="Normal 54 2 4 3 2 2" xfId="35852"/>
    <cellStyle name="Normal 54 2 4 3 2 3" xfId="55745"/>
    <cellStyle name="Normal 54 2 4 3 3" xfId="28422"/>
    <cellStyle name="Normal 54 2 4 3 4" xfId="48310"/>
    <cellStyle name="Normal 54 2 4 4" xfId="11926"/>
    <cellStyle name="Normal 54 2 4 4 2" xfId="31441"/>
    <cellStyle name="Normal 54 2 4 4 3" xfId="51334"/>
    <cellStyle name="Normal 54 2 4 5" xfId="21647"/>
    <cellStyle name="Normal 54 2 4 6" xfId="41406"/>
    <cellStyle name="Normal 54 2 5" xfId="2732"/>
    <cellStyle name="Normal 54 2 5 2" xfId="8169"/>
    <cellStyle name="Normal 54 2 5 2 2" xfId="17892"/>
    <cellStyle name="Normal 54 2 5 2 2 2" xfId="37405"/>
    <cellStyle name="Normal 54 2 5 2 2 3" xfId="57298"/>
    <cellStyle name="Normal 54 2 5 2 3" xfId="22118"/>
    <cellStyle name="Normal 54 2 5 2 4" xfId="41878"/>
    <cellStyle name="Normal 54 2 5 3" xfId="12586"/>
    <cellStyle name="Normal 54 2 5 3 2" xfId="32100"/>
    <cellStyle name="Normal 54 2 5 3 3" xfId="51993"/>
    <cellStyle name="Normal 54 2 5 4" xfId="23505"/>
    <cellStyle name="Normal 54 2 5 5" xfId="43271"/>
    <cellStyle name="Normal 54 2 6" xfId="4992"/>
    <cellStyle name="Normal 54 2 6 2" xfId="14732"/>
    <cellStyle name="Normal 54 2 6 2 2" xfId="34245"/>
    <cellStyle name="Normal 54 2 6 2 3" xfId="54138"/>
    <cellStyle name="Normal 54 2 6 3" xfId="26814"/>
    <cellStyle name="Normal 54 2 6 4" xfId="46700"/>
    <cellStyle name="Normal 54 2 7" xfId="10318"/>
    <cellStyle name="Normal 54 2 7 2" xfId="29833"/>
    <cellStyle name="Normal 54 2 7 3" xfId="49726"/>
    <cellStyle name="Normal 54 2 8" xfId="20039"/>
    <cellStyle name="Normal 54 2 9" xfId="39681"/>
    <cellStyle name="Normal 54 3" xfId="523"/>
    <cellStyle name="Normal 54 3 2" xfId="1609"/>
    <cellStyle name="Normal 54 3 2 2" xfId="3981"/>
    <cellStyle name="Normal 54 3 2 2 2" xfId="9418"/>
    <cellStyle name="Normal 54 3 2 2 2 2" xfId="19141"/>
    <cellStyle name="Normal 54 3 2 2 2 2 2" xfId="38654"/>
    <cellStyle name="Normal 54 3 2 2 2 2 3" xfId="58547"/>
    <cellStyle name="Normal 54 3 2 2 2 3" xfId="26032"/>
    <cellStyle name="Normal 54 3 2 2 2 4" xfId="45803"/>
    <cellStyle name="Normal 54 3 2 2 3" xfId="13835"/>
    <cellStyle name="Normal 54 3 2 2 3 2" xfId="33349"/>
    <cellStyle name="Normal 54 3 2 2 3 3" xfId="53242"/>
    <cellStyle name="Normal 54 3 2 2 4" xfId="24754"/>
    <cellStyle name="Normal 54 3 2 2 5" xfId="44520"/>
    <cellStyle name="Normal 54 3 2 3" xfId="7712"/>
    <cellStyle name="Normal 54 3 2 3 2" xfId="17435"/>
    <cellStyle name="Normal 54 3 2 3 2 2" xfId="36948"/>
    <cellStyle name="Normal 54 3 2 3 2 3" xfId="56841"/>
    <cellStyle name="Normal 54 3 2 3 3" xfId="22196"/>
    <cellStyle name="Normal 54 3 2 3 4" xfId="41956"/>
    <cellStyle name="Normal 54 3 2 4" xfId="5708"/>
    <cellStyle name="Normal 54 3 2 4 2" xfId="15445"/>
    <cellStyle name="Normal 54 3 2 4 2 2" xfId="34958"/>
    <cellStyle name="Normal 54 3 2 4 2 3" xfId="54851"/>
    <cellStyle name="Normal 54 3 2 4 3" xfId="27528"/>
    <cellStyle name="Normal 54 3 2 4 4" xfId="47416"/>
    <cellStyle name="Normal 54 3 2 5" xfId="11567"/>
    <cellStyle name="Normal 54 3 2 5 2" xfId="31082"/>
    <cellStyle name="Normal 54 3 2 5 3" xfId="50975"/>
    <cellStyle name="Normal 54 3 2 6" xfId="21288"/>
    <cellStyle name="Normal 54 3 2 7" xfId="40943"/>
    <cellStyle name="Normal 54 3 3" xfId="1058"/>
    <cellStyle name="Normal 54 3 3 2" xfId="3443"/>
    <cellStyle name="Normal 54 3 3 2 2" xfId="8880"/>
    <cellStyle name="Normal 54 3 3 2 2 2" xfId="18603"/>
    <cellStyle name="Normal 54 3 3 2 2 2 2" xfId="38116"/>
    <cellStyle name="Normal 54 3 3 2 2 2 3" xfId="58009"/>
    <cellStyle name="Normal 54 3 3 2 2 3" xfId="22140"/>
    <cellStyle name="Normal 54 3 3 2 2 4" xfId="41900"/>
    <cellStyle name="Normal 54 3 3 2 3" xfId="13297"/>
    <cellStyle name="Normal 54 3 3 2 3 2" xfId="32811"/>
    <cellStyle name="Normal 54 3 3 2 3 3" xfId="52704"/>
    <cellStyle name="Normal 54 3 3 2 4" xfId="24216"/>
    <cellStyle name="Normal 54 3 3 2 5" xfId="43982"/>
    <cellStyle name="Normal 54 3 3 3" xfId="7252"/>
    <cellStyle name="Normal 54 3 3 3 2" xfId="16988"/>
    <cellStyle name="Normal 54 3 3 3 2 2" xfId="36501"/>
    <cellStyle name="Normal 54 3 3 3 2 3" xfId="56394"/>
    <cellStyle name="Normal 54 3 3 3 3" xfId="22513"/>
    <cellStyle name="Normal 54 3 3 3 4" xfId="42276"/>
    <cellStyle name="Normal 54 3 3 4" xfId="6243"/>
    <cellStyle name="Normal 54 3 3 4 2" xfId="15980"/>
    <cellStyle name="Normal 54 3 3 4 2 2" xfId="35493"/>
    <cellStyle name="Normal 54 3 3 4 2 3" xfId="55386"/>
    <cellStyle name="Normal 54 3 3 4 3" xfId="28063"/>
    <cellStyle name="Normal 54 3 3 4 4" xfId="47951"/>
    <cellStyle name="Normal 54 3 3 5" xfId="11029"/>
    <cellStyle name="Normal 54 3 3 5 2" xfId="30544"/>
    <cellStyle name="Normal 54 3 3 5 3" xfId="50437"/>
    <cellStyle name="Normal 54 3 3 6" xfId="20750"/>
    <cellStyle name="Normal 54 3 3 7" xfId="40392"/>
    <cellStyle name="Normal 54 3 4" xfId="2248"/>
    <cellStyle name="Normal 54 3 4 2" xfId="4517"/>
    <cellStyle name="Normal 54 3 4 2 2" xfId="9953"/>
    <cellStyle name="Normal 54 3 4 2 2 2" xfId="19676"/>
    <cellStyle name="Normal 54 3 4 2 2 2 2" xfId="39189"/>
    <cellStyle name="Normal 54 3 4 2 2 2 3" xfId="59082"/>
    <cellStyle name="Normal 54 3 4 2 2 3" xfId="29402"/>
    <cellStyle name="Normal 54 3 4 2 2 4" xfId="49290"/>
    <cellStyle name="Normal 54 3 4 2 3" xfId="14370"/>
    <cellStyle name="Normal 54 3 4 2 3 2" xfId="33884"/>
    <cellStyle name="Normal 54 3 4 2 3 3" xfId="53777"/>
    <cellStyle name="Normal 54 3 4 2 4" xfId="25289"/>
    <cellStyle name="Normal 54 3 4 2 5" xfId="45056"/>
    <cellStyle name="Normal 54 3 4 3" xfId="6778"/>
    <cellStyle name="Normal 54 3 4 3 2" xfId="16515"/>
    <cellStyle name="Normal 54 3 4 3 2 2" xfId="36028"/>
    <cellStyle name="Normal 54 3 4 3 2 3" xfId="55921"/>
    <cellStyle name="Normal 54 3 4 3 3" xfId="28598"/>
    <cellStyle name="Normal 54 3 4 3 4" xfId="48486"/>
    <cellStyle name="Normal 54 3 4 4" xfId="12102"/>
    <cellStyle name="Normal 54 3 4 4 2" xfId="31617"/>
    <cellStyle name="Normal 54 3 4 4 3" xfId="51510"/>
    <cellStyle name="Normal 54 3 4 5" xfId="21823"/>
    <cellStyle name="Normal 54 3 4 6" xfId="41582"/>
    <cellStyle name="Normal 54 3 5" xfId="2908"/>
    <cellStyle name="Normal 54 3 5 2" xfId="8345"/>
    <cellStyle name="Normal 54 3 5 2 2" xfId="18068"/>
    <cellStyle name="Normal 54 3 5 2 2 2" xfId="37581"/>
    <cellStyle name="Normal 54 3 5 2 2 3" xfId="57474"/>
    <cellStyle name="Normal 54 3 5 2 3" xfId="26461"/>
    <cellStyle name="Normal 54 3 5 2 4" xfId="46234"/>
    <cellStyle name="Normal 54 3 5 3" xfId="12762"/>
    <cellStyle name="Normal 54 3 5 3 2" xfId="32276"/>
    <cellStyle name="Normal 54 3 5 3 3" xfId="52169"/>
    <cellStyle name="Normal 54 3 5 4" xfId="23681"/>
    <cellStyle name="Normal 54 3 5 5" xfId="43447"/>
    <cellStyle name="Normal 54 3 6" xfId="5168"/>
    <cellStyle name="Normal 54 3 6 2" xfId="14908"/>
    <cellStyle name="Normal 54 3 6 2 2" xfId="34421"/>
    <cellStyle name="Normal 54 3 6 2 3" xfId="54314"/>
    <cellStyle name="Normal 54 3 6 3" xfId="26990"/>
    <cellStyle name="Normal 54 3 6 4" xfId="46876"/>
    <cellStyle name="Normal 54 3 7" xfId="10494"/>
    <cellStyle name="Normal 54 3 7 2" xfId="30009"/>
    <cellStyle name="Normal 54 3 7 3" xfId="49902"/>
    <cellStyle name="Normal 54 3 8" xfId="20215"/>
    <cellStyle name="Normal 54 3 9" xfId="39857"/>
    <cellStyle name="Normal 54 4" xfId="1257"/>
    <cellStyle name="Normal 54 4 2" xfId="3629"/>
    <cellStyle name="Normal 54 4 2 2" xfId="9066"/>
    <cellStyle name="Normal 54 4 2 2 2" xfId="18789"/>
    <cellStyle name="Normal 54 4 2 2 2 2" xfId="38302"/>
    <cellStyle name="Normal 54 4 2 2 2 3" xfId="58195"/>
    <cellStyle name="Normal 54 4 2 2 3" xfId="25775"/>
    <cellStyle name="Normal 54 4 2 2 4" xfId="45544"/>
    <cellStyle name="Normal 54 4 2 3" xfId="13483"/>
    <cellStyle name="Normal 54 4 2 3 2" xfId="32997"/>
    <cellStyle name="Normal 54 4 2 3 3" xfId="52890"/>
    <cellStyle name="Normal 54 4 2 4" xfId="24402"/>
    <cellStyle name="Normal 54 4 2 5" xfId="44168"/>
    <cellStyle name="Normal 54 4 3" xfId="7418"/>
    <cellStyle name="Normal 54 4 3 2" xfId="17141"/>
    <cellStyle name="Normal 54 4 3 2 2" xfId="36654"/>
    <cellStyle name="Normal 54 4 3 2 3" xfId="56547"/>
    <cellStyle name="Normal 54 4 3 3" xfId="22932"/>
    <cellStyle name="Normal 54 4 3 4" xfId="42697"/>
    <cellStyle name="Normal 54 4 4" xfId="5356"/>
    <cellStyle name="Normal 54 4 4 2" xfId="15093"/>
    <cellStyle name="Normal 54 4 4 2 2" xfId="34606"/>
    <cellStyle name="Normal 54 4 4 2 3" xfId="54499"/>
    <cellStyle name="Normal 54 4 4 3" xfId="27176"/>
    <cellStyle name="Normal 54 4 4 4" xfId="47064"/>
    <cellStyle name="Normal 54 4 5" xfId="11215"/>
    <cellStyle name="Normal 54 4 5 2" xfId="30730"/>
    <cellStyle name="Normal 54 4 5 3" xfId="50623"/>
    <cellStyle name="Normal 54 4 6" xfId="20936"/>
    <cellStyle name="Normal 54 4 7" xfId="40591"/>
    <cellStyle name="Normal 54 5" xfId="706"/>
    <cellStyle name="Normal 54 5 2" xfId="3091"/>
    <cellStyle name="Normal 54 5 2 2" xfId="8528"/>
    <cellStyle name="Normal 54 5 2 2 2" xfId="18251"/>
    <cellStyle name="Normal 54 5 2 2 2 2" xfId="37764"/>
    <cellStyle name="Normal 54 5 2 2 2 3" xfId="57657"/>
    <cellStyle name="Normal 54 5 2 2 3" xfId="22011"/>
    <cellStyle name="Normal 54 5 2 2 4" xfId="41771"/>
    <cellStyle name="Normal 54 5 2 3" xfId="12945"/>
    <cellStyle name="Normal 54 5 2 3 2" xfId="32459"/>
    <cellStyle name="Normal 54 5 2 3 3" xfId="52352"/>
    <cellStyle name="Normal 54 5 2 4" xfId="23864"/>
    <cellStyle name="Normal 54 5 2 5" xfId="43630"/>
    <cellStyle name="Normal 54 5 3" xfId="6958"/>
    <cellStyle name="Normal 54 5 3 2" xfId="16694"/>
    <cellStyle name="Normal 54 5 3 2 2" xfId="36207"/>
    <cellStyle name="Normal 54 5 3 2 3" xfId="56100"/>
    <cellStyle name="Normal 54 5 3 3" xfId="25454"/>
    <cellStyle name="Normal 54 5 3 4" xfId="45221"/>
    <cellStyle name="Normal 54 5 4" xfId="5891"/>
    <cellStyle name="Normal 54 5 4 2" xfId="15628"/>
    <cellStyle name="Normal 54 5 4 2 2" xfId="35141"/>
    <cellStyle name="Normal 54 5 4 2 3" xfId="55034"/>
    <cellStyle name="Normal 54 5 4 3" xfId="27711"/>
    <cellStyle name="Normal 54 5 4 4" xfId="47599"/>
    <cellStyle name="Normal 54 5 5" xfId="10677"/>
    <cellStyle name="Normal 54 5 5 2" xfId="30192"/>
    <cellStyle name="Normal 54 5 5 3" xfId="50085"/>
    <cellStyle name="Normal 54 5 6" xfId="20398"/>
    <cellStyle name="Normal 54 5 7" xfId="40040"/>
    <cellStyle name="Normal 54 6" xfId="1854"/>
    <cellStyle name="Normal 54 6 2" xfId="4165"/>
    <cellStyle name="Normal 54 6 2 2" xfId="9601"/>
    <cellStyle name="Normal 54 6 2 2 2" xfId="19324"/>
    <cellStyle name="Normal 54 6 2 2 2 2" xfId="38837"/>
    <cellStyle name="Normal 54 6 2 2 2 3" xfId="58730"/>
    <cellStyle name="Normal 54 6 2 2 3" xfId="29050"/>
    <cellStyle name="Normal 54 6 2 2 4" xfId="48938"/>
    <cellStyle name="Normal 54 6 2 3" xfId="14018"/>
    <cellStyle name="Normal 54 6 2 3 2" xfId="33532"/>
    <cellStyle name="Normal 54 6 2 3 3" xfId="53425"/>
    <cellStyle name="Normal 54 6 2 4" xfId="24937"/>
    <cellStyle name="Normal 54 6 2 5" xfId="44704"/>
    <cellStyle name="Normal 54 6 3" xfId="6426"/>
    <cellStyle name="Normal 54 6 3 2" xfId="16163"/>
    <cellStyle name="Normal 54 6 3 2 2" xfId="35676"/>
    <cellStyle name="Normal 54 6 3 2 3" xfId="55569"/>
    <cellStyle name="Normal 54 6 3 3" xfId="28246"/>
    <cellStyle name="Normal 54 6 3 4" xfId="48134"/>
    <cellStyle name="Normal 54 6 4" xfId="11750"/>
    <cellStyle name="Normal 54 6 4 2" xfId="31265"/>
    <cellStyle name="Normal 54 6 4 3" xfId="51158"/>
    <cellStyle name="Normal 54 6 5" xfId="21471"/>
    <cellStyle name="Normal 54 6 6" xfId="41188"/>
    <cellStyle name="Normal 54 7" xfId="2417"/>
    <cellStyle name="Normal 54 7 2" xfId="7854"/>
    <cellStyle name="Normal 54 7 2 2" xfId="17577"/>
    <cellStyle name="Normal 54 7 2 2 2" xfId="37090"/>
    <cellStyle name="Normal 54 7 2 2 3" xfId="56983"/>
    <cellStyle name="Normal 54 7 2 3" xfId="21999"/>
    <cellStyle name="Normal 54 7 2 4" xfId="41758"/>
    <cellStyle name="Normal 54 7 3" xfId="12271"/>
    <cellStyle name="Normal 54 7 3 2" xfId="31785"/>
    <cellStyle name="Normal 54 7 3 3" xfId="51678"/>
    <cellStyle name="Normal 54 7 4" xfId="23190"/>
    <cellStyle name="Normal 54 7 5" xfId="42956"/>
    <cellStyle name="Normal 54 8" xfId="2556"/>
    <cellStyle name="Normal 54 8 2" xfId="7993"/>
    <cellStyle name="Normal 54 8 2 2" xfId="17716"/>
    <cellStyle name="Normal 54 8 2 2 2" xfId="37229"/>
    <cellStyle name="Normal 54 8 2 2 3" xfId="57122"/>
    <cellStyle name="Normal 54 8 2 3" xfId="26081"/>
    <cellStyle name="Normal 54 8 2 4" xfId="45852"/>
    <cellStyle name="Normal 54 8 3" xfId="12410"/>
    <cellStyle name="Normal 54 8 3 2" xfId="31924"/>
    <cellStyle name="Normal 54 8 3 3" xfId="51817"/>
    <cellStyle name="Normal 54 8 4" xfId="23329"/>
    <cellStyle name="Normal 54 8 5" xfId="43095"/>
    <cellStyle name="Normal 54 9" xfId="4774"/>
    <cellStyle name="Normal 54 9 2" xfId="14556"/>
    <cellStyle name="Normal 54 9 2 2" xfId="34069"/>
    <cellStyle name="Normal 54 9 2 3" xfId="53962"/>
    <cellStyle name="Normal 54 9 3" xfId="26638"/>
    <cellStyle name="Normal 54 9 4" xfId="46482"/>
    <cellStyle name="Normal 55" xfId="130"/>
    <cellStyle name="Normal 55 10" xfId="10143"/>
    <cellStyle name="Normal 55 10 2" xfId="29658"/>
    <cellStyle name="Normal 55 10 3" xfId="49551"/>
    <cellStyle name="Normal 55 11" xfId="19864"/>
    <cellStyle name="Normal 55 12" xfId="39464"/>
    <cellStyle name="Normal 55 2" xfId="348"/>
    <cellStyle name="Normal 55 2 2" xfId="1434"/>
    <cellStyle name="Normal 55 2 2 2" xfId="3806"/>
    <cellStyle name="Normal 55 2 2 2 2" xfId="9243"/>
    <cellStyle name="Normal 55 2 2 2 2 2" xfId="18966"/>
    <cellStyle name="Normal 55 2 2 2 2 2 2" xfId="38479"/>
    <cellStyle name="Normal 55 2 2 2 2 2 3" xfId="58372"/>
    <cellStyle name="Normal 55 2 2 2 2 3" xfId="22175"/>
    <cellStyle name="Normal 55 2 2 2 2 4" xfId="41935"/>
    <cellStyle name="Normal 55 2 2 2 3" xfId="13660"/>
    <cellStyle name="Normal 55 2 2 2 3 2" xfId="33174"/>
    <cellStyle name="Normal 55 2 2 2 3 3" xfId="53067"/>
    <cellStyle name="Normal 55 2 2 2 4" xfId="24579"/>
    <cellStyle name="Normal 55 2 2 2 5" xfId="44345"/>
    <cellStyle name="Normal 55 2 2 3" xfId="7566"/>
    <cellStyle name="Normal 55 2 2 3 2" xfId="17289"/>
    <cellStyle name="Normal 55 2 2 3 2 2" xfId="36802"/>
    <cellStyle name="Normal 55 2 2 3 2 3" xfId="56695"/>
    <cellStyle name="Normal 55 2 2 3 3" xfId="25600"/>
    <cellStyle name="Normal 55 2 2 3 4" xfId="45369"/>
    <cellStyle name="Normal 55 2 2 4" xfId="5533"/>
    <cellStyle name="Normal 55 2 2 4 2" xfId="15270"/>
    <cellStyle name="Normal 55 2 2 4 2 2" xfId="34783"/>
    <cellStyle name="Normal 55 2 2 4 2 3" xfId="54676"/>
    <cellStyle name="Normal 55 2 2 4 3" xfId="27353"/>
    <cellStyle name="Normal 55 2 2 4 4" xfId="47241"/>
    <cellStyle name="Normal 55 2 2 5" xfId="11392"/>
    <cellStyle name="Normal 55 2 2 5 2" xfId="30907"/>
    <cellStyle name="Normal 55 2 2 5 3" xfId="50800"/>
    <cellStyle name="Normal 55 2 2 6" xfId="21113"/>
    <cellStyle name="Normal 55 2 2 7" xfId="40768"/>
    <cellStyle name="Normal 55 2 3" xfId="883"/>
    <cellStyle name="Normal 55 2 3 2" xfId="3268"/>
    <cellStyle name="Normal 55 2 3 2 2" xfId="8705"/>
    <cellStyle name="Normal 55 2 3 2 2 2" xfId="18428"/>
    <cellStyle name="Normal 55 2 3 2 2 2 2" xfId="37941"/>
    <cellStyle name="Normal 55 2 3 2 2 2 3" xfId="57834"/>
    <cellStyle name="Normal 55 2 3 2 2 3" xfId="25537"/>
    <cellStyle name="Normal 55 2 3 2 2 4" xfId="45305"/>
    <cellStyle name="Normal 55 2 3 2 3" xfId="13122"/>
    <cellStyle name="Normal 55 2 3 2 3 2" xfId="32636"/>
    <cellStyle name="Normal 55 2 3 2 3 3" xfId="52529"/>
    <cellStyle name="Normal 55 2 3 2 4" xfId="24041"/>
    <cellStyle name="Normal 55 2 3 2 5" xfId="43807"/>
    <cellStyle name="Normal 55 2 3 3" xfId="7106"/>
    <cellStyle name="Normal 55 2 3 3 2" xfId="16842"/>
    <cellStyle name="Normal 55 2 3 3 2 2" xfId="36355"/>
    <cellStyle name="Normal 55 2 3 3 2 3" xfId="56248"/>
    <cellStyle name="Normal 55 2 3 3 3" xfId="22203"/>
    <cellStyle name="Normal 55 2 3 3 4" xfId="41963"/>
    <cellStyle name="Normal 55 2 3 4" xfId="6068"/>
    <cellStyle name="Normal 55 2 3 4 2" xfId="15805"/>
    <cellStyle name="Normal 55 2 3 4 2 2" xfId="35318"/>
    <cellStyle name="Normal 55 2 3 4 2 3" xfId="55211"/>
    <cellStyle name="Normal 55 2 3 4 3" xfId="27888"/>
    <cellStyle name="Normal 55 2 3 4 4" xfId="47776"/>
    <cellStyle name="Normal 55 2 3 5" xfId="10854"/>
    <cellStyle name="Normal 55 2 3 5 2" xfId="30369"/>
    <cellStyle name="Normal 55 2 3 5 3" xfId="50262"/>
    <cellStyle name="Normal 55 2 3 6" xfId="20575"/>
    <cellStyle name="Normal 55 2 3 7" xfId="40217"/>
    <cellStyle name="Normal 55 2 4" xfId="2073"/>
    <cellStyle name="Normal 55 2 4 2" xfId="4342"/>
    <cellStyle name="Normal 55 2 4 2 2" xfId="9778"/>
    <cellStyle name="Normal 55 2 4 2 2 2" xfId="19501"/>
    <cellStyle name="Normal 55 2 4 2 2 2 2" xfId="39014"/>
    <cellStyle name="Normal 55 2 4 2 2 2 3" xfId="58907"/>
    <cellStyle name="Normal 55 2 4 2 2 3" xfId="29227"/>
    <cellStyle name="Normal 55 2 4 2 2 4" xfId="49115"/>
    <cellStyle name="Normal 55 2 4 2 3" xfId="14195"/>
    <cellStyle name="Normal 55 2 4 2 3 2" xfId="33709"/>
    <cellStyle name="Normal 55 2 4 2 3 3" xfId="53602"/>
    <cellStyle name="Normal 55 2 4 2 4" xfId="25114"/>
    <cellStyle name="Normal 55 2 4 2 5" xfId="44881"/>
    <cellStyle name="Normal 55 2 4 3" xfId="6603"/>
    <cellStyle name="Normal 55 2 4 3 2" xfId="16340"/>
    <cellStyle name="Normal 55 2 4 3 2 2" xfId="35853"/>
    <cellStyle name="Normal 55 2 4 3 2 3" xfId="55746"/>
    <cellStyle name="Normal 55 2 4 3 3" xfId="28423"/>
    <cellStyle name="Normal 55 2 4 3 4" xfId="48311"/>
    <cellStyle name="Normal 55 2 4 4" xfId="11927"/>
    <cellStyle name="Normal 55 2 4 4 2" xfId="31442"/>
    <cellStyle name="Normal 55 2 4 4 3" xfId="51335"/>
    <cellStyle name="Normal 55 2 4 5" xfId="21648"/>
    <cellStyle name="Normal 55 2 4 6" xfId="41407"/>
    <cellStyle name="Normal 55 2 5" xfId="2733"/>
    <cellStyle name="Normal 55 2 5 2" xfId="8170"/>
    <cellStyle name="Normal 55 2 5 2 2" xfId="17893"/>
    <cellStyle name="Normal 55 2 5 2 2 2" xfId="37406"/>
    <cellStyle name="Normal 55 2 5 2 2 3" xfId="57299"/>
    <cellStyle name="Normal 55 2 5 2 3" xfId="22900"/>
    <cellStyle name="Normal 55 2 5 2 4" xfId="42665"/>
    <cellStyle name="Normal 55 2 5 3" xfId="12587"/>
    <cellStyle name="Normal 55 2 5 3 2" xfId="32101"/>
    <cellStyle name="Normal 55 2 5 3 3" xfId="51994"/>
    <cellStyle name="Normal 55 2 5 4" xfId="23506"/>
    <cellStyle name="Normal 55 2 5 5" xfId="43272"/>
    <cellStyle name="Normal 55 2 6" xfId="4993"/>
    <cellStyle name="Normal 55 2 6 2" xfId="14733"/>
    <cellStyle name="Normal 55 2 6 2 2" xfId="34246"/>
    <cellStyle name="Normal 55 2 6 2 3" xfId="54139"/>
    <cellStyle name="Normal 55 2 6 3" xfId="26815"/>
    <cellStyle name="Normal 55 2 6 4" xfId="46701"/>
    <cellStyle name="Normal 55 2 7" xfId="10319"/>
    <cellStyle name="Normal 55 2 7 2" xfId="29834"/>
    <cellStyle name="Normal 55 2 7 3" xfId="49727"/>
    <cellStyle name="Normal 55 2 8" xfId="20040"/>
    <cellStyle name="Normal 55 2 9" xfId="39682"/>
    <cellStyle name="Normal 55 3" xfId="524"/>
    <cellStyle name="Normal 55 3 2" xfId="1610"/>
    <cellStyle name="Normal 55 3 2 2" xfId="3982"/>
    <cellStyle name="Normal 55 3 2 2 2" xfId="9419"/>
    <cellStyle name="Normal 55 3 2 2 2 2" xfId="19142"/>
    <cellStyle name="Normal 55 3 2 2 2 2 2" xfId="38655"/>
    <cellStyle name="Normal 55 3 2 2 2 2 3" xfId="58548"/>
    <cellStyle name="Normal 55 3 2 2 2 3" xfId="25901"/>
    <cellStyle name="Normal 55 3 2 2 2 4" xfId="45671"/>
    <cellStyle name="Normal 55 3 2 2 3" xfId="13836"/>
    <cellStyle name="Normal 55 3 2 2 3 2" xfId="33350"/>
    <cellStyle name="Normal 55 3 2 2 3 3" xfId="53243"/>
    <cellStyle name="Normal 55 3 2 2 4" xfId="24755"/>
    <cellStyle name="Normal 55 3 2 2 5" xfId="44521"/>
    <cellStyle name="Normal 55 3 2 3" xfId="7713"/>
    <cellStyle name="Normal 55 3 2 3 2" xfId="17436"/>
    <cellStyle name="Normal 55 3 2 3 2 2" xfId="36949"/>
    <cellStyle name="Normal 55 3 2 3 2 3" xfId="56842"/>
    <cellStyle name="Normal 55 3 2 3 3" xfId="22063"/>
    <cellStyle name="Normal 55 3 2 3 4" xfId="41823"/>
    <cellStyle name="Normal 55 3 2 4" xfId="5709"/>
    <cellStyle name="Normal 55 3 2 4 2" xfId="15446"/>
    <cellStyle name="Normal 55 3 2 4 2 2" xfId="34959"/>
    <cellStyle name="Normal 55 3 2 4 2 3" xfId="54852"/>
    <cellStyle name="Normal 55 3 2 4 3" xfId="27529"/>
    <cellStyle name="Normal 55 3 2 4 4" xfId="47417"/>
    <cellStyle name="Normal 55 3 2 5" xfId="11568"/>
    <cellStyle name="Normal 55 3 2 5 2" xfId="31083"/>
    <cellStyle name="Normal 55 3 2 5 3" xfId="50976"/>
    <cellStyle name="Normal 55 3 2 6" xfId="21289"/>
    <cellStyle name="Normal 55 3 2 7" xfId="40944"/>
    <cellStyle name="Normal 55 3 3" xfId="1059"/>
    <cellStyle name="Normal 55 3 3 2" xfId="3444"/>
    <cellStyle name="Normal 55 3 3 2 2" xfId="8881"/>
    <cellStyle name="Normal 55 3 3 2 2 2" xfId="18604"/>
    <cellStyle name="Normal 55 3 3 2 2 2 2" xfId="38117"/>
    <cellStyle name="Normal 55 3 3 2 2 2 3" xfId="58010"/>
    <cellStyle name="Normal 55 3 3 2 2 3" xfId="25443"/>
    <cellStyle name="Normal 55 3 3 2 2 4" xfId="45210"/>
    <cellStyle name="Normal 55 3 3 2 3" xfId="13298"/>
    <cellStyle name="Normal 55 3 3 2 3 2" xfId="32812"/>
    <cellStyle name="Normal 55 3 3 2 3 3" xfId="52705"/>
    <cellStyle name="Normal 55 3 3 2 4" xfId="24217"/>
    <cellStyle name="Normal 55 3 3 2 5" xfId="43983"/>
    <cellStyle name="Normal 55 3 3 3" xfId="7253"/>
    <cellStyle name="Normal 55 3 3 3 2" xfId="16989"/>
    <cellStyle name="Normal 55 3 3 3 2 2" xfId="36502"/>
    <cellStyle name="Normal 55 3 3 3 2 3" xfId="56395"/>
    <cellStyle name="Normal 55 3 3 3 3" xfId="22922"/>
    <cellStyle name="Normal 55 3 3 3 4" xfId="42687"/>
    <cellStyle name="Normal 55 3 3 4" xfId="6244"/>
    <cellStyle name="Normal 55 3 3 4 2" xfId="15981"/>
    <cellStyle name="Normal 55 3 3 4 2 2" xfId="35494"/>
    <cellStyle name="Normal 55 3 3 4 2 3" xfId="55387"/>
    <cellStyle name="Normal 55 3 3 4 3" xfId="28064"/>
    <cellStyle name="Normal 55 3 3 4 4" xfId="47952"/>
    <cellStyle name="Normal 55 3 3 5" xfId="11030"/>
    <cellStyle name="Normal 55 3 3 5 2" xfId="30545"/>
    <cellStyle name="Normal 55 3 3 5 3" xfId="50438"/>
    <cellStyle name="Normal 55 3 3 6" xfId="20751"/>
    <cellStyle name="Normal 55 3 3 7" xfId="40393"/>
    <cellStyle name="Normal 55 3 4" xfId="2249"/>
    <cellStyle name="Normal 55 3 4 2" xfId="4518"/>
    <cellStyle name="Normal 55 3 4 2 2" xfId="9954"/>
    <cellStyle name="Normal 55 3 4 2 2 2" xfId="19677"/>
    <cellStyle name="Normal 55 3 4 2 2 2 2" xfId="39190"/>
    <cellStyle name="Normal 55 3 4 2 2 2 3" xfId="59083"/>
    <cellStyle name="Normal 55 3 4 2 2 3" xfId="29403"/>
    <cellStyle name="Normal 55 3 4 2 2 4" xfId="49291"/>
    <cellStyle name="Normal 55 3 4 2 3" xfId="14371"/>
    <cellStyle name="Normal 55 3 4 2 3 2" xfId="33885"/>
    <cellStyle name="Normal 55 3 4 2 3 3" xfId="53778"/>
    <cellStyle name="Normal 55 3 4 2 4" xfId="25290"/>
    <cellStyle name="Normal 55 3 4 2 5" xfId="45057"/>
    <cellStyle name="Normal 55 3 4 3" xfId="6779"/>
    <cellStyle name="Normal 55 3 4 3 2" xfId="16516"/>
    <cellStyle name="Normal 55 3 4 3 2 2" xfId="36029"/>
    <cellStyle name="Normal 55 3 4 3 2 3" xfId="55922"/>
    <cellStyle name="Normal 55 3 4 3 3" xfId="28599"/>
    <cellStyle name="Normal 55 3 4 3 4" xfId="48487"/>
    <cellStyle name="Normal 55 3 4 4" xfId="12103"/>
    <cellStyle name="Normal 55 3 4 4 2" xfId="31618"/>
    <cellStyle name="Normal 55 3 4 4 3" xfId="51511"/>
    <cellStyle name="Normal 55 3 4 5" xfId="21824"/>
    <cellStyle name="Normal 55 3 4 6" xfId="41583"/>
    <cellStyle name="Normal 55 3 5" xfId="2909"/>
    <cellStyle name="Normal 55 3 5 2" xfId="8346"/>
    <cellStyle name="Normal 55 3 5 2 2" xfId="18069"/>
    <cellStyle name="Normal 55 3 5 2 2 2" xfId="37582"/>
    <cellStyle name="Normal 55 3 5 2 2 3" xfId="57475"/>
    <cellStyle name="Normal 55 3 5 2 3" xfId="22366"/>
    <cellStyle name="Normal 55 3 5 2 4" xfId="42128"/>
    <cellStyle name="Normal 55 3 5 3" xfId="12763"/>
    <cellStyle name="Normal 55 3 5 3 2" xfId="32277"/>
    <cellStyle name="Normal 55 3 5 3 3" xfId="52170"/>
    <cellStyle name="Normal 55 3 5 4" xfId="23682"/>
    <cellStyle name="Normal 55 3 5 5" xfId="43448"/>
    <cellStyle name="Normal 55 3 6" xfId="5169"/>
    <cellStyle name="Normal 55 3 6 2" xfId="14909"/>
    <cellStyle name="Normal 55 3 6 2 2" xfId="34422"/>
    <cellStyle name="Normal 55 3 6 2 3" xfId="54315"/>
    <cellStyle name="Normal 55 3 6 3" xfId="26991"/>
    <cellStyle name="Normal 55 3 6 4" xfId="46877"/>
    <cellStyle name="Normal 55 3 7" xfId="10495"/>
    <cellStyle name="Normal 55 3 7 2" xfId="30010"/>
    <cellStyle name="Normal 55 3 7 3" xfId="49903"/>
    <cellStyle name="Normal 55 3 8" xfId="20216"/>
    <cellStyle name="Normal 55 3 9" xfId="39858"/>
    <cellStyle name="Normal 55 4" xfId="1258"/>
    <cellStyle name="Normal 55 4 2" xfId="3630"/>
    <cellStyle name="Normal 55 4 2 2" xfId="9067"/>
    <cellStyle name="Normal 55 4 2 2 2" xfId="18790"/>
    <cellStyle name="Normal 55 4 2 2 2 2" xfId="38303"/>
    <cellStyle name="Normal 55 4 2 2 2 3" xfId="58196"/>
    <cellStyle name="Normal 55 4 2 2 3" xfId="26170"/>
    <cellStyle name="Normal 55 4 2 2 4" xfId="45941"/>
    <cellStyle name="Normal 55 4 2 3" xfId="13484"/>
    <cellStyle name="Normal 55 4 2 3 2" xfId="32998"/>
    <cellStyle name="Normal 55 4 2 3 3" xfId="52891"/>
    <cellStyle name="Normal 55 4 2 4" xfId="24403"/>
    <cellStyle name="Normal 55 4 2 5" xfId="44169"/>
    <cellStyle name="Normal 55 4 3" xfId="7419"/>
    <cellStyle name="Normal 55 4 3 2" xfId="17142"/>
    <cellStyle name="Normal 55 4 3 2 2" xfId="36655"/>
    <cellStyle name="Normal 55 4 3 2 3" xfId="56548"/>
    <cellStyle name="Normal 55 4 3 3" xfId="25771"/>
    <cellStyle name="Normal 55 4 3 4" xfId="45540"/>
    <cellStyle name="Normal 55 4 4" xfId="5357"/>
    <cellStyle name="Normal 55 4 4 2" xfId="15094"/>
    <cellStyle name="Normal 55 4 4 2 2" xfId="34607"/>
    <cellStyle name="Normal 55 4 4 2 3" xfId="54500"/>
    <cellStyle name="Normal 55 4 4 3" xfId="27177"/>
    <cellStyle name="Normal 55 4 4 4" xfId="47065"/>
    <cellStyle name="Normal 55 4 5" xfId="11216"/>
    <cellStyle name="Normal 55 4 5 2" xfId="30731"/>
    <cellStyle name="Normal 55 4 5 3" xfId="50624"/>
    <cellStyle name="Normal 55 4 6" xfId="20937"/>
    <cellStyle name="Normal 55 4 7" xfId="40592"/>
    <cellStyle name="Normal 55 5" xfId="707"/>
    <cellStyle name="Normal 55 5 2" xfId="3092"/>
    <cellStyle name="Normal 55 5 2 2" xfId="8529"/>
    <cellStyle name="Normal 55 5 2 2 2" xfId="18252"/>
    <cellStyle name="Normal 55 5 2 2 2 2" xfId="37765"/>
    <cellStyle name="Normal 55 5 2 2 2 3" xfId="57658"/>
    <cellStyle name="Normal 55 5 2 2 3" xfId="22723"/>
    <cellStyle name="Normal 55 5 2 2 4" xfId="42487"/>
    <cellStyle name="Normal 55 5 2 3" xfId="12946"/>
    <cellStyle name="Normal 55 5 2 3 2" xfId="32460"/>
    <cellStyle name="Normal 55 5 2 3 3" xfId="52353"/>
    <cellStyle name="Normal 55 5 2 4" xfId="23865"/>
    <cellStyle name="Normal 55 5 2 5" xfId="43631"/>
    <cellStyle name="Normal 55 5 3" xfId="6959"/>
    <cellStyle name="Normal 55 5 3 2" xfId="16695"/>
    <cellStyle name="Normal 55 5 3 2 2" xfId="36208"/>
    <cellStyle name="Normal 55 5 3 2 3" xfId="56101"/>
    <cellStyle name="Normal 55 5 3 3" xfId="25993"/>
    <cellStyle name="Normal 55 5 3 4" xfId="45763"/>
    <cellStyle name="Normal 55 5 4" xfId="5892"/>
    <cellStyle name="Normal 55 5 4 2" xfId="15629"/>
    <cellStyle name="Normal 55 5 4 2 2" xfId="35142"/>
    <cellStyle name="Normal 55 5 4 2 3" xfId="55035"/>
    <cellStyle name="Normal 55 5 4 3" xfId="27712"/>
    <cellStyle name="Normal 55 5 4 4" xfId="47600"/>
    <cellStyle name="Normal 55 5 5" xfId="10678"/>
    <cellStyle name="Normal 55 5 5 2" xfId="30193"/>
    <cellStyle name="Normal 55 5 5 3" xfId="50086"/>
    <cellStyle name="Normal 55 5 6" xfId="20399"/>
    <cellStyle name="Normal 55 5 7" xfId="40041"/>
    <cellStyle name="Normal 55 6" xfId="1855"/>
    <cellStyle name="Normal 55 6 2" xfId="4166"/>
    <cellStyle name="Normal 55 6 2 2" xfId="9602"/>
    <cellStyle name="Normal 55 6 2 2 2" xfId="19325"/>
    <cellStyle name="Normal 55 6 2 2 2 2" xfId="38838"/>
    <cellStyle name="Normal 55 6 2 2 2 3" xfId="58731"/>
    <cellStyle name="Normal 55 6 2 2 3" xfId="29051"/>
    <cellStyle name="Normal 55 6 2 2 4" xfId="48939"/>
    <cellStyle name="Normal 55 6 2 3" xfId="14019"/>
    <cellStyle name="Normal 55 6 2 3 2" xfId="33533"/>
    <cellStyle name="Normal 55 6 2 3 3" xfId="53426"/>
    <cellStyle name="Normal 55 6 2 4" xfId="24938"/>
    <cellStyle name="Normal 55 6 2 5" xfId="44705"/>
    <cellStyle name="Normal 55 6 3" xfId="6427"/>
    <cellStyle name="Normal 55 6 3 2" xfId="16164"/>
    <cellStyle name="Normal 55 6 3 2 2" xfId="35677"/>
    <cellStyle name="Normal 55 6 3 2 3" xfId="55570"/>
    <cellStyle name="Normal 55 6 3 3" xfId="28247"/>
    <cellStyle name="Normal 55 6 3 4" xfId="48135"/>
    <cellStyle name="Normal 55 6 4" xfId="11751"/>
    <cellStyle name="Normal 55 6 4 2" xfId="31266"/>
    <cellStyle name="Normal 55 6 4 3" xfId="51159"/>
    <cellStyle name="Normal 55 6 5" xfId="21472"/>
    <cellStyle name="Normal 55 6 6" xfId="41189"/>
    <cellStyle name="Normal 55 7" xfId="2418"/>
    <cellStyle name="Normal 55 7 2" xfId="7855"/>
    <cellStyle name="Normal 55 7 2 2" xfId="17578"/>
    <cellStyle name="Normal 55 7 2 2 2" xfId="37091"/>
    <cellStyle name="Normal 55 7 2 2 3" xfId="56984"/>
    <cellStyle name="Normal 55 7 2 3" xfId="25972"/>
    <cellStyle name="Normal 55 7 2 4" xfId="45742"/>
    <cellStyle name="Normal 55 7 3" xfId="12272"/>
    <cellStyle name="Normal 55 7 3 2" xfId="31786"/>
    <cellStyle name="Normal 55 7 3 3" xfId="51679"/>
    <cellStyle name="Normal 55 7 4" xfId="23191"/>
    <cellStyle name="Normal 55 7 5" xfId="42957"/>
    <cellStyle name="Normal 55 8" xfId="2557"/>
    <cellStyle name="Normal 55 8 2" xfId="7994"/>
    <cellStyle name="Normal 55 8 2 2" xfId="17717"/>
    <cellStyle name="Normal 55 8 2 2 2" xfId="37230"/>
    <cellStyle name="Normal 55 8 2 2 3" xfId="57123"/>
    <cellStyle name="Normal 55 8 2 3" xfId="22543"/>
    <cellStyle name="Normal 55 8 2 4" xfId="42306"/>
    <cellStyle name="Normal 55 8 3" xfId="12411"/>
    <cellStyle name="Normal 55 8 3 2" xfId="31925"/>
    <cellStyle name="Normal 55 8 3 3" xfId="51818"/>
    <cellStyle name="Normal 55 8 4" xfId="23330"/>
    <cellStyle name="Normal 55 8 5" xfId="43096"/>
    <cellStyle name="Normal 55 9" xfId="4775"/>
    <cellStyle name="Normal 55 9 2" xfId="14557"/>
    <cellStyle name="Normal 55 9 2 2" xfId="34070"/>
    <cellStyle name="Normal 55 9 2 3" xfId="53963"/>
    <cellStyle name="Normal 55 9 3" xfId="26639"/>
    <cellStyle name="Normal 55 9 4" xfId="46483"/>
    <cellStyle name="Normal 56" xfId="131"/>
    <cellStyle name="Normal 56 10" xfId="10144"/>
    <cellStyle name="Normal 56 10 2" xfId="29659"/>
    <cellStyle name="Normal 56 10 3" xfId="49552"/>
    <cellStyle name="Normal 56 11" xfId="19865"/>
    <cellStyle name="Normal 56 12" xfId="39465"/>
    <cellStyle name="Normal 56 2" xfId="349"/>
    <cellStyle name="Normal 56 2 2" xfId="1435"/>
    <cellStyle name="Normal 56 2 2 2" xfId="3807"/>
    <cellStyle name="Normal 56 2 2 2 2" xfId="9244"/>
    <cellStyle name="Normal 56 2 2 2 2 2" xfId="18967"/>
    <cellStyle name="Normal 56 2 2 2 2 2 2" xfId="38480"/>
    <cellStyle name="Normal 56 2 2 2 2 2 3" xfId="58373"/>
    <cellStyle name="Normal 56 2 2 2 2 3" xfId="22376"/>
    <cellStyle name="Normal 56 2 2 2 2 4" xfId="42138"/>
    <cellStyle name="Normal 56 2 2 2 3" xfId="13661"/>
    <cellStyle name="Normal 56 2 2 2 3 2" xfId="33175"/>
    <cellStyle name="Normal 56 2 2 2 3 3" xfId="53068"/>
    <cellStyle name="Normal 56 2 2 2 4" xfId="24580"/>
    <cellStyle name="Normal 56 2 2 2 5" xfId="44346"/>
    <cellStyle name="Normal 56 2 2 3" xfId="7567"/>
    <cellStyle name="Normal 56 2 2 3 2" xfId="17290"/>
    <cellStyle name="Normal 56 2 2 3 2 2" xfId="36803"/>
    <cellStyle name="Normal 56 2 2 3 2 3" xfId="56696"/>
    <cellStyle name="Normal 56 2 2 3 3" xfId="25643"/>
    <cellStyle name="Normal 56 2 2 3 4" xfId="45412"/>
    <cellStyle name="Normal 56 2 2 4" xfId="5534"/>
    <cellStyle name="Normal 56 2 2 4 2" xfId="15271"/>
    <cellStyle name="Normal 56 2 2 4 2 2" xfId="34784"/>
    <cellStyle name="Normal 56 2 2 4 2 3" xfId="54677"/>
    <cellStyle name="Normal 56 2 2 4 3" xfId="27354"/>
    <cellStyle name="Normal 56 2 2 4 4" xfId="47242"/>
    <cellStyle name="Normal 56 2 2 5" xfId="11393"/>
    <cellStyle name="Normal 56 2 2 5 2" xfId="30908"/>
    <cellStyle name="Normal 56 2 2 5 3" xfId="50801"/>
    <cellStyle name="Normal 56 2 2 6" xfId="21114"/>
    <cellStyle name="Normal 56 2 2 7" xfId="40769"/>
    <cellStyle name="Normal 56 2 3" xfId="884"/>
    <cellStyle name="Normal 56 2 3 2" xfId="3269"/>
    <cellStyle name="Normal 56 2 3 2 2" xfId="8706"/>
    <cellStyle name="Normal 56 2 3 2 2 2" xfId="18429"/>
    <cellStyle name="Normal 56 2 3 2 2 2 2" xfId="37942"/>
    <cellStyle name="Normal 56 2 3 2 2 2 3" xfId="57835"/>
    <cellStyle name="Normal 56 2 3 2 2 3" xfId="22503"/>
    <cellStyle name="Normal 56 2 3 2 2 4" xfId="42266"/>
    <cellStyle name="Normal 56 2 3 2 3" xfId="13123"/>
    <cellStyle name="Normal 56 2 3 2 3 2" xfId="32637"/>
    <cellStyle name="Normal 56 2 3 2 3 3" xfId="52530"/>
    <cellStyle name="Normal 56 2 3 2 4" xfId="24042"/>
    <cellStyle name="Normal 56 2 3 2 5" xfId="43808"/>
    <cellStyle name="Normal 56 2 3 3" xfId="7107"/>
    <cellStyle name="Normal 56 2 3 3 2" xfId="16843"/>
    <cellStyle name="Normal 56 2 3 3 2 2" xfId="36356"/>
    <cellStyle name="Normal 56 2 3 3 2 3" xfId="56249"/>
    <cellStyle name="Normal 56 2 3 3 3" xfId="22800"/>
    <cellStyle name="Normal 56 2 3 3 4" xfId="42564"/>
    <cellStyle name="Normal 56 2 3 4" xfId="6069"/>
    <cellStyle name="Normal 56 2 3 4 2" xfId="15806"/>
    <cellStyle name="Normal 56 2 3 4 2 2" xfId="35319"/>
    <cellStyle name="Normal 56 2 3 4 2 3" xfId="55212"/>
    <cellStyle name="Normal 56 2 3 4 3" xfId="27889"/>
    <cellStyle name="Normal 56 2 3 4 4" xfId="47777"/>
    <cellStyle name="Normal 56 2 3 5" xfId="10855"/>
    <cellStyle name="Normal 56 2 3 5 2" xfId="30370"/>
    <cellStyle name="Normal 56 2 3 5 3" xfId="50263"/>
    <cellStyle name="Normal 56 2 3 6" xfId="20576"/>
    <cellStyle name="Normal 56 2 3 7" xfId="40218"/>
    <cellStyle name="Normal 56 2 4" xfId="2074"/>
    <cellStyle name="Normal 56 2 4 2" xfId="4343"/>
    <cellStyle name="Normal 56 2 4 2 2" xfId="9779"/>
    <cellStyle name="Normal 56 2 4 2 2 2" xfId="19502"/>
    <cellStyle name="Normal 56 2 4 2 2 2 2" xfId="39015"/>
    <cellStyle name="Normal 56 2 4 2 2 2 3" xfId="58908"/>
    <cellStyle name="Normal 56 2 4 2 2 3" xfId="29228"/>
    <cellStyle name="Normal 56 2 4 2 2 4" xfId="49116"/>
    <cellStyle name="Normal 56 2 4 2 3" xfId="14196"/>
    <cellStyle name="Normal 56 2 4 2 3 2" xfId="33710"/>
    <cellStyle name="Normal 56 2 4 2 3 3" xfId="53603"/>
    <cellStyle name="Normal 56 2 4 2 4" xfId="25115"/>
    <cellStyle name="Normal 56 2 4 2 5" xfId="44882"/>
    <cellStyle name="Normal 56 2 4 3" xfId="6604"/>
    <cellStyle name="Normal 56 2 4 3 2" xfId="16341"/>
    <cellStyle name="Normal 56 2 4 3 2 2" xfId="35854"/>
    <cellStyle name="Normal 56 2 4 3 2 3" xfId="55747"/>
    <cellStyle name="Normal 56 2 4 3 3" xfId="28424"/>
    <cellStyle name="Normal 56 2 4 3 4" xfId="48312"/>
    <cellStyle name="Normal 56 2 4 4" xfId="11928"/>
    <cellStyle name="Normal 56 2 4 4 2" xfId="31443"/>
    <cellStyle name="Normal 56 2 4 4 3" xfId="51336"/>
    <cellStyle name="Normal 56 2 4 5" xfId="21649"/>
    <cellStyle name="Normal 56 2 4 6" xfId="41408"/>
    <cellStyle name="Normal 56 2 5" xfId="2734"/>
    <cellStyle name="Normal 56 2 5 2" xfId="8171"/>
    <cellStyle name="Normal 56 2 5 2 2" xfId="17894"/>
    <cellStyle name="Normal 56 2 5 2 2 2" xfId="37407"/>
    <cellStyle name="Normal 56 2 5 2 2 3" xfId="57300"/>
    <cellStyle name="Normal 56 2 5 2 3" xfId="21976"/>
    <cellStyle name="Normal 56 2 5 2 4" xfId="41735"/>
    <cellStyle name="Normal 56 2 5 3" xfId="12588"/>
    <cellStyle name="Normal 56 2 5 3 2" xfId="32102"/>
    <cellStyle name="Normal 56 2 5 3 3" xfId="51995"/>
    <cellStyle name="Normal 56 2 5 4" xfId="23507"/>
    <cellStyle name="Normal 56 2 5 5" xfId="43273"/>
    <cellStyle name="Normal 56 2 6" xfId="4994"/>
    <cellStyle name="Normal 56 2 6 2" xfId="14734"/>
    <cellStyle name="Normal 56 2 6 2 2" xfId="34247"/>
    <cellStyle name="Normal 56 2 6 2 3" xfId="54140"/>
    <cellStyle name="Normal 56 2 6 3" xfId="26816"/>
    <cellStyle name="Normal 56 2 6 4" xfId="46702"/>
    <cellStyle name="Normal 56 2 7" xfId="10320"/>
    <cellStyle name="Normal 56 2 7 2" xfId="29835"/>
    <cellStyle name="Normal 56 2 7 3" xfId="49728"/>
    <cellStyle name="Normal 56 2 8" xfId="20041"/>
    <cellStyle name="Normal 56 2 9" xfId="39683"/>
    <cellStyle name="Normal 56 3" xfId="525"/>
    <cellStyle name="Normal 56 3 2" xfId="1611"/>
    <cellStyle name="Normal 56 3 2 2" xfId="3983"/>
    <cellStyle name="Normal 56 3 2 2 2" xfId="9420"/>
    <cellStyle name="Normal 56 3 2 2 2 2" xfId="19143"/>
    <cellStyle name="Normal 56 3 2 2 2 2 2" xfId="38656"/>
    <cellStyle name="Normal 56 3 2 2 2 2 3" xfId="58549"/>
    <cellStyle name="Normal 56 3 2 2 2 3" xfId="25429"/>
    <cellStyle name="Normal 56 3 2 2 2 4" xfId="45196"/>
    <cellStyle name="Normal 56 3 2 2 3" xfId="13837"/>
    <cellStyle name="Normal 56 3 2 2 3 2" xfId="33351"/>
    <cellStyle name="Normal 56 3 2 2 3 3" xfId="53244"/>
    <cellStyle name="Normal 56 3 2 2 4" xfId="24756"/>
    <cellStyle name="Normal 56 3 2 2 5" xfId="44522"/>
    <cellStyle name="Normal 56 3 2 3" xfId="7714"/>
    <cellStyle name="Normal 56 3 2 3 2" xfId="17437"/>
    <cellStyle name="Normal 56 3 2 3 2 2" xfId="36950"/>
    <cellStyle name="Normal 56 3 2 3 2 3" xfId="56843"/>
    <cellStyle name="Normal 56 3 2 3 3" xfId="22459"/>
    <cellStyle name="Normal 56 3 2 3 4" xfId="42221"/>
    <cellStyle name="Normal 56 3 2 4" xfId="5710"/>
    <cellStyle name="Normal 56 3 2 4 2" xfId="15447"/>
    <cellStyle name="Normal 56 3 2 4 2 2" xfId="34960"/>
    <cellStyle name="Normal 56 3 2 4 2 3" xfId="54853"/>
    <cellStyle name="Normal 56 3 2 4 3" xfId="27530"/>
    <cellStyle name="Normal 56 3 2 4 4" xfId="47418"/>
    <cellStyle name="Normal 56 3 2 5" xfId="11569"/>
    <cellStyle name="Normal 56 3 2 5 2" xfId="31084"/>
    <cellStyle name="Normal 56 3 2 5 3" xfId="50977"/>
    <cellStyle name="Normal 56 3 2 6" xfId="21290"/>
    <cellStyle name="Normal 56 3 2 7" xfId="40945"/>
    <cellStyle name="Normal 56 3 3" xfId="1060"/>
    <cellStyle name="Normal 56 3 3 2" xfId="3445"/>
    <cellStyle name="Normal 56 3 3 2 2" xfId="8882"/>
    <cellStyle name="Normal 56 3 3 2 2 2" xfId="18605"/>
    <cellStyle name="Normal 56 3 3 2 2 2 2" xfId="38118"/>
    <cellStyle name="Normal 56 3 3 2 2 2 3" xfId="58011"/>
    <cellStyle name="Normal 56 3 3 2 2 3" xfId="22711"/>
    <cellStyle name="Normal 56 3 3 2 2 4" xfId="42475"/>
    <cellStyle name="Normal 56 3 3 2 3" xfId="13299"/>
    <cellStyle name="Normal 56 3 3 2 3 2" xfId="32813"/>
    <cellStyle name="Normal 56 3 3 2 3 3" xfId="52706"/>
    <cellStyle name="Normal 56 3 3 2 4" xfId="24218"/>
    <cellStyle name="Normal 56 3 3 2 5" xfId="43984"/>
    <cellStyle name="Normal 56 3 3 3" xfId="7254"/>
    <cellStyle name="Normal 56 3 3 3 2" xfId="16990"/>
    <cellStyle name="Normal 56 3 3 3 2 2" xfId="36503"/>
    <cellStyle name="Normal 56 3 3 3 2 3" xfId="56396"/>
    <cellStyle name="Normal 56 3 3 3 3" xfId="25762"/>
    <cellStyle name="Normal 56 3 3 3 4" xfId="45531"/>
    <cellStyle name="Normal 56 3 3 4" xfId="6245"/>
    <cellStyle name="Normal 56 3 3 4 2" xfId="15982"/>
    <cellStyle name="Normal 56 3 3 4 2 2" xfId="35495"/>
    <cellStyle name="Normal 56 3 3 4 2 3" xfId="55388"/>
    <cellStyle name="Normal 56 3 3 4 3" xfId="28065"/>
    <cellStyle name="Normal 56 3 3 4 4" xfId="47953"/>
    <cellStyle name="Normal 56 3 3 5" xfId="11031"/>
    <cellStyle name="Normal 56 3 3 5 2" xfId="30546"/>
    <cellStyle name="Normal 56 3 3 5 3" xfId="50439"/>
    <cellStyle name="Normal 56 3 3 6" xfId="20752"/>
    <cellStyle name="Normal 56 3 3 7" xfId="40394"/>
    <cellStyle name="Normal 56 3 4" xfId="2250"/>
    <cellStyle name="Normal 56 3 4 2" xfId="4519"/>
    <cellStyle name="Normal 56 3 4 2 2" xfId="9955"/>
    <cellStyle name="Normal 56 3 4 2 2 2" xfId="19678"/>
    <cellStyle name="Normal 56 3 4 2 2 2 2" xfId="39191"/>
    <cellStyle name="Normal 56 3 4 2 2 2 3" xfId="59084"/>
    <cellStyle name="Normal 56 3 4 2 2 3" xfId="29404"/>
    <cellStyle name="Normal 56 3 4 2 2 4" xfId="49292"/>
    <cellStyle name="Normal 56 3 4 2 3" xfId="14372"/>
    <cellStyle name="Normal 56 3 4 2 3 2" xfId="33886"/>
    <cellStyle name="Normal 56 3 4 2 3 3" xfId="53779"/>
    <cellStyle name="Normal 56 3 4 2 4" xfId="25291"/>
    <cellStyle name="Normal 56 3 4 2 5" xfId="45058"/>
    <cellStyle name="Normal 56 3 4 3" xfId="6780"/>
    <cellStyle name="Normal 56 3 4 3 2" xfId="16517"/>
    <cellStyle name="Normal 56 3 4 3 2 2" xfId="36030"/>
    <cellStyle name="Normal 56 3 4 3 2 3" xfId="55923"/>
    <cellStyle name="Normal 56 3 4 3 3" xfId="28600"/>
    <cellStyle name="Normal 56 3 4 3 4" xfId="48488"/>
    <cellStyle name="Normal 56 3 4 4" xfId="12104"/>
    <cellStyle name="Normal 56 3 4 4 2" xfId="31619"/>
    <cellStyle name="Normal 56 3 4 4 3" xfId="51512"/>
    <cellStyle name="Normal 56 3 4 5" xfId="21825"/>
    <cellStyle name="Normal 56 3 4 6" xfId="41584"/>
    <cellStyle name="Normal 56 3 5" xfId="2910"/>
    <cellStyle name="Normal 56 3 5 2" xfId="8347"/>
    <cellStyle name="Normal 56 3 5 2 2" xfId="18070"/>
    <cellStyle name="Normal 56 3 5 2 2 2" xfId="37583"/>
    <cellStyle name="Normal 56 3 5 2 2 3" xfId="57476"/>
    <cellStyle name="Normal 56 3 5 2 3" xfId="21984"/>
    <cellStyle name="Normal 56 3 5 2 4" xfId="41743"/>
    <cellStyle name="Normal 56 3 5 3" xfId="12764"/>
    <cellStyle name="Normal 56 3 5 3 2" xfId="32278"/>
    <cellStyle name="Normal 56 3 5 3 3" xfId="52171"/>
    <cellStyle name="Normal 56 3 5 4" xfId="23683"/>
    <cellStyle name="Normal 56 3 5 5" xfId="43449"/>
    <cellStyle name="Normal 56 3 6" xfId="5170"/>
    <cellStyle name="Normal 56 3 6 2" xfId="14910"/>
    <cellStyle name="Normal 56 3 6 2 2" xfId="34423"/>
    <cellStyle name="Normal 56 3 6 2 3" xfId="54316"/>
    <cellStyle name="Normal 56 3 6 3" xfId="26992"/>
    <cellStyle name="Normal 56 3 6 4" xfId="46878"/>
    <cellStyle name="Normal 56 3 7" xfId="10496"/>
    <cellStyle name="Normal 56 3 7 2" xfId="30011"/>
    <cellStyle name="Normal 56 3 7 3" xfId="49904"/>
    <cellStyle name="Normal 56 3 8" xfId="20217"/>
    <cellStyle name="Normal 56 3 9" xfId="39859"/>
    <cellStyle name="Normal 56 4" xfId="1259"/>
    <cellStyle name="Normal 56 4 2" xfId="3631"/>
    <cellStyle name="Normal 56 4 2 2" xfId="9068"/>
    <cellStyle name="Normal 56 4 2 2 2" xfId="18791"/>
    <cellStyle name="Normal 56 4 2 2 2 2" xfId="38304"/>
    <cellStyle name="Normal 56 4 2 2 2 3" xfId="58197"/>
    <cellStyle name="Normal 56 4 2 2 3" xfId="22024"/>
    <cellStyle name="Normal 56 4 2 2 4" xfId="41784"/>
    <cellStyle name="Normal 56 4 2 3" xfId="13485"/>
    <cellStyle name="Normal 56 4 2 3 2" xfId="32999"/>
    <cellStyle name="Normal 56 4 2 3 3" xfId="52892"/>
    <cellStyle name="Normal 56 4 2 4" xfId="24404"/>
    <cellStyle name="Normal 56 4 2 5" xfId="44170"/>
    <cellStyle name="Normal 56 4 3" xfId="7420"/>
    <cellStyle name="Normal 56 4 3 2" xfId="17143"/>
    <cellStyle name="Normal 56 4 3 2 2" xfId="36656"/>
    <cellStyle name="Normal 56 4 3 2 3" xfId="56549"/>
    <cellStyle name="Normal 56 4 3 3" xfId="26459"/>
    <cellStyle name="Normal 56 4 3 4" xfId="46232"/>
    <cellStyle name="Normal 56 4 4" xfId="5358"/>
    <cellStyle name="Normal 56 4 4 2" xfId="15095"/>
    <cellStyle name="Normal 56 4 4 2 2" xfId="34608"/>
    <cellStyle name="Normal 56 4 4 2 3" xfId="54501"/>
    <cellStyle name="Normal 56 4 4 3" xfId="27178"/>
    <cellStyle name="Normal 56 4 4 4" xfId="47066"/>
    <cellStyle name="Normal 56 4 5" xfId="11217"/>
    <cellStyle name="Normal 56 4 5 2" xfId="30732"/>
    <cellStyle name="Normal 56 4 5 3" xfId="50625"/>
    <cellStyle name="Normal 56 4 6" xfId="20938"/>
    <cellStyle name="Normal 56 4 7" xfId="40593"/>
    <cellStyle name="Normal 56 5" xfId="708"/>
    <cellStyle name="Normal 56 5 2" xfId="3093"/>
    <cellStyle name="Normal 56 5 2 2" xfId="8530"/>
    <cellStyle name="Normal 56 5 2 2 2" xfId="18253"/>
    <cellStyle name="Normal 56 5 2 2 2 2" xfId="37766"/>
    <cellStyle name="Normal 56 5 2 2 2 3" xfId="57659"/>
    <cellStyle name="Normal 56 5 2 2 3" xfId="22688"/>
    <cellStyle name="Normal 56 5 2 2 4" xfId="42452"/>
    <cellStyle name="Normal 56 5 2 3" xfId="12947"/>
    <cellStyle name="Normal 56 5 2 3 2" xfId="32461"/>
    <cellStyle name="Normal 56 5 2 3 3" xfId="52354"/>
    <cellStyle name="Normal 56 5 2 4" xfId="23866"/>
    <cellStyle name="Normal 56 5 2 5" xfId="43632"/>
    <cellStyle name="Normal 56 5 3" xfId="6960"/>
    <cellStyle name="Normal 56 5 3 2" xfId="16696"/>
    <cellStyle name="Normal 56 5 3 2 2" xfId="36209"/>
    <cellStyle name="Normal 56 5 3 2 3" xfId="56102"/>
    <cellStyle name="Normal 56 5 3 3" xfId="26502"/>
    <cellStyle name="Normal 56 5 3 4" xfId="46275"/>
    <cellStyle name="Normal 56 5 4" xfId="5893"/>
    <cellStyle name="Normal 56 5 4 2" xfId="15630"/>
    <cellStyle name="Normal 56 5 4 2 2" xfId="35143"/>
    <cellStyle name="Normal 56 5 4 2 3" xfId="55036"/>
    <cellStyle name="Normal 56 5 4 3" xfId="27713"/>
    <cellStyle name="Normal 56 5 4 4" xfId="47601"/>
    <cellStyle name="Normal 56 5 5" xfId="10679"/>
    <cellStyle name="Normal 56 5 5 2" xfId="30194"/>
    <cellStyle name="Normal 56 5 5 3" xfId="50087"/>
    <cellStyle name="Normal 56 5 6" xfId="20400"/>
    <cellStyle name="Normal 56 5 7" xfId="40042"/>
    <cellStyle name="Normal 56 6" xfId="1856"/>
    <cellStyle name="Normal 56 6 2" xfId="4167"/>
    <cellStyle name="Normal 56 6 2 2" xfId="9603"/>
    <cellStyle name="Normal 56 6 2 2 2" xfId="19326"/>
    <cellStyle name="Normal 56 6 2 2 2 2" xfId="38839"/>
    <cellStyle name="Normal 56 6 2 2 2 3" xfId="58732"/>
    <cellStyle name="Normal 56 6 2 2 3" xfId="29052"/>
    <cellStyle name="Normal 56 6 2 2 4" xfId="48940"/>
    <cellStyle name="Normal 56 6 2 3" xfId="14020"/>
    <cellStyle name="Normal 56 6 2 3 2" xfId="33534"/>
    <cellStyle name="Normal 56 6 2 3 3" xfId="53427"/>
    <cellStyle name="Normal 56 6 2 4" xfId="24939"/>
    <cellStyle name="Normal 56 6 2 5" xfId="44706"/>
    <cellStyle name="Normal 56 6 3" xfId="6428"/>
    <cellStyle name="Normal 56 6 3 2" xfId="16165"/>
    <cellStyle name="Normal 56 6 3 2 2" xfId="35678"/>
    <cellStyle name="Normal 56 6 3 2 3" xfId="55571"/>
    <cellStyle name="Normal 56 6 3 3" xfId="28248"/>
    <cellStyle name="Normal 56 6 3 4" xfId="48136"/>
    <cellStyle name="Normal 56 6 4" xfId="11752"/>
    <cellStyle name="Normal 56 6 4 2" xfId="31267"/>
    <cellStyle name="Normal 56 6 4 3" xfId="51160"/>
    <cellStyle name="Normal 56 6 5" xfId="21473"/>
    <cellStyle name="Normal 56 6 6" xfId="41190"/>
    <cellStyle name="Normal 56 7" xfId="2419"/>
    <cellStyle name="Normal 56 7 2" xfId="7856"/>
    <cellStyle name="Normal 56 7 2 2" xfId="17579"/>
    <cellStyle name="Normal 56 7 2 2 2" xfId="37092"/>
    <cellStyle name="Normal 56 7 2 2 3" xfId="56985"/>
    <cellStyle name="Normal 56 7 2 3" xfId="22069"/>
    <cellStyle name="Normal 56 7 2 4" xfId="41829"/>
    <cellStyle name="Normal 56 7 3" xfId="12273"/>
    <cellStyle name="Normal 56 7 3 2" xfId="31787"/>
    <cellStyle name="Normal 56 7 3 3" xfId="51680"/>
    <cellStyle name="Normal 56 7 4" xfId="23192"/>
    <cellStyle name="Normal 56 7 5" xfId="42958"/>
    <cellStyle name="Normal 56 8" xfId="2558"/>
    <cellStyle name="Normal 56 8 2" xfId="7995"/>
    <cellStyle name="Normal 56 8 2 2" xfId="17718"/>
    <cellStyle name="Normal 56 8 2 2 2" xfId="37231"/>
    <cellStyle name="Normal 56 8 2 2 3" xfId="57124"/>
    <cellStyle name="Normal 56 8 2 3" xfId="23019"/>
    <cellStyle name="Normal 56 8 2 4" xfId="42784"/>
    <cellStyle name="Normal 56 8 3" xfId="12412"/>
    <cellStyle name="Normal 56 8 3 2" xfId="31926"/>
    <cellStyle name="Normal 56 8 3 3" xfId="51819"/>
    <cellStyle name="Normal 56 8 4" xfId="23331"/>
    <cellStyle name="Normal 56 8 5" xfId="43097"/>
    <cellStyle name="Normal 56 9" xfId="4776"/>
    <cellStyle name="Normal 56 9 2" xfId="14558"/>
    <cellStyle name="Normal 56 9 2 2" xfId="34071"/>
    <cellStyle name="Normal 56 9 2 3" xfId="53964"/>
    <cellStyle name="Normal 56 9 3" xfId="26640"/>
    <cellStyle name="Normal 56 9 4" xfId="46484"/>
    <cellStyle name="Normal 57" xfId="132"/>
    <cellStyle name="Normal 57 10" xfId="10145"/>
    <cellStyle name="Normal 57 10 2" xfId="29660"/>
    <cellStyle name="Normal 57 10 3" xfId="49553"/>
    <cellStyle name="Normal 57 11" xfId="19866"/>
    <cellStyle name="Normal 57 12" xfId="39466"/>
    <cellStyle name="Normal 57 2" xfId="350"/>
    <cellStyle name="Normal 57 2 2" xfId="1436"/>
    <cellStyle name="Normal 57 2 2 2" xfId="3808"/>
    <cellStyle name="Normal 57 2 2 2 2" xfId="9245"/>
    <cellStyle name="Normal 57 2 2 2 2 2" xfId="18968"/>
    <cellStyle name="Normal 57 2 2 2 2 2 2" xfId="38481"/>
    <cellStyle name="Normal 57 2 2 2 2 2 3" xfId="58374"/>
    <cellStyle name="Normal 57 2 2 2 2 3" xfId="22786"/>
    <cellStyle name="Normal 57 2 2 2 2 4" xfId="42550"/>
    <cellStyle name="Normal 57 2 2 2 3" xfId="13662"/>
    <cellStyle name="Normal 57 2 2 2 3 2" xfId="33176"/>
    <cellStyle name="Normal 57 2 2 2 3 3" xfId="53069"/>
    <cellStyle name="Normal 57 2 2 2 4" xfId="24581"/>
    <cellStyle name="Normal 57 2 2 2 5" xfId="44347"/>
    <cellStyle name="Normal 57 2 2 3" xfId="7568"/>
    <cellStyle name="Normal 57 2 2 3 2" xfId="17291"/>
    <cellStyle name="Normal 57 2 2 3 2 2" xfId="36804"/>
    <cellStyle name="Normal 57 2 2 3 2 3" xfId="56697"/>
    <cellStyle name="Normal 57 2 2 3 3" xfId="22237"/>
    <cellStyle name="Normal 57 2 2 3 4" xfId="41997"/>
    <cellStyle name="Normal 57 2 2 4" xfId="5535"/>
    <cellStyle name="Normal 57 2 2 4 2" xfId="15272"/>
    <cellStyle name="Normal 57 2 2 4 2 2" xfId="34785"/>
    <cellStyle name="Normal 57 2 2 4 2 3" xfId="54678"/>
    <cellStyle name="Normal 57 2 2 4 3" xfId="27355"/>
    <cellStyle name="Normal 57 2 2 4 4" xfId="47243"/>
    <cellStyle name="Normal 57 2 2 5" xfId="11394"/>
    <cellStyle name="Normal 57 2 2 5 2" xfId="30909"/>
    <cellStyle name="Normal 57 2 2 5 3" xfId="50802"/>
    <cellStyle name="Normal 57 2 2 6" xfId="21115"/>
    <cellStyle name="Normal 57 2 2 7" xfId="40770"/>
    <cellStyle name="Normal 57 2 3" xfId="885"/>
    <cellStyle name="Normal 57 2 3 2" xfId="3270"/>
    <cellStyle name="Normal 57 2 3 2 2" xfId="8707"/>
    <cellStyle name="Normal 57 2 3 2 2 2" xfId="18430"/>
    <cellStyle name="Normal 57 2 3 2 2 2 2" xfId="37943"/>
    <cellStyle name="Normal 57 2 3 2 2 2 3" xfId="57836"/>
    <cellStyle name="Normal 57 2 3 2 2 3" xfId="25488"/>
    <cellStyle name="Normal 57 2 3 2 2 4" xfId="45255"/>
    <cellStyle name="Normal 57 2 3 2 3" xfId="13124"/>
    <cellStyle name="Normal 57 2 3 2 3 2" xfId="32638"/>
    <cellStyle name="Normal 57 2 3 2 3 3" xfId="52531"/>
    <cellStyle name="Normal 57 2 3 2 4" xfId="24043"/>
    <cellStyle name="Normal 57 2 3 2 5" xfId="43809"/>
    <cellStyle name="Normal 57 2 3 3" xfId="7108"/>
    <cellStyle name="Normal 57 2 3 3 2" xfId="16844"/>
    <cellStyle name="Normal 57 2 3 3 2 2" xfId="36357"/>
    <cellStyle name="Normal 57 2 3 3 2 3" xfId="56250"/>
    <cellStyle name="Normal 57 2 3 3 3" xfId="22620"/>
    <cellStyle name="Normal 57 2 3 3 4" xfId="42383"/>
    <cellStyle name="Normal 57 2 3 4" xfId="6070"/>
    <cellStyle name="Normal 57 2 3 4 2" xfId="15807"/>
    <cellStyle name="Normal 57 2 3 4 2 2" xfId="35320"/>
    <cellStyle name="Normal 57 2 3 4 2 3" xfId="55213"/>
    <cellStyle name="Normal 57 2 3 4 3" xfId="27890"/>
    <cellStyle name="Normal 57 2 3 4 4" xfId="47778"/>
    <cellStyle name="Normal 57 2 3 5" xfId="10856"/>
    <cellStyle name="Normal 57 2 3 5 2" xfId="30371"/>
    <cellStyle name="Normal 57 2 3 5 3" xfId="50264"/>
    <cellStyle name="Normal 57 2 3 6" xfId="20577"/>
    <cellStyle name="Normal 57 2 3 7" xfId="40219"/>
    <cellStyle name="Normal 57 2 4" xfId="2075"/>
    <cellStyle name="Normal 57 2 4 2" xfId="4344"/>
    <cellStyle name="Normal 57 2 4 2 2" xfId="9780"/>
    <cellStyle name="Normal 57 2 4 2 2 2" xfId="19503"/>
    <cellStyle name="Normal 57 2 4 2 2 2 2" xfId="39016"/>
    <cellStyle name="Normal 57 2 4 2 2 2 3" xfId="58909"/>
    <cellStyle name="Normal 57 2 4 2 2 3" xfId="29229"/>
    <cellStyle name="Normal 57 2 4 2 2 4" xfId="49117"/>
    <cellStyle name="Normal 57 2 4 2 3" xfId="14197"/>
    <cellStyle name="Normal 57 2 4 2 3 2" xfId="33711"/>
    <cellStyle name="Normal 57 2 4 2 3 3" xfId="53604"/>
    <cellStyle name="Normal 57 2 4 2 4" xfId="25116"/>
    <cellStyle name="Normal 57 2 4 2 5" xfId="44883"/>
    <cellStyle name="Normal 57 2 4 3" xfId="6605"/>
    <cellStyle name="Normal 57 2 4 3 2" xfId="16342"/>
    <cellStyle name="Normal 57 2 4 3 2 2" xfId="35855"/>
    <cellStyle name="Normal 57 2 4 3 2 3" xfId="55748"/>
    <cellStyle name="Normal 57 2 4 3 3" xfId="28425"/>
    <cellStyle name="Normal 57 2 4 3 4" xfId="48313"/>
    <cellStyle name="Normal 57 2 4 4" xfId="11929"/>
    <cellStyle name="Normal 57 2 4 4 2" xfId="31444"/>
    <cellStyle name="Normal 57 2 4 4 3" xfId="51337"/>
    <cellStyle name="Normal 57 2 4 5" xfId="21650"/>
    <cellStyle name="Normal 57 2 4 6" xfId="41409"/>
    <cellStyle name="Normal 57 2 5" xfId="2735"/>
    <cellStyle name="Normal 57 2 5 2" xfId="8172"/>
    <cellStyle name="Normal 57 2 5 2 2" xfId="17895"/>
    <cellStyle name="Normal 57 2 5 2 2 2" xfId="37408"/>
    <cellStyle name="Normal 57 2 5 2 2 3" xfId="57301"/>
    <cellStyle name="Normal 57 2 5 2 3" xfId="22280"/>
    <cellStyle name="Normal 57 2 5 2 4" xfId="42041"/>
    <cellStyle name="Normal 57 2 5 3" xfId="12589"/>
    <cellStyle name="Normal 57 2 5 3 2" xfId="32103"/>
    <cellStyle name="Normal 57 2 5 3 3" xfId="51996"/>
    <cellStyle name="Normal 57 2 5 4" xfId="23508"/>
    <cellStyle name="Normal 57 2 5 5" xfId="43274"/>
    <cellStyle name="Normal 57 2 6" xfId="4995"/>
    <cellStyle name="Normal 57 2 6 2" xfId="14735"/>
    <cellStyle name="Normal 57 2 6 2 2" xfId="34248"/>
    <cellStyle name="Normal 57 2 6 2 3" xfId="54141"/>
    <cellStyle name="Normal 57 2 6 3" xfId="26817"/>
    <cellStyle name="Normal 57 2 6 4" xfId="46703"/>
    <cellStyle name="Normal 57 2 7" xfId="10321"/>
    <cellStyle name="Normal 57 2 7 2" xfId="29836"/>
    <cellStyle name="Normal 57 2 7 3" xfId="49729"/>
    <cellStyle name="Normal 57 2 8" xfId="20042"/>
    <cellStyle name="Normal 57 2 9" xfId="39684"/>
    <cellStyle name="Normal 57 3" xfId="526"/>
    <cellStyle name="Normal 57 3 2" xfId="1612"/>
    <cellStyle name="Normal 57 3 2 2" xfId="3984"/>
    <cellStyle name="Normal 57 3 2 2 2" xfId="9421"/>
    <cellStyle name="Normal 57 3 2 2 2 2" xfId="19144"/>
    <cellStyle name="Normal 57 3 2 2 2 2 2" xfId="38657"/>
    <cellStyle name="Normal 57 3 2 2 2 2 3" xfId="58550"/>
    <cellStyle name="Normal 57 3 2 2 2 3" xfId="23091"/>
    <cellStyle name="Normal 57 3 2 2 2 4" xfId="42856"/>
    <cellStyle name="Normal 57 3 2 2 3" xfId="13838"/>
    <cellStyle name="Normal 57 3 2 2 3 2" xfId="33352"/>
    <cellStyle name="Normal 57 3 2 2 3 3" xfId="53245"/>
    <cellStyle name="Normal 57 3 2 2 4" xfId="24757"/>
    <cellStyle name="Normal 57 3 2 2 5" xfId="44523"/>
    <cellStyle name="Normal 57 3 2 3" xfId="7715"/>
    <cellStyle name="Normal 57 3 2 3 2" xfId="17438"/>
    <cellStyle name="Normal 57 3 2 3 2 2" xfId="36951"/>
    <cellStyle name="Normal 57 3 2 3 2 3" xfId="56844"/>
    <cellStyle name="Normal 57 3 2 3 3" xfId="22865"/>
    <cellStyle name="Normal 57 3 2 3 4" xfId="42630"/>
    <cellStyle name="Normal 57 3 2 4" xfId="5711"/>
    <cellStyle name="Normal 57 3 2 4 2" xfId="15448"/>
    <cellStyle name="Normal 57 3 2 4 2 2" xfId="34961"/>
    <cellStyle name="Normal 57 3 2 4 2 3" xfId="54854"/>
    <cellStyle name="Normal 57 3 2 4 3" xfId="27531"/>
    <cellStyle name="Normal 57 3 2 4 4" xfId="47419"/>
    <cellStyle name="Normal 57 3 2 5" xfId="11570"/>
    <cellStyle name="Normal 57 3 2 5 2" xfId="31085"/>
    <cellStyle name="Normal 57 3 2 5 3" xfId="50978"/>
    <cellStyle name="Normal 57 3 2 6" xfId="21291"/>
    <cellStyle name="Normal 57 3 2 7" xfId="40946"/>
    <cellStyle name="Normal 57 3 3" xfId="1061"/>
    <cellStyle name="Normal 57 3 3 2" xfId="3446"/>
    <cellStyle name="Normal 57 3 3 2 2" xfId="8883"/>
    <cellStyle name="Normal 57 3 3 2 2 2" xfId="18606"/>
    <cellStyle name="Normal 57 3 3 2 2 2 2" xfId="38119"/>
    <cellStyle name="Normal 57 3 3 2 2 2 3" xfId="58012"/>
    <cellStyle name="Normal 57 3 3 2 2 3" xfId="25509"/>
    <cellStyle name="Normal 57 3 3 2 2 4" xfId="45276"/>
    <cellStyle name="Normal 57 3 3 2 3" xfId="13300"/>
    <cellStyle name="Normal 57 3 3 2 3 2" xfId="32814"/>
    <cellStyle name="Normal 57 3 3 2 3 3" xfId="52707"/>
    <cellStyle name="Normal 57 3 3 2 4" xfId="24219"/>
    <cellStyle name="Normal 57 3 3 2 5" xfId="43985"/>
    <cellStyle name="Normal 57 3 3 3" xfId="7255"/>
    <cellStyle name="Normal 57 3 3 3 2" xfId="16991"/>
    <cellStyle name="Normal 57 3 3 3 2 2" xfId="36504"/>
    <cellStyle name="Normal 57 3 3 3 2 3" xfId="56397"/>
    <cellStyle name="Normal 57 3 3 3 3" xfId="22138"/>
    <cellStyle name="Normal 57 3 3 3 4" xfId="41898"/>
    <cellStyle name="Normal 57 3 3 4" xfId="6246"/>
    <cellStyle name="Normal 57 3 3 4 2" xfId="15983"/>
    <cellStyle name="Normal 57 3 3 4 2 2" xfId="35496"/>
    <cellStyle name="Normal 57 3 3 4 2 3" xfId="55389"/>
    <cellStyle name="Normal 57 3 3 4 3" xfId="28066"/>
    <cellStyle name="Normal 57 3 3 4 4" xfId="47954"/>
    <cellStyle name="Normal 57 3 3 5" xfId="11032"/>
    <cellStyle name="Normal 57 3 3 5 2" xfId="30547"/>
    <cellStyle name="Normal 57 3 3 5 3" xfId="50440"/>
    <cellStyle name="Normal 57 3 3 6" xfId="20753"/>
    <cellStyle name="Normal 57 3 3 7" xfId="40395"/>
    <cellStyle name="Normal 57 3 4" xfId="2251"/>
    <cellStyle name="Normal 57 3 4 2" xfId="4520"/>
    <cellStyle name="Normal 57 3 4 2 2" xfId="9956"/>
    <cellStyle name="Normal 57 3 4 2 2 2" xfId="19679"/>
    <cellStyle name="Normal 57 3 4 2 2 2 2" xfId="39192"/>
    <cellStyle name="Normal 57 3 4 2 2 2 3" xfId="59085"/>
    <cellStyle name="Normal 57 3 4 2 2 3" xfId="29405"/>
    <cellStyle name="Normal 57 3 4 2 2 4" xfId="49293"/>
    <cellStyle name="Normal 57 3 4 2 3" xfId="14373"/>
    <cellStyle name="Normal 57 3 4 2 3 2" xfId="33887"/>
    <cellStyle name="Normal 57 3 4 2 3 3" xfId="53780"/>
    <cellStyle name="Normal 57 3 4 2 4" xfId="25292"/>
    <cellStyle name="Normal 57 3 4 2 5" xfId="45059"/>
    <cellStyle name="Normal 57 3 4 3" xfId="6781"/>
    <cellStyle name="Normal 57 3 4 3 2" xfId="16518"/>
    <cellStyle name="Normal 57 3 4 3 2 2" xfId="36031"/>
    <cellStyle name="Normal 57 3 4 3 2 3" xfId="55924"/>
    <cellStyle name="Normal 57 3 4 3 3" xfId="28601"/>
    <cellStyle name="Normal 57 3 4 3 4" xfId="48489"/>
    <cellStyle name="Normal 57 3 4 4" xfId="12105"/>
    <cellStyle name="Normal 57 3 4 4 2" xfId="31620"/>
    <cellStyle name="Normal 57 3 4 4 3" xfId="51513"/>
    <cellStyle name="Normal 57 3 4 5" xfId="21826"/>
    <cellStyle name="Normal 57 3 4 6" xfId="41585"/>
    <cellStyle name="Normal 57 3 5" xfId="2911"/>
    <cellStyle name="Normal 57 3 5 2" xfId="8348"/>
    <cellStyle name="Normal 57 3 5 2 2" xfId="18071"/>
    <cellStyle name="Normal 57 3 5 2 2 2" xfId="37584"/>
    <cellStyle name="Normal 57 3 5 2 2 3" xfId="57477"/>
    <cellStyle name="Normal 57 3 5 2 3" xfId="25652"/>
    <cellStyle name="Normal 57 3 5 2 4" xfId="45421"/>
    <cellStyle name="Normal 57 3 5 3" xfId="12765"/>
    <cellStyle name="Normal 57 3 5 3 2" xfId="32279"/>
    <cellStyle name="Normal 57 3 5 3 3" xfId="52172"/>
    <cellStyle name="Normal 57 3 5 4" xfId="23684"/>
    <cellStyle name="Normal 57 3 5 5" xfId="43450"/>
    <cellStyle name="Normal 57 3 6" xfId="5171"/>
    <cellStyle name="Normal 57 3 6 2" xfId="14911"/>
    <cellStyle name="Normal 57 3 6 2 2" xfId="34424"/>
    <cellStyle name="Normal 57 3 6 2 3" xfId="54317"/>
    <cellStyle name="Normal 57 3 6 3" xfId="26993"/>
    <cellStyle name="Normal 57 3 6 4" xfId="46879"/>
    <cellStyle name="Normal 57 3 7" xfId="10497"/>
    <cellStyle name="Normal 57 3 7 2" xfId="30012"/>
    <cellStyle name="Normal 57 3 7 3" xfId="49905"/>
    <cellStyle name="Normal 57 3 8" xfId="20218"/>
    <cellStyle name="Normal 57 3 9" xfId="39860"/>
    <cellStyle name="Normal 57 4" xfId="1260"/>
    <cellStyle name="Normal 57 4 2" xfId="3632"/>
    <cellStyle name="Normal 57 4 2 2" xfId="9069"/>
    <cellStyle name="Normal 57 4 2 2 2" xfId="18792"/>
    <cellStyle name="Normal 57 4 2 2 2 2" xfId="38305"/>
    <cellStyle name="Normal 57 4 2 2 2 3" xfId="58198"/>
    <cellStyle name="Normal 57 4 2 2 3" xfId="26469"/>
    <cellStyle name="Normal 57 4 2 2 4" xfId="46242"/>
    <cellStyle name="Normal 57 4 2 3" xfId="13486"/>
    <cellStyle name="Normal 57 4 2 3 2" xfId="33000"/>
    <cellStyle name="Normal 57 4 2 3 3" xfId="52893"/>
    <cellStyle name="Normal 57 4 2 4" xfId="24405"/>
    <cellStyle name="Normal 57 4 2 5" xfId="44171"/>
    <cellStyle name="Normal 57 4 3" xfId="7421"/>
    <cellStyle name="Normal 57 4 3 2" xfId="17144"/>
    <cellStyle name="Normal 57 4 3 2 2" xfId="36657"/>
    <cellStyle name="Normal 57 4 3 2 3" xfId="56550"/>
    <cellStyle name="Normal 57 4 3 3" xfId="25505"/>
    <cellStyle name="Normal 57 4 3 4" xfId="45272"/>
    <cellStyle name="Normal 57 4 4" xfId="5359"/>
    <cellStyle name="Normal 57 4 4 2" xfId="15096"/>
    <cellStyle name="Normal 57 4 4 2 2" xfId="34609"/>
    <cellStyle name="Normal 57 4 4 2 3" xfId="54502"/>
    <cellStyle name="Normal 57 4 4 3" xfId="27179"/>
    <cellStyle name="Normal 57 4 4 4" xfId="47067"/>
    <cellStyle name="Normal 57 4 5" xfId="11218"/>
    <cellStyle name="Normal 57 4 5 2" xfId="30733"/>
    <cellStyle name="Normal 57 4 5 3" xfId="50626"/>
    <cellStyle name="Normal 57 4 6" xfId="20939"/>
    <cellStyle name="Normal 57 4 7" xfId="40594"/>
    <cellStyle name="Normal 57 5" xfId="709"/>
    <cellStyle name="Normal 57 5 2" xfId="3094"/>
    <cellStyle name="Normal 57 5 2 2" xfId="8531"/>
    <cellStyle name="Normal 57 5 2 2 2" xfId="18254"/>
    <cellStyle name="Normal 57 5 2 2 2 2" xfId="37767"/>
    <cellStyle name="Normal 57 5 2 2 2 3" xfId="57660"/>
    <cellStyle name="Normal 57 5 2 2 3" xfId="26211"/>
    <cellStyle name="Normal 57 5 2 2 4" xfId="45982"/>
    <cellStyle name="Normal 57 5 2 3" xfId="12948"/>
    <cellStyle name="Normal 57 5 2 3 2" xfId="32462"/>
    <cellStyle name="Normal 57 5 2 3 3" xfId="52355"/>
    <cellStyle name="Normal 57 5 2 4" xfId="23867"/>
    <cellStyle name="Normal 57 5 2 5" xfId="43633"/>
    <cellStyle name="Normal 57 5 3" xfId="6961"/>
    <cellStyle name="Normal 57 5 3 2" xfId="16697"/>
    <cellStyle name="Normal 57 5 3 2 2" xfId="36210"/>
    <cellStyle name="Normal 57 5 3 2 3" xfId="56103"/>
    <cellStyle name="Normal 57 5 3 3" xfId="25973"/>
    <cellStyle name="Normal 57 5 3 4" xfId="45743"/>
    <cellStyle name="Normal 57 5 4" xfId="5894"/>
    <cellStyle name="Normal 57 5 4 2" xfId="15631"/>
    <cellStyle name="Normal 57 5 4 2 2" xfId="35144"/>
    <cellStyle name="Normal 57 5 4 2 3" xfId="55037"/>
    <cellStyle name="Normal 57 5 4 3" xfId="27714"/>
    <cellStyle name="Normal 57 5 4 4" xfId="47602"/>
    <cellStyle name="Normal 57 5 5" xfId="10680"/>
    <cellStyle name="Normal 57 5 5 2" xfId="30195"/>
    <cellStyle name="Normal 57 5 5 3" xfId="50088"/>
    <cellStyle name="Normal 57 5 6" xfId="20401"/>
    <cellStyle name="Normal 57 5 7" xfId="40043"/>
    <cellStyle name="Normal 57 6" xfId="1857"/>
    <cellStyle name="Normal 57 6 2" xfId="4168"/>
    <cellStyle name="Normal 57 6 2 2" xfId="9604"/>
    <cellStyle name="Normal 57 6 2 2 2" xfId="19327"/>
    <cellStyle name="Normal 57 6 2 2 2 2" xfId="38840"/>
    <cellStyle name="Normal 57 6 2 2 2 3" xfId="58733"/>
    <cellStyle name="Normal 57 6 2 2 3" xfId="29053"/>
    <cellStyle name="Normal 57 6 2 2 4" xfId="48941"/>
    <cellStyle name="Normal 57 6 2 3" xfId="14021"/>
    <cellStyle name="Normal 57 6 2 3 2" xfId="33535"/>
    <cellStyle name="Normal 57 6 2 3 3" xfId="53428"/>
    <cellStyle name="Normal 57 6 2 4" xfId="24940"/>
    <cellStyle name="Normal 57 6 2 5" xfId="44707"/>
    <cellStyle name="Normal 57 6 3" xfId="6429"/>
    <cellStyle name="Normal 57 6 3 2" xfId="16166"/>
    <cellStyle name="Normal 57 6 3 2 2" xfId="35679"/>
    <cellStyle name="Normal 57 6 3 2 3" xfId="55572"/>
    <cellStyle name="Normal 57 6 3 3" xfId="28249"/>
    <cellStyle name="Normal 57 6 3 4" xfId="48137"/>
    <cellStyle name="Normal 57 6 4" xfId="11753"/>
    <cellStyle name="Normal 57 6 4 2" xfId="31268"/>
    <cellStyle name="Normal 57 6 4 3" xfId="51161"/>
    <cellStyle name="Normal 57 6 5" xfId="21474"/>
    <cellStyle name="Normal 57 6 6" xfId="41191"/>
    <cellStyle name="Normal 57 7" xfId="2420"/>
    <cellStyle name="Normal 57 7 2" xfId="7857"/>
    <cellStyle name="Normal 57 7 2 2" xfId="17580"/>
    <cellStyle name="Normal 57 7 2 2 2" xfId="37093"/>
    <cellStyle name="Normal 57 7 2 2 3" xfId="56986"/>
    <cellStyle name="Normal 57 7 2 3" xfId="22649"/>
    <cellStyle name="Normal 57 7 2 4" xfId="42413"/>
    <cellStyle name="Normal 57 7 3" xfId="12274"/>
    <cellStyle name="Normal 57 7 3 2" xfId="31788"/>
    <cellStyle name="Normal 57 7 3 3" xfId="51681"/>
    <cellStyle name="Normal 57 7 4" xfId="23193"/>
    <cellStyle name="Normal 57 7 5" xfId="42959"/>
    <cellStyle name="Normal 57 8" xfId="2559"/>
    <cellStyle name="Normal 57 8 2" xfId="7996"/>
    <cellStyle name="Normal 57 8 2 2" xfId="17719"/>
    <cellStyle name="Normal 57 8 2 2 2" xfId="37232"/>
    <cellStyle name="Normal 57 8 2 2 3" xfId="57125"/>
    <cellStyle name="Normal 57 8 2 3" xfId="22383"/>
    <cellStyle name="Normal 57 8 2 4" xfId="42145"/>
    <cellStyle name="Normal 57 8 3" xfId="12413"/>
    <cellStyle name="Normal 57 8 3 2" xfId="31927"/>
    <cellStyle name="Normal 57 8 3 3" xfId="51820"/>
    <cellStyle name="Normal 57 8 4" xfId="23332"/>
    <cellStyle name="Normal 57 8 5" xfId="43098"/>
    <cellStyle name="Normal 57 9" xfId="4777"/>
    <cellStyle name="Normal 57 9 2" xfId="14559"/>
    <cellStyle name="Normal 57 9 2 2" xfId="34072"/>
    <cellStyle name="Normal 57 9 2 3" xfId="53965"/>
    <cellStyle name="Normal 57 9 3" xfId="26641"/>
    <cellStyle name="Normal 57 9 4" xfId="46485"/>
    <cellStyle name="Normal 58" xfId="133"/>
    <cellStyle name="Normal 58 10" xfId="10146"/>
    <cellStyle name="Normal 58 10 2" xfId="29661"/>
    <cellStyle name="Normal 58 10 3" xfId="49554"/>
    <cellStyle name="Normal 58 11" xfId="19867"/>
    <cellStyle name="Normal 58 12" xfId="39467"/>
    <cellStyle name="Normal 58 2" xfId="351"/>
    <cellStyle name="Normal 58 2 2" xfId="1437"/>
    <cellStyle name="Normal 58 2 2 2" xfId="3809"/>
    <cellStyle name="Normal 58 2 2 2 2" xfId="9246"/>
    <cellStyle name="Normal 58 2 2 2 2 2" xfId="18969"/>
    <cellStyle name="Normal 58 2 2 2 2 2 2" xfId="38482"/>
    <cellStyle name="Normal 58 2 2 2 2 2 3" xfId="58375"/>
    <cellStyle name="Normal 58 2 2 2 2 3" xfId="26494"/>
    <cellStyle name="Normal 58 2 2 2 2 4" xfId="46267"/>
    <cellStyle name="Normal 58 2 2 2 3" xfId="13663"/>
    <cellStyle name="Normal 58 2 2 2 3 2" xfId="33177"/>
    <cellStyle name="Normal 58 2 2 2 3 3" xfId="53070"/>
    <cellStyle name="Normal 58 2 2 2 4" xfId="24582"/>
    <cellStyle name="Normal 58 2 2 2 5" xfId="44348"/>
    <cellStyle name="Normal 58 2 2 3" xfId="7569"/>
    <cellStyle name="Normal 58 2 2 3 2" xfId="17292"/>
    <cellStyle name="Normal 58 2 2 3 2 2" xfId="36805"/>
    <cellStyle name="Normal 58 2 2 3 2 3" xfId="56698"/>
    <cellStyle name="Normal 58 2 2 3 3" xfId="26491"/>
    <cellStyle name="Normal 58 2 2 3 4" xfId="46264"/>
    <cellStyle name="Normal 58 2 2 4" xfId="5536"/>
    <cellStyle name="Normal 58 2 2 4 2" xfId="15273"/>
    <cellStyle name="Normal 58 2 2 4 2 2" xfId="34786"/>
    <cellStyle name="Normal 58 2 2 4 2 3" xfId="54679"/>
    <cellStyle name="Normal 58 2 2 4 3" xfId="27356"/>
    <cellStyle name="Normal 58 2 2 4 4" xfId="47244"/>
    <cellStyle name="Normal 58 2 2 5" xfId="11395"/>
    <cellStyle name="Normal 58 2 2 5 2" xfId="30910"/>
    <cellStyle name="Normal 58 2 2 5 3" xfId="50803"/>
    <cellStyle name="Normal 58 2 2 6" xfId="21116"/>
    <cellStyle name="Normal 58 2 2 7" xfId="40771"/>
    <cellStyle name="Normal 58 2 3" xfId="886"/>
    <cellStyle name="Normal 58 2 3 2" xfId="3271"/>
    <cellStyle name="Normal 58 2 3 2 2" xfId="8708"/>
    <cellStyle name="Normal 58 2 3 2 2 2" xfId="18431"/>
    <cellStyle name="Normal 58 2 3 2 2 2 2" xfId="37944"/>
    <cellStyle name="Normal 58 2 3 2 2 2 3" xfId="57837"/>
    <cellStyle name="Normal 58 2 3 2 2 3" xfId="22087"/>
    <cellStyle name="Normal 58 2 3 2 2 4" xfId="41847"/>
    <cellStyle name="Normal 58 2 3 2 3" xfId="13125"/>
    <cellStyle name="Normal 58 2 3 2 3 2" xfId="32639"/>
    <cellStyle name="Normal 58 2 3 2 3 3" xfId="52532"/>
    <cellStyle name="Normal 58 2 3 2 4" xfId="24044"/>
    <cellStyle name="Normal 58 2 3 2 5" xfId="43810"/>
    <cellStyle name="Normal 58 2 3 3" xfId="7109"/>
    <cellStyle name="Normal 58 2 3 3 2" xfId="16845"/>
    <cellStyle name="Normal 58 2 3 3 2 2" xfId="36358"/>
    <cellStyle name="Normal 58 2 3 3 2 3" xfId="56251"/>
    <cellStyle name="Normal 58 2 3 3 3" xfId="22888"/>
    <cellStyle name="Normal 58 2 3 3 4" xfId="42653"/>
    <cellStyle name="Normal 58 2 3 4" xfId="6071"/>
    <cellStyle name="Normal 58 2 3 4 2" xfId="15808"/>
    <cellStyle name="Normal 58 2 3 4 2 2" xfId="35321"/>
    <cellStyle name="Normal 58 2 3 4 2 3" xfId="55214"/>
    <cellStyle name="Normal 58 2 3 4 3" xfId="27891"/>
    <cellStyle name="Normal 58 2 3 4 4" xfId="47779"/>
    <cellStyle name="Normal 58 2 3 5" xfId="10857"/>
    <cellStyle name="Normal 58 2 3 5 2" xfId="30372"/>
    <cellStyle name="Normal 58 2 3 5 3" xfId="50265"/>
    <cellStyle name="Normal 58 2 3 6" xfId="20578"/>
    <cellStyle name="Normal 58 2 3 7" xfId="40220"/>
    <cellStyle name="Normal 58 2 4" xfId="2076"/>
    <cellStyle name="Normal 58 2 4 2" xfId="4345"/>
    <cellStyle name="Normal 58 2 4 2 2" xfId="9781"/>
    <cellStyle name="Normal 58 2 4 2 2 2" xfId="19504"/>
    <cellStyle name="Normal 58 2 4 2 2 2 2" xfId="39017"/>
    <cellStyle name="Normal 58 2 4 2 2 2 3" xfId="58910"/>
    <cellStyle name="Normal 58 2 4 2 2 3" xfId="29230"/>
    <cellStyle name="Normal 58 2 4 2 2 4" xfId="49118"/>
    <cellStyle name="Normal 58 2 4 2 3" xfId="14198"/>
    <cellStyle name="Normal 58 2 4 2 3 2" xfId="33712"/>
    <cellStyle name="Normal 58 2 4 2 3 3" xfId="53605"/>
    <cellStyle name="Normal 58 2 4 2 4" xfId="25117"/>
    <cellStyle name="Normal 58 2 4 2 5" xfId="44884"/>
    <cellStyle name="Normal 58 2 4 3" xfId="6606"/>
    <cellStyle name="Normal 58 2 4 3 2" xfId="16343"/>
    <cellStyle name="Normal 58 2 4 3 2 2" xfId="35856"/>
    <cellStyle name="Normal 58 2 4 3 2 3" xfId="55749"/>
    <cellStyle name="Normal 58 2 4 3 3" xfId="28426"/>
    <cellStyle name="Normal 58 2 4 3 4" xfId="48314"/>
    <cellStyle name="Normal 58 2 4 4" xfId="11930"/>
    <cellStyle name="Normal 58 2 4 4 2" xfId="31445"/>
    <cellStyle name="Normal 58 2 4 4 3" xfId="51338"/>
    <cellStyle name="Normal 58 2 4 5" xfId="21651"/>
    <cellStyle name="Normal 58 2 4 6" xfId="41410"/>
    <cellStyle name="Normal 58 2 5" xfId="2736"/>
    <cellStyle name="Normal 58 2 5 2" xfId="8173"/>
    <cellStyle name="Normal 58 2 5 2 2" xfId="17896"/>
    <cellStyle name="Normal 58 2 5 2 2 2" xfId="37409"/>
    <cellStyle name="Normal 58 2 5 2 2 3" xfId="57302"/>
    <cellStyle name="Normal 58 2 5 2 3" xfId="25667"/>
    <cellStyle name="Normal 58 2 5 2 4" xfId="45436"/>
    <cellStyle name="Normal 58 2 5 3" xfId="12590"/>
    <cellStyle name="Normal 58 2 5 3 2" xfId="32104"/>
    <cellStyle name="Normal 58 2 5 3 3" xfId="51997"/>
    <cellStyle name="Normal 58 2 5 4" xfId="23509"/>
    <cellStyle name="Normal 58 2 5 5" xfId="43275"/>
    <cellStyle name="Normal 58 2 6" xfId="4996"/>
    <cellStyle name="Normal 58 2 6 2" xfId="14736"/>
    <cellStyle name="Normal 58 2 6 2 2" xfId="34249"/>
    <cellStyle name="Normal 58 2 6 2 3" xfId="54142"/>
    <cellStyle name="Normal 58 2 6 3" xfId="26818"/>
    <cellStyle name="Normal 58 2 6 4" xfId="46704"/>
    <cellStyle name="Normal 58 2 7" xfId="10322"/>
    <cellStyle name="Normal 58 2 7 2" xfId="29837"/>
    <cellStyle name="Normal 58 2 7 3" xfId="49730"/>
    <cellStyle name="Normal 58 2 8" xfId="20043"/>
    <cellStyle name="Normal 58 2 9" xfId="39685"/>
    <cellStyle name="Normal 58 3" xfId="527"/>
    <cellStyle name="Normal 58 3 2" xfId="1613"/>
    <cellStyle name="Normal 58 3 2 2" xfId="3985"/>
    <cellStyle name="Normal 58 3 2 2 2" xfId="9422"/>
    <cellStyle name="Normal 58 3 2 2 2 2" xfId="19145"/>
    <cellStyle name="Normal 58 3 2 2 2 2 2" xfId="38658"/>
    <cellStyle name="Normal 58 3 2 2 2 2 3" xfId="58551"/>
    <cellStyle name="Normal 58 3 2 2 2 3" xfId="26144"/>
    <cellStyle name="Normal 58 3 2 2 2 4" xfId="45915"/>
    <cellStyle name="Normal 58 3 2 2 3" xfId="13839"/>
    <cellStyle name="Normal 58 3 2 2 3 2" xfId="33353"/>
    <cellStyle name="Normal 58 3 2 2 3 3" xfId="53246"/>
    <cellStyle name="Normal 58 3 2 2 4" xfId="24758"/>
    <cellStyle name="Normal 58 3 2 2 5" xfId="44524"/>
    <cellStyle name="Normal 58 3 2 3" xfId="7716"/>
    <cellStyle name="Normal 58 3 2 3 2" xfId="17439"/>
    <cellStyle name="Normal 58 3 2 3 2 2" xfId="36952"/>
    <cellStyle name="Normal 58 3 2 3 2 3" xfId="56845"/>
    <cellStyle name="Normal 58 3 2 3 3" xfId="26126"/>
    <cellStyle name="Normal 58 3 2 3 4" xfId="45897"/>
    <cellStyle name="Normal 58 3 2 4" xfId="5712"/>
    <cellStyle name="Normal 58 3 2 4 2" xfId="15449"/>
    <cellStyle name="Normal 58 3 2 4 2 2" xfId="34962"/>
    <cellStyle name="Normal 58 3 2 4 2 3" xfId="54855"/>
    <cellStyle name="Normal 58 3 2 4 3" xfId="27532"/>
    <cellStyle name="Normal 58 3 2 4 4" xfId="47420"/>
    <cellStyle name="Normal 58 3 2 5" xfId="11571"/>
    <cellStyle name="Normal 58 3 2 5 2" xfId="31086"/>
    <cellStyle name="Normal 58 3 2 5 3" xfId="50979"/>
    <cellStyle name="Normal 58 3 2 6" xfId="21292"/>
    <cellStyle name="Normal 58 3 2 7" xfId="40947"/>
    <cellStyle name="Normal 58 3 3" xfId="1062"/>
    <cellStyle name="Normal 58 3 3 2" xfId="3447"/>
    <cellStyle name="Normal 58 3 3 2 2" xfId="8884"/>
    <cellStyle name="Normal 58 3 3 2 2 2" xfId="18607"/>
    <cellStyle name="Normal 58 3 3 2 2 2 2" xfId="38120"/>
    <cellStyle name="Normal 58 3 3 2 2 2 3" xfId="58013"/>
    <cellStyle name="Normal 58 3 3 2 2 3" xfId="22224"/>
    <cellStyle name="Normal 58 3 3 2 2 4" xfId="41984"/>
    <cellStyle name="Normal 58 3 3 2 3" xfId="13301"/>
    <cellStyle name="Normal 58 3 3 2 3 2" xfId="32815"/>
    <cellStyle name="Normal 58 3 3 2 3 3" xfId="52708"/>
    <cellStyle name="Normal 58 3 3 2 4" xfId="24220"/>
    <cellStyle name="Normal 58 3 3 2 5" xfId="43986"/>
    <cellStyle name="Normal 58 3 3 3" xfId="7256"/>
    <cellStyle name="Normal 58 3 3 3 2" xfId="16992"/>
    <cellStyle name="Normal 58 3 3 3 2 2" xfId="36505"/>
    <cellStyle name="Normal 58 3 3 3 2 3" xfId="56398"/>
    <cellStyle name="Normal 58 3 3 3 3" xfId="22661"/>
    <cellStyle name="Normal 58 3 3 3 4" xfId="42425"/>
    <cellStyle name="Normal 58 3 3 4" xfId="6247"/>
    <cellStyle name="Normal 58 3 3 4 2" xfId="15984"/>
    <cellStyle name="Normal 58 3 3 4 2 2" xfId="35497"/>
    <cellStyle name="Normal 58 3 3 4 2 3" xfId="55390"/>
    <cellStyle name="Normal 58 3 3 4 3" xfId="28067"/>
    <cellStyle name="Normal 58 3 3 4 4" xfId="47955"/>
    <cellStyle name="Normal 58 3 3 5" xfId="11033"/>
    <cellStyle name="Normal 58 3 3 5 2" xfId="30548"/>
    <cellStyle name="Normal 58 3 3 5 3" xfId="50441"/>
    <cellStyle name="Normal 58 3 3 6" xfId="20754"/>
    <cellStyle name="Normal 58 3 3 7" xfId="40396"/>
    <cellStyle name="Normal 58 3 4" xfId="2252"/>
    <cellStyle name="Normal 58 3 4 2" xfId="4521"/>
    <cellStyle name="Normal 58 3 4 2 2" xfId="9957"/>
    <cellStyle name="Normal 58 3 4 2 2 2" xfId="19680"/>
    <cellStyle name="Normal 58 3 4 2 2 2 2" xfId="39193"/>
    <cellStyle name="Normal 58 3 4 2 2 2 3" xfId="59086"/>
    <cellStyle name="Normal 58 3 4 2 2 3" xfId="29406"/>
    <cellStyle name="Normal 58 3 4 2 2 4" xfId="49294"/>
    <cellStyle name="Normal 58 3 4 2 3" xfId="14374"/>
    <cellStyle name="Normal 58 3 4 2 3 2" xfId="33888"/>
    <cellStyle name="Normal 58 3 4 2 3 3" xfId="53781"/>
    <cellStyle name="Normal 58 3 4 2 4" xfId="25293"/>
    <cellStyle name="Normal 58 3 4 2 5" xfId="45060"/>
    <cellStyle name="Normal 58 3 4 3" xfId="6782"/>
    <cellStyle name="Normal 58 3 4 3 2" xfId="16519"/>
    <cellStyle name="Normal 58 3 4 3 2 2" xfId="36032"/>
    <cellStyle name="Normal 58 3 4 3 2 3" xfId="55925"/>
    <cellStyle name="Normal 58 3 4 3 3" xfId="28602"/>
    <cellStyle name="Normal 58 3 4 3 4" xfId="48490"/>
    <cellStyle name="Normal 58 3 4 4" xfId="12106"/>
    <cellStyle name="Normal 58 3 4 4 2" xfId="31621"/>
    <cellStyle name="Normal 58 3 4 4 3" xfId="51514"/>
    <cellStyle name="Normal 58 3 4 5" xfId="21827"/>
    <cellStyle name="Normal 58 3 4 6" xfId="41586"/>
    <cellStyle name="Normal 58 3 5" xfId="2912"/>
    <cellStyle name="Normal 58 3 5 2" xfId="8349"/>
    <cellStyle name="Normal 58 3 5 2 2" xfId="18072"/>
    <cellStyle name="Normal 58 3 5 2 2 2" xfId="37585"/>
    <cellStyle name="Normal 58 3 5 2 2 3" xfId="57478"/>
    <cellStyle name="Normal 58 3 5 2 3" xfId="25679"/>
    <cellStyle name="Normal 58 3 5 2 4" xfId="45448"/>
    <cellStyle name="Normal 58 3 5 3" xfId="12766"/>
    <cellStyle name="Normal 58 3 5 3 2" xfId="32280"/>
    <cellStyle name="Normal 58 3 5 3 3" xfId="52173"/>
    <cellStyle name="Normal 58 3 5 4" xfId="23685"/>
    <cellStyle name="Normal 58 3 5 5" xfId="43451"/>
    <cellStyle name="Normal 58 3 6" xfId="5172"/>
    <cellStyle name="Normal 58 3 6 2" xfId="14912"/>
    <cellStyle name="Normal 58 3 6 2 2" xfId="34425"/>
    <cellStyle name="Normal 58 3 6 2 3" xfId="54318"/>
    <cellStyle name="Normal 58 3 6 3" xfId="26994"/>
    <cellStyle name="Normal 58 3 6 4" xfId="46880"/>
    <cellStyle name="Normal 58 3 7" xfId="10498"/>
    <cellStyle name="Normal 58 3 7 2" xfId="30013"/>
    <cellStyle name="Normal 58 3 7 3" xfId="49906"/>
    <cellStyle name="Normal 58 3 8" xfId="20219"/>
    <cellStyle name="Normal 58 3 9" xfId="39861"/>
    <cellStyle name="Normal 58 4" xfId="1261"/>
    <cellStyle name="Normal 58 4 2" xfId="3633"/>
    <cellStyle name="Normal 58 4 2 2" xfId="9070"/>
    <cellStyle name="Normal 58 4 2 2 2" xfId="18793"/>
    <cellStyle name="Normal 58 4 2 2 2 2" xfId="38306"/>
    <cellStyle name="Normal 58 4 2 2 2 3" xfId="58199"/>
    <cellStyle name="Normal 58 4 2 2 3" xfId="25840"/>
    <cellStyle name="Normal 58 4 2 2 4" xfId="45609"/>
    <cellStyle name="Normal 58 4 2 3" xfId="13487"/>
    <cellStyle name="Normal 58 4 2 3 2" xfId="33001"/>
    <cellStyle name="Normal 58 4 2 3 3" xfId="52894"/>
    <cellStyle name="Normal 58 4 2 4" xfId="24406"/>
    <cellStyle name="Normal 58 4 2 5" xfId="44172"/>
    <cellStyle name="Normal 58 4 3" xfId="7422"/>
    <cellStyle name="Normal 58 4 3 2" xfId="17145"/>
    <cellStyle name="Normal 58 4 3 2 2" xfId="36658"/>
    <cellStyle name="Normal 58 4 3 2 3" xfId="56551"/>
    <cellStyle name="Normal 58 4 3 3" xfId="22086"/>
    <cellStyle name="Normal 58 4 3 4" xfId="41846"/>
    <cellStyle name="Normal 58 4 4" xfId="5360"/>
    <cellStyle name="Normal 58 4 4 2" xfId="15097"/>
    <cellStyle name="Normal 58 4 4 2 2" xfId="34610"/>
    <cellStyle name="Normal 58 4 4 2 3" xfId="54503"/>
    <cellStyle name="Normal 58 4 4 3" xfId="27180"/>
    <cellStyle name="Normal 58 4 4 4" xfId="47068"/>
    <cellStyle name="Normal 58 4 5" xfId="11219"/>
    <cellStyle name="Normal 58 4 5 2" xfId="30734"/>
    <cellStyle name="Normal 58 4 5 3" xfId="50627"/>
    <cellStyle name="Normal 58 4 6" xfId="20940"/>
    <cellStyle name="Normal 58 4 7" xfId="40595"/>
    <cellStyle name="Normal 58 5" xfId="710"/>
    <cellStyle name="Normal 58 5 2" xfId="3095"/>
    <cellStyle name="Normal 58 5 2 2" xfId="8532"/>
    <cellStyle name="Normal 58 5 2 2 2" xfId="18255"/>
    <cellStyle name="Normal 58 5 2 2 2 2" xfId="37768"/>
    <cellStyle name="Normal 58 5 2 2 2 3" xfId="57661"/>
    <cellStyle name="Normal 58 5 2 2 3" xfId="22230"/>
    <cellStyle name="Normal 58 5 2 2 4" xfId="41990"/>
    <cellStyle name="Normal 58 5 2 3" xfId="12949"/>
    <cellStyle name="Normal 58 5 2 3 2" xfId="32463"/>
    <cellStyle name="Normal 58 5 2 3 3" xfId="52356"/>
    <cellStyle name="Normal 58 5 2 4" xfId="23868"/>
    <cellStyle name="Normal 58 5 2 5" xfId="43634"/>
    <cellStyle name="Normal 58 5 3" xfId="6962"/>
    <cellStyle name="Normal 58 5 3 2" xfId="16698"/>
    <cellStyle name="Normal 58 5 3 2 2" xfId="36211"/>
    <cellStyle name="Normal 58 5 3 2 3" xfId="56104"/>
    <cellStyle name="Normal 58 5 3 3" xfId="22534"/>
    <cellStyle name="Normal 58 5 3 4" xfId="42297"/>
    <cellStyle name="Normal 58 5 4" xfId="5895"/>
    <cellStyle name="Normal 58 5 4 2" xfId="15632"/>
    <cellStyle name="Normal 58 5 4 2 2" xfId="35145"/>
    <cellStyle name="Normal 58 5 4 2 3" xfId="55038"/>
    <cellStyle name="Normal 58 5 4 3" xfId="27715"/>
    <cellStyle name="Normal 58 5 4 4" xfId="47603"/>
    <cellStyle name="Normal 58 5 5" xfId="10681"/>
    <cellStyle name="Normal 58 5 5 2" xfId="30196"/>
    <cellStyle name="Normal 58 5 5 3" xfId="50089"/>
    <cellStyle name="Normal 58 5 6" xfId="20402"/>
    <cellStyle name="Normal 58 5 7" xfId="40044"/>
    <cellStyle name="Normal 58 6" xfId="1858"/>
    <cellStyle name="Normal 58 6 2" xfId="4169"/>
    <cellStyle name="Normal 58 6 2 2" xfId="9605"/>
    <cellStyle name="Normal 58 6 2 2 2" xfId="19328"/>
    <cellStyle name="Normal 58 6 2 2 2 2" xfId="38841"/>
    <cellStyle name="Normal 58 6 2 2 2 3" xfId="58734"/>
    <cellStyle name="Normal 58 6 2 2 3" xfId="29054"/>
    <cellStyle name="Normal 58 6 2 2 4" xfId="48942"/>
    <cellStyle name="Normal 58 6 2 3" xfId="14022"/>
    <cellStyle name="Normal 58 6 2 3 2" xfId="33536"/>
    <cellStyle name="Normal 58 6 2 3 3" xfId="53429"/>
    <cellStyle name="Normal 58 6 2 4" xfId="24941"/>
    <cellStyle name="Normal 58 6 2 5" xfId="44708"/>
    <cellStyle name="Normal 58 6 3" xfId="6430"/>
    <cellStyle name="Normal 58 6 3 2" xfId="16167"/>
    <cellStyle name="Normal 58 6 3 2 2" xfId="35680"/>
    <cellStyle name="Normal 58 6 3 2 3" xfId="55573"/>
    <cellStyle name="Normal 58 6 3 3" xfId="28250"/>
    <cellStyle name="Normal 58 6 3 4" xfId="48138"/>
    <cellStyle name="Normal 58 6 4" xfId="11754"/>
    <cellStyle name="Normal 58 6 4 2" xfId="31269"/>
    <cellStyle name="Normal 58 6 4 3" xfId="51162"/>
    <cellStyle name="Normal 58 6 5" xfId="21475"/>
    <cellStyle name="Normal 58 6 6" xfId="41192"/>
    <cellStyle name="Normal 58 7" xfId="2421"/>
    <cellStyle name="Normal 58 7 2" xfId="7858"/>
    <cellStyle name="Normal 58 7 2 2" xfId="17581"/>
    <cellStyle name="Normal 58 7 2 2 2" xfId="37094"/>
    <cellStyle name="Normal 58 7 2 2 3" xfId="56987"/>
    <cellStyle name="Normal 58 7 2 3" xfId="22248"/>
    <cellStyle name="Normal 58 7 2 4" xfId="42009"/>
    <cellStyle name="Normal 58 7 3" xfId="12275"/>
    <cellStyle name="Normal 58 7 3 2" xfId="31789"/>
    <cellStyle name="Normal 58 7 3 3" xfId="51682"/>
    <cellStyle name="Normal 58 7 4" xfId="23194"/>
    <cellStyle name="Normal 58 7 5" xfId="42960"/>
    <cellStyle name="Normal 58 8" xfId="2560"/>
    <cellStyle name="Normal 58 8 2" xfId="7997"/>
    <cellStyle name="Normal 58 8 2 2" xfId="17720"/>
    <cellStyle name="Normal 58 8 2 2 2" xfId="37233"/>
    <cellStyle name="Normal 58 8 2 2 3" xfId="57126"/>
    <cellStyle name="Normal 58 8 2 3" xfId="22349"/>
    <cellStyle name="Normal 58 8 2 4" xfId="42111"/>
    <cellStyle name="Normal 58 8 3" xfId="12414"/>
    <cellStyle name="Normal 58 8 3 2" xfId="31928"/>
    <cellStyle name="Normal 58 8 3 3" xfId="51821"/>
    <cellStyle name="Normal 58 8 4" xfId="23333"/>
    <cellStyle name="Normal 58 8 5" xfId="43099"/>
    <cellStyle name="Normal 58 9" xfId="4778"/>
    <cellStyle name="Normal 58 9 2" xfId="14560"/>
    <cellStyle name="Normal 58 9 2 2" xfId="34073"/>
    <cellStyle name="Normal 58 9 2 3" xfId="53966"/>
    <cellStyle name="Normal 58 9 3" xfId="26642"/>
    <cellStyle name="Normal 58 9 4" xfId="46486"/>
    <cellStyle name="Normal 59" xfId="134"/>
    <cellStyle name="Normal 59 10" xfId="10147"/>
    <cellStyle name="Normal 59 10 2" xfId="29662"/>
    <cellStyle name="Normal 59 10 3" xfId="49555"/>
    <cellStyle name="Normal 59 11" xfId="19868"/>
    <cellStyle name="Normal 59 12" xfId="39468"/>
    <cellStyle name="Normal 59 2" xfId="352"/>
    <cellStyle name="Normal 59 2 2" xfId="1438"/>
    <cellStyle name="Normal 59 2 2 2" xfId="3810"/>
    <cellStyle name="Normal 59 2 2 2 2" xfId="9247"/>
    <cellStyle name="Normal 59 2 2 2 2 2" xfId="18970"/>
    <cellStyle name="Normal 59 2 2 2 2 2 2" xfId="38483"/>
    <cellStyle name="Normal 59 2 2 2 2 2 3" xfId="58376"/>
    <cellStyle name="Normal 59 2 2 2 2 3" xfId="26409"/>
    <cellStyle name="Normal 59 2 2 2 2 4" xfId="46182"/>
    <cellStyle name="Normal 59 2 2 2 3" xfId="13664"/>
    <cellStyle name="Normal 59 2 2 2 3 2" xfId="33178"/>
    <cellStyle name="Normal 59 2 2 2 3 3" xfId="53071"/>
    <cellStyle name="Normal 59 2 2 2 4" xfId="24583"/>
    <cellStyle name="Normal 59 2 2 2 5" xfId="44349"/>
    <cellStyle name="Normal 59 2 2 3" xfId="7570"/>
    <cellStyle name="Normal 59 2 2 3 2" xfId="17293"/>
    <cellStyle name="Normal 59 2 2 3 2 2" xfId="36806"/>
    <cellStyle name="Normal 59 2 2 3 2 3" xfId="56699"/>
    <cellStyle name="Normal 59 2 2 3 3" xfId="22432"/>
    <cellStyle name="Normal 59 2 2 3 4" xfId="42194"/>
    <cellStyle name="Normal 59 2 2 4" xfId="5537"/>
    <cellStyle name="Normal 59 2 2 4 2" xfId="15274"/>
    <cellStyle name="Normal 59 2 2 4 2 2" xfId="34787"/>
    <cellStyle name="Normal 59 2 2 4 2 3" xfId="54680"/>
    <cellStyle name="Normal 59 2 2 4 3" xfId="27357"/>
    <cellStyle name="Normal 59 2 2 4 4" xfId="47245"/>
    <cellStyle name="Normal 59 2 2 5" xfId="11396"/>
    <cellStyle name="Normal 59 2 2 5 2" xfId="30911"/>
    <cellStyle name="Normal 59 2 2 5 3" xfId="50804"/>
    <cellStyle name="Normal 59 2 2 6" xfId="21117"/>
    <cellStyle name="Normal 59 2 2 7" xfId="40772"/>
    <cellStyle name="Normal 59 2 3" xfId="887"/>
    <cellStyle name="Normal 59 2 3 2" xfId="3272"/>
    <cellStyle name="Normal 59 2 3 2 2" xfId="8709"/>
    <cellStyle name="Normal 59 2 3 2 2 2" xfId="18432"/>
    <cellStyle name="Normal 59 2 3 2 2 2 2" xfId="37945"/>
    <cellStyle name="Normal 59 2 3 2 2 2 3" xfId="57838"/>
    <cellStyle name="Normal 59 2 3 2 2 3" xfId="26270"/>
    <cellStyle name="Normal 59 2 3 2 2 4" xfId="46042"/>
    <cellStyle name="Normal 59 2 3 2 3" xfId="13126"/>
    <cellStyle name="Normal 59 2 3 2 3 2" xfId="32640"/>
    <cellStyle name="Normal 59 2 3 2 3 3" xfId="52533"/>
    <cellStyle name="Normal 59 2 3 2 4" xfId="24045"/>
    <cellStyle name="Normal 59 2 3 2 5" xfId="43811"/>
    <cellStyle name="Normal 59 2 3 3" xfId="7110"/>
    <cellStyle name="Normal 59 2 3 3 2" xfId="16846"/>
    <cellStyle name="Normal 59 2 3 3 2 2" xfId="36359"/>
    <cellStyle name="Normal 59 2 3 3 2 3" xfId="56252"/>
    <cellStyle name="Normal 59 2 3 3 3" xfId="22759"/>
    <cellStyle name="Normal 59 2 3 3 4" xfId="42523"/>
    <cellStyle name="Normal 59 2 3 4" xfId="6072"/>
    <cellStyle name="Normal 59 2 3 4 2" xfId="15809"/>
    <cellStyle name="Normal 59 2 3 4 2 2" xfId="35322"/>
    <cellStyle name="Normal 59 2 3 4 2 3" xfId="55215"/>
    <cellStyle name="Normal 59 2 3 4 3" xfId="27892"/>
    <cellStyle name="Normal 59 2 3 4 4" xfId="47780"/>
    <cellStyle name="Normal 59 2 3 5" xfId="10858"/>
    <cellStyle name="Normal 59 2 3 5 2" xfId="30373"/>
    <cellStyle name="Normal 59 2 3 5 3" xfId="50266"/>
    <cellStyle name="Normal 59 2 3 6" xfId="20579"/>
    <cellStyle name="Normal 59 2 3 7" xfId="40221"/>
    <cellStyle name="Normal 59 2 4" xfId="2077"/>
    <cellStyle name="Normal 59 2 4 2" xfId="4346"/>
    <cellStyle name="Normal 59 2 4 2 2" xfId="9782"/>
    <cellStyle name="Normal 59 2 4 2 2 2" xfId="19505"/>
    <cellStyle name="Normal 59 2 4 2 2 2 2" xfId="39018"/>
    <cellStyle name="Normal 59 2 4 2 2 2 3" xfId="58911"/>
    <cellStyle name="Normal 59 2 4 2 2 3" xfId="29231"/>
    <cellStyle name="Normal 59 2 4 2 2 4" xfId="49119"/>
    <cellStyle name="Normal 59 2 4 2 3" xfId="14199"/>
    <cellStyle name="Normal 59 2 4 2 3 2" xfId="33713"/>
    <cellStyle name="Normal 59 2 4 2 3 3" xfId="53606"/>
    <cellStyle name="Normal 59 2 4 2 4" xfId="25118"/>
    <cellStyle name="Normal 59 2 4 2 5" xfId="44885"/>
    <cellStyle name="Normal 59 2 4 3" xfId="6607"/>
    <cellStyle name="Normal 59 2 4 3 2" xfId="16344"/>
    <cellStyle name="Normal 59 2 4 3 2 2" xfId="35857"/>
    <cellStyle name="Normal 59 2 4 3 2 3" xfId="55750"/>
    <cellStyle name="Normal 59 2 4 3 3" xfId="28427"/>
    <cellStyle name="Normal 59 2 4 3 4" xfId="48315"/>
    <cellStyle name="Normal 59 2 4 4" xfId="11931"/>
    <cellStyle name="Normal 59 2 4 4 2" xfId="31446"/>
    <cellStyle name="Normal 59 2 4 4 3" xfId="51339"/>
    <cellStyle name="Normal 59 2 4 5" xfId="21652"/>
    <cellStyle name="Normal 59 2 4 6" xfId="41411"/>
    <cellStyle name="Normal 59 2 5" xfId="2737"/>
    <cellStyle name="Normal 59 2 5 2" xfId="8174"/>
    <cellStyle name="Normal 59 2 5 2 2" xfId="17897"/>
    <cellStyle name="Normal 59 2 5 2 2 2" xfId="37410"/>
    <cellStyle name="Normal 59 2 5 2 2 3" xfId="57303"/>
    <cellStyle name="Normal 59 2 5 2 3" xfId="22382"/>
    <cellStyle name="Normal 59 2 5 2 4" xfId="42144"/>
    <cellStyle name="Normal 59 2 5 3" xfId="12591"/>
    <cellStyle name="Normal 59 2 5 3 2" xfId="32105"/>
    <cellStyle name="Normal 59 2 5 3 3" xfId="51998"/>
    <cellStyle name="Normal 59 2 5 4" xfId="23510"/>
    <cellStyle name="Normal 59 2 5 5" xfId="43276"/>
    <cellStyle name="Normal 59 2 6" xfId="4997"/>
    <cellStyle name="Normal 59 2 6 2" xfId="14737"/>
    <cellStyle name="Normal 59 2 6 2 2" xfId="34250"/>
    <cellStyle name="Normal 59 2 6 2 3" xfId="54143"/>
    <cellStyle name="Normal 59 2 6 3" xfId="26819"/>
    <cellStyle name="Normal 59 2 6 4" xfId="46705"/>
    <cellStyle name="Normal 59 2 7" xfId="10323"/>
    <cellStyle name="Normal 59 2 7 2" xfId="29838"/>
    <cellStyle name="Normal 59 2 7 3" xfId="49731"/>
    <cellStyle name="Normal 59 2 8" xfId="20044"/>
    <cellStyle name="Normal 59 2 9" xfId="39686"/>
    <cellStyle name="Normal 59 3" xfId="528"/>
    <cellStyle name="Normal 59 3 2" xfId="1614"/>
    <cellStyle name="Normal 59 3 2 2" xfId="3986"/>
    <cellStyle name="Normal 59 3 2 2 2" xfId="9423"/>
    <cellStyle name="Normal 59 3 2 2 2 2" xfId="19146"/>
    <cellStyle name="Normal 59 3 2 2 2 2 2" xfId="38659"/>
    <cellStyle name="Normal 59 3 2 2 2 2 3" xfId="58552"/>
    <cellStyle name="Normal 59 3 2 2 2 3" xfId="26542"/>
    <cellStyle name="Normal 59 3 2 2 2 4" xfId="46315"/>
    <cellStyle name="Normal 59 3 2 2 3" xfId="13840"/>
    <cellStyle name="Normal 59 3 2 2 3 2" xfId="33354"/>
    <cellStyle name="Normal 59 3 2 2 3 3" xfId="53247"/>
    <cellStyle name="Normal 59 3 2 2 4" xfId="24759"/>
    <cellStyle name="Normal 59 3 2 2 5" xfId="44525"/>
    <cellStyle name="Normal 59 3 2 3" xfId="7717"/>
    <cellStyle name="Normal 59 3 2 3 2" xfId="17440"/>
    <cellStyle name="Normal 59 3 2 3 2 2" xfId="36953"/>
    <cellStyle name="Normal 59 3 2 3 2 3" xfId="56846"/>
    <cellStyle name="Normal 59 3 2 3 3" xfId="22843"/>
    <cellStyle name="Normal 59 3 2 3 4" xfId="42607"/>
    <cellStyle name="Normal 59 3 2 4" xfId="5713"/>
    <cellStyle name="Normal 59 3 2 4 2" xfId="15450"/>
    <cellStyle name="Normal 59 3 2 4 2 2" xfId="34963"/>
    <cellStyle name="Normal 59 3 2 4 2 3" xfId="54856"/>
    <cellStyle name="Normal 59 3 2 4 3" xfId="27533"/>
    <cellStyle name="Normal 59 3 2 4 4" xfId="47421"/>
    <cellStyle name="Normal 59 3 2 5" xfId="11572"/>
    <cellStyle name="Normal 59 3 2 5 2" xfId="31087"/>
    <cellStyle name="Normal 59 3 2 5 3" xfId="50980"/>
    <cellStyle name="Normal 59 3 2 6" xfId="21293"/>
    <cellStyle name="Normal 59 3 2 7" xfId="40948"/>
    <cellStyle name="Normal 59 3 3" xfId="1063"/>
    <cellStyle name="Normal 59 3 3 2" xfId="3448"/>
    <cellStyle name="Normal 59 3 3 2 2" xfId="8885"/>
    <cellStyle name="Normal 59 3 3 2 2 2" xfId="18608"/>
    <cellStyle name="Normal 59 3 3 2 2 2 2" xfId="38121"/>
    <cellStyle name="Normal 59 3 3 2 2 2 3" xfId="58014"/>
    <cellStyle name="Normal 59 3 3 2 2 3" xfId="26339"/>
    <cellStyle name="Normal 59 3 3 2 2 4" xfId="46112"/>
    <cellStyle name="Normal 59 3 3 2 3" xfId="13302"/>
    <cellStyle name="Normal 59 3 3 2 3 2" xfId="32816"/>
    <cellStyle name="Normal 59 3 3 2 3 3" xfId="52709"/>
    <cellStyle name="Normal 59 3 3 2 4" xfId="24221"/>
    <cellStyle name="Normal 59 3 3 2 5" xfId="43987"/>
    <cellStyle name="Normal 59 3 3 3" xfId="7257"/>
    <cellStyle name="Normal 59 3 3 3 2" xfId="16993"/>
    <cellStyle name="Normal 59 3 3 3 2 2" xfId="36506"/>
    <cellStyle name="Normal 59 3 3 3 2 3" xfId="56399"/>
    <cellStyle name="Normal 59 3 3 3 3" xfId="23065"/>
    <cellStyle name="Normal 59 3 3 3 4" xfId="42830"/>
    <cellStyle name="Normal 59 3 3 4" xfId="6248"/>
    <cellStyle name="Normal 59 3 3 4 2" xfId="15985"/>
    <cellStyle name="Normal 59 3 3 4 2 2" xfId="35498"/>
    <cellStyle name="Normal 59 3 3 4 2 3" xfId="55391"/>
    <cellStyle name="Normal 59 3 3 4 3" xfId="28068"/>
    <cellStyle name="Normal 59 3 3 4 4" xfId="47956"/>
    <cellStyle name="Normal 59 3 3 5" xfId="11034"/>
    <cellStyle name="Normal 59 3 3 5 2" xfId="30549"/>
    <cellStyle name="Normal 59 3 3 5 3" xfId="50442"/>
    <cellStyle name="Normal 59 3 3 6" xfId="20755"/>
    <cellStyle name="Normal 59 3 3 7" xfId="40397"/>
    <cellStyle name="Normal 59 3 4" xfId="2253"/>
    <cellStyle name="Normal 59 3 4 2" xfId="4522"/>
    <cellStyle name="Normal 59 3 4 2 2" xfId="9958"/>
    <cellStyle name="Normal 59 3 4 2 2 2" xfId="19681"/>
    <cellStyle name="Normal 59 3 4 2 2 2 2" xfId="39194"/>
    <cellStyle name="Normal 59 3 4 2 2 2 3" xfId="59087"/>
    <cellStyle name="Normal 59 3 4 2 2 3" xfId="29407"/>
    <cellStyle name="Normal 59 3 4 2 2 4" xfId="49295"/>
    <cellStyle name="Normal 59 3 4 2 3" xfId="14375"/>
    <cellStyle name="Normal 59 3 4 2 3 2" xfId="33889"/>
    <cellStyle name="Normal 59 3 4 2 3 3" xfId="53782"/>
    <cellStyle name="Normal 59 3 4 2 4" xfId="25294"/>
    <cellStyle name="Normal 59 3 4 2 5" xfId="45061"/>
    <cellStyle name="Normal 59 3 4 3" xfId="6783"/>
    <cellStyle name="Normal 59 3 4 3 2" xfId="16520"/>
    <cellStyle name="Normal 59 3 4 3 2 2" xfId="36033"/>
    <cellStyle name="Normal 59 3 4 3 2 3" xfId="55926"/>
    <cellStyle name="Normal 59 3 4 3 3" xfId="28603"/>
    <cellStyle name="Normal 59 3 4 3 4" xfId="48491"/>
    <cellStyle name="Normal 59 3 4 4" xfId="12107"/>
    <cellStyle name="Normal 59 3 4 4 2" xfId="31622"/>
    <cellStyle name="Normal 59 3 4 4 3" xfId="51515"/>
    <cellStyle name="Normal 59 3 4 5" xfId="21828"/>
    <cellStyle name="Normal 59 3 4 6" xfId="41587"/>
    <cellStyle name="Normal 59 3 5" xfId="2913"/>
    <cellStyle name="Normal 59 3 5 2" xfId="8350"/>
    <cellStyle name="Normal 59 3 5 2 2" xfId="18073"/>
    <cellStyle name="Normal 59 3 5 2 2 2" xfId="37586"/>
    <cellStyle name="Normal 59 3 5 2 2 3" xfId="57479"/>
    <cellStyle name="Normal 59 3 5 2 3" xfId="22194"/>
    <cellStyle name="Normal 59 3 5 2 4" xfId="41954"/>
    <cellStyle name="Normal 59 3 5 3" xfId="12767"/>
    <cellStyle name="Normal 59 3 5 3 2" xfId="32281"/>
    <cellStyle name="Normal 59 3 5 3 3" xfId="52174"/>
    <cellStyle name="Normal 59 3 5 4" xfId="23686"/>
    <cellStyle name="Normal 59 3 5 5" xfId="43452"/>
    <cellStyle name="Normal 59 3 6" xfId="5173"/>
    <cellStyle name="Normal 59 3 6 2" xfId="14913"/>
    <cellStyle name="Normal 59 3 6 2 2" xfId="34426"/>
    <cellStyle name="Normal 59 3 6 2 3" xfId="54319"/>
    <cellStyle name="Normal 59 3 6 3" xfId="26995"/>
    <cellStyle name="Normal 59 3 6 4" xfId="46881"/>
    <cellStyle name="Normal 59 3 7" xfId="10499"/>
    <cellStyle name="Normal 59 3 7 2" xfId="30014"/>
    <cellStyle name="Normal 59 3 7 3" xfId="49907"/>
    <cellStyle name="Normal 59 3 8" xfId="20220"/>
    <cellStyle name="Normal 59 3 9" xfId="39862"/>
    <cellStyle name="Normal 59 4" xfId="1262"/>
    <cellStyle name="Normal 59 4 2" xfId="3634"/>
    <cellStyle name="Normal 59 4 2 2" xfId="9071"/>
    <cellStyle name="Normal 59 4 2 2 2" xfId="18794"/>
    <cellStyle name="Normal 59 4 2 2 2 2" xfId="38307"/>
    <cellStyle name="Normal 59 4 2 2 2 3" xfId="58200"/>
    <cellStyle name="Normal 59 4 2 2 3" xfId="25626"/>
    <cellStyle name="Normal 59 4 2 2 4" xfId="45395"/>
    <cellStyle name="Normal 59 4 2 3" xfId="13488"/>
    <cellStyle name="Normal 59 4 2 3 2" xfId="33002"/>
    <cellStyle name="Normal 59 4 2 3 3" xfId="52895"/>
    <cellStyle name="Normal 59 4 2 4" xfId="24407"/>
    <cellStyle name="Normal 59 4 2 5" xfId="44173"/>
    <cellStyle name="Normal 59 4 3" xfId="7423"/>
    <cellStyle name="Normal 59 4 3 2" xfId="17146"/>
    <cellStyle name="Normal 59 4 3 2 2" xfId="36659"/>
    <cellStyle name="Normal 59 4 3 2 3" xfId="56552"/>
    <cellStyle name="Normal 59 4 3 3" xfId="26027"/>
    <cellStyle name="Normal 59 4 3 4" xfId="45798"/>
    <cellStyle name="Normal 59 4 4" xfId="5361"/>
    <cellStyle name="Normal 59 4 4 2" xfId="15098"/>
    <cellStyle name="Normal 59 4 4 2 2" xfId="34611"/>
    <cellStyle name="Normal 59 4 4 2 3" xfId="54504"/>
    <cellStyle name="Normal 59 4 4 3" xfId="27181"/>
    <cellStyle name="Normal 59 4 4 4" xfId="47069"/>
    <cellStyle name="Normal 59 4 5" xfId="11220"/>
    <cellStyle name="Normal 59 4 5 2" xfId="30735"/>
    <cellStyle name="Normal 59 4 5 3" xfId="50628"/>
    <cellStyle name="Normal 59 4 6" xfId="20941"/>
    <cellStyle name="Normal 59 4 7" xfId="40596"/>
    <cellStyle name="Normal 59 5" xfId="711"/>
    <cellStyle name="Normal 59 5 2" xfId="3096"/>
    <cellStyle name="Normal 59 5 2 2" xfId="8533"/>
    <cellStyle name="Normal 59 5 2 2 2" xfId="18256"/>
    <cellStyle name="Normal 59 5 2 2 2 2" xfId="37769"/>
    <cellStyle name="Normal 59 5 2 2 2 3" xfId="57662"/>
    <cellStyle name="Normal 59 5 2 2 3" xfId="26127"/>
    <cellStyle name="Normal 59 5 2 2 4" xfId="45898"/>
    <cellStyle name="Normal 59 5 2 3" xfId="12950"/>
    <cellStyle name="Normal 59 5 2 3 2" xfId="32464"/>
    <cellStyle name="Normal 59 5 2 3 3" xfId="52357"/>
    <cellStyle name="Normal 59 5 2 4" xfId="23869"/>
    <cellStyle name="Normal 59 5 2 5" xfId="43635"/>
    <cellStyle name="Normal 59 5 3" xfId="6963"/>
    <cellStyle name="Normal 59 5 3 2" xfId="16699"/>
    <cellStyle name="Normal 59 5 3 2 2" xfId="36212"/>
    <cellStyle name="Normal 59 5 3 2 3" xfId="56105"/>
    <cellStyle name="Normal 59 5 3 3" xfId="26351"/>
    <cellStyle name="Normal 59 5 3 4" xfId="46124"/>
    <cellStyle name="Normal 59 5 4" xfId="5896"/>
    <cellStyle name="Normal 59 5 4 2" xfId="15633"/>
    <cellStyle name="Normal 59 5 4 2 2" xfId="35146"/>
    <cellStyle name="Normal 59 5 4 2 3" xfId="55039"/>
    <cellStyle name="Normal 59 5 4 3" xfId="27716"/>
    <cellStyle name="Normal 59 5 4 4" xfId="47604"/>
    <cellStyle name="Normal 59 5 5" xfId="10682"/>
    <cellStyle name="Normal 59 5 5 2" xfId="30197"/>
    <cellStyle name="Normal 59 5 5 3" xfId="50090"/>
    <cellStyle name="Normal 59 5 6" xfId="20403"/>
    <cellStyle name="Normal 59 5 7" xfId="40045"/>
    <cellStyle name="Normal 59 6" xfId="1859"/>
    <cellStyle name="Normal 59 6 2" xfId="4170"/>
    <cellStyle name="Normal 59 6 2 2" xfId="9606"/>
    <cellStyle name="Normal 59 6 2 2 2" xfId="19329"/>
    <cellStyle name="Normal 59 6 2 2 2 2" xfId="38842"/>
    <cellStyle name="Normal 59 6 2 2 2 3" xfId="58735"/>
    <cellStyle name="Normal 59 6 2 2 3" xfId="29055"/>
    <cellStyle name="Normal 59 6 2 2 4" xfId="48943"/>
    <cellStyle name="Normal 59 6 2 3" xfId="14023"/>
    <cellStyle name="Normal 59 6 2 3 2" xfId="33537"/>
    <cellStyle name="Normal 59 6 2 3 3" xfId="53430"/>
    <cellStyle name="Normal 59 6 2 4" xfId="24942"/>
    <cellStyle name="Normal 59 6 2 5" xfId="44709"/>
    <cellStyle name="Normal 59 6 3" xfId="6431"/>
    <cellStyle name="Normal 59 6 3 2" xfId="16168"/>
    <cellStyle name="Normal 59 6 3 2 2" xfId="35681"/>
    <cellStyle name="Normal 59 6 3 2 3" xfId="55574"/>
    <cellStyle name="Normal 59 6 3 3" xfId="28251"/>
    <cellStyle name="Normal 59 6 3 4" xfId="48139"/>
    <cellStyle name="Normal 59 6 4" xfId="11755"/>
    <cellStyle name="Normal 59 6 4 2" xfId="31270"/>
    <cellStyle name="Normal 59 6 4 3" xfId="51163"/>
    <cellStyle name="Normal 59 6 5" xfId="21476"/>
    <cellStyle name="Normal 59 6 6" xfId="41193"/>
    <cellStyle name="Normal 59 7" xfId="2422"/>
    <cellStyle name="Normal 59 7 2" xfId="7859"/>
    <cellStyle name="Normal 59 7 2 2" xfId="17582"/>
    <cellStyle name="Normal 59 7 2 2 2" xfId="37095"/>
    <cellStyle name="Normal 59 7 2 2 3" xfId="56988"/>
    <cellStyle name="Normal 59 7 2 3" xfId="26337"/>
    <cellStyle name="Normal 59 7 2 4" xfId="46110"/>
    <cellStyle name="Normal 59 7 3" xfId="12276"/>
    <cellStyle name="Normal 59 7 3 2" xfId="31790"/>
    <cellStyle name="Normal 59 7 3 3" xfId="51683"/>
    <cellStyle name="Normal 59 7 4" xfId="23195"/>
    <cellStyle name="Normal 59 7 5" xfId="42961"/>
    <cellStyle name="Normal 59 8" xfId="2561"/>
    <cellStyle name="Normal 59 8 2" xfId="7998"/>
    <cellStyle name="Normal 59 8 2 2" xfId="17721"/>
    <cellStyle name="Normal 59 8 2 2 2" xfId="37234"/>
    <cellStyle name="Normal 59 8 2 2 3" xfId="57127"/>
    <cellStyle name="Normal 59 8 2 3" xfId="25830"/>
    <cellStyle name="Normal 59 8 2 4" xfId="45599"/>
    <cellStyle name="Normal 59 8 3" xfId="12415"/>
    <cellStyle name="Normal 59 8 3 2" xfId="31929"/>
    <cellStyle name="Normal 59 8 3 3" xfId="51822"/>
    <cellStyle name="Normal 59 8 4" xfId="23334"/>
    <cellStyle name="Normal 59 8 5" xfId="43100"/>
    <cellStyle name="Normal 59 9" xfId="4779"/>
    <cellStyle name="Normal 59 9 2" xfId="14561"/>
    <cellStyle name="Normal 59 9 2 2" xfId="34074"/>
    <cellStyle name="Normal 59 9 2 3" xfId="53967"/>
    <cellStyle name="Normal 59 9 3" xfId="26643"/>
    <cellStyle name="Normal 59 9 4" xfId="46487"/>
    <cellStyle name="Normal 6" xfId="15"/>
    <cellStyle name="Normal 6 10" xfId="4652"/>
    <cellStyle name="Normal 6 10 2" xfId="46360"/>
    <cellStyle name="Normal 6 11" xfId="39349"/>
    <cellStyle name="Normal 6 2" xfId="236"/>
    <cellStyle name="Normal 6 2 10" xfId="19970"/>
    <cellStyle name="Normal 6 2 11" xfId="39570"/>
    <cellStyle name="Normal 6 2 2" xfId="454"/>
    <cellStyle name="Normal 6 2 2 2" xfId="1540"/>
    <cellStyle name="Normal 6 2 2 2 2" xfId="3912"/>
    <cellStyle name="Normal 6 2 2 2 2 2" xfId="9349"/>
    <cellStyle name="Normal 6 2 2 2 2 2 2" xfId="19072"/>
    <cellStyle name="Normal 6 2 2 2 2 2 2 2" xfId="38585"/>
    <cellStyle name="Normal 6 2 2 2 2 2 2 3" xfId="58478"/>
    <cellStyle name="Normal 6 2 2 2 2 2 3" xfId="28952"/>
    <cellStyle name="Normal 6 2 2 2 2 2 4" xfId="48840"/>
    <cellStyle name="Normal 6 2 2 2 2 3" xfId="13766"/>
    <cellStyle name="Normal 6 2 2 2 2 3 2" xfId="33280"/>
    <cellStyle name="Normal 6 2 2 2 2 3 3" xfId="53173"/>
    <cellStyle name="Normal 6 2 2 2 2 4" xfId="24685"/>
    <cellStyle name="Normal 6 2 2 2 2 5" xfId="44451"/>
    <cellStyle name="Normal 6 2 2 2 3" xfId="5639"/>
    <cellStyle name="Normal 6 2 2 2 3 2" xfId="15376"/>
    <cellStyle name="Normal 6 2 2 2 3 2 2" xfId="34889"/>
    <cellStyle name="Normal 6 2 2 2 3 2 3" xfId="54782"/>
    <cellStyle name="Normal 6 2 2 2 3 3" xfId="27459"/>
    <cellStyle name="Normal 6 2 2 2 3 4" xfId="47347"/>
    <cellStyle name="Normal 6 2 2 2 4" xfId="11498"/>
    <cellStyle name="Normal 6 2 2 2 4 2" xfId="31013"/>
    <cellStyle name="Normal 6 2 2 2 4 3" xfId="50906"/>
    <cellStyle name="Normal 6 2 2 2 5" xfId="21219"/>
    <cellStyle name="Normal 6 2 2 2 6" xfId="40874"/>
    <cellStyle name="Normal 6 2 2 3" xfId="989"/>
    <cellStyle name="Normal 6 2 2 3 2" xfId="3374"/>
    <cellStyle name="Normal 6 2 2 3 2 2" xfId="8811"/>
    <cellStyle name="Normal 6 2 2 3 2 2 2" xfId="18534"/>
    <cellStyle name="Normal 6 2 2 3 2 2 2 2" xfId="38047"/>
    <cellStyle name="Normal 6 2 2 3 2 2 2 3" xfId="57940"/>
    <cellStyle name="Normal 6 2 2 3 2 2 3" xfId="28861"/>
    <cellStyle name="Normal 6 2 2 3 2 2 4" xfId="48749"/>
    <cellStyle name="Normal 6 2 2 3 2 3" xfId="13228"/>
    <cellStyle name="Normal 6 2 2 3 2 3 2" xfId="32742"/>
    <cellStyle name="Normal 6 2 2 3 2 3 3" xfId="52635"/>
    <cellStyle name="Normal 6 2 2 3 2 4" xfId="24147"/>
    <cellStyle name="Normal 6 2 2 3 2 5" xfId="43913"/>
    <cellStyle name="Normal 6 2 2 3 3" xfId="6174"/>
    <cellStyle name="Normal 6 2 2 3 3 2" xfId="15911"/>
    <cellStyle name="Normal 6 2 2 3 3 2 2" xfId="35424"/>
    <cellStyle name="Normal 6 2 2 3 3 2 3" xfId="55317"/>
    <cellStyle name="Normal 6 2 2 3 3 3" xfId="27994"/>
    <cellStyle name="Normal 6 2 2 3 3 4" xfId="47882"/>
    <cellStyle name="Normal 6 2 2 3 4" xfId="10960"/>
    <cellStyle name="Normal 6 2 2 3 4 2" xfId="30475"/>
    <cellStyle name="Normal 6 2 2 3 4 3" xfId="50368"/>
    <cellStyle name="Normal 6 2 2 3 5" xfId="20681"/>
    <cellStyle name="Normal 6 2 2 3 6" xfId="40323"/>
    <cellStyle name="Normal 6 2 2 4" xfId="2179"/>
    <cellStyle name="Normal 6 2 2 4 2" xfId="4448"/>
    <cellStyle name="Normal 6 2 2 4 2 2" xfId="9884"/>
    <cellStyle name="Normal 6 2 2 4 2 2 2" xfId="19607"/>
    <cellStyle name="Normal 6 2 2 4 2 2 2 2" xfId="39120"/>
    <cellStyle name="Normal 6 2 2 4 2 2 2 3" xfId="59013"/>
    <cellStyle name="Normal 6 2 2 4 2 2 3" xfId="29333"/>
    <cellStyle name="Normal 6 2 2 4 2 2 4" xfId="49221"/>
    <cellStyle name="Normal 6 2 2 4 2 3" xfId="14301"/>
    <cellStyle name="Normal 6 2 2 4 2 3 2" xfId="33815"/>
    <cellStyle name="Normal 6 2 2 4 2 3 3" xfId="53708"/>
    <cellStyle name="Normal 6 2 2 4 2 4" xfId="25220"/>
    <cellStyle name="Normal 6 2 2 4 2 5" xfId="44987"/>
    <cellStyle name="Normal 6 2 2 4 3" xfId="6709"/>
    <cellStyle name="Normal 6 2 2 4 3 2" xfId="16446"/>
    <cellStyle name="Normal 6 2 2 4 3 2 2" xfId="35959"/>
    <cellStyle name="Normal 6 2 2 4 3 2 3" xfId="55852"/>
    <cellStyle name="Normal 6 2 2 4 3 3" xfId="28529"/>
    <cellStyle name="Normal 6 2 2 4 3 4" xfId="48417"/>
    <cellStyle name="Normal 6 2 2 4 4" xfId="12033"/>
    <cellStyle name="Normal 6 2 2 4 4 2" xfId="31548"/>
    <cellStyle name="Normal 6 2 2 4 4 3" xfId="51441"/>
    <cellStyle name="Normal 6 2 2 4 5" xfId="21754"/>
    <cellStyle name="Normal 6 2 2 4 6" xfId="41513"/>
    <cellStyle name="Normal 6 2 2 5" xfId="2839"/>
    <cellStyle name="Normal 6 2 2 5 2" xfId="8276"/>
    <cellStyle name="Normal 6 2 2 5 2 2" xfId="17999"/>
    <cellStyle name="Normal 6 2 2 5 2 2 2" xfId="37512"/>
    <cellStyle name="Normal 6 2 2 5 2 2 3" xfId="57405"/>
    <cellStyle name="Normal 6 2 2 5 2 3" xfId="28772"/>
    <cellStyle name="Normal 6 2 2 5 2 4" xfId="48660"/>
    <cellStyle name="Normal 6 2 2 5 3" xfId="12693"/>
    <cellStyle name="Normal 6 2 2 5 3 2" xfId="32207"/>
    <cellStyle name="Normal 6 2 2 5 3 3" xfId="52100"/>
    <cellStyle name="Normal 6 2 2 5 4" xfId="23612"/>
    <cellStyle name="Normal 6 2 2 5 5" xfId="43378"/>
    <cellStyle name="Normal 6 2 2 6" xfId="5099"/>
    <cellStyle name="Normal 6 2 2 6 2" xfId="14839"/>
    <cellStyle name="Normal 6 2 2 6 2 2" xfId="34352"/>
    <cellStyle name="Normal 6 2 2 6 2 3" xfId="54245"/>
    <cellStyle name="Normal 6 2 2 6 3" xfId="26921"/>
    <cellStyle name="Normal 6 2 2 6 4" xfId="46807"/>
    <cellStyle name="Normal 6 2 2 7" xfId="10425"/>
    <cellStyle name="Normal 6 2 2 7 2" xfId="29940"/>
    <cellStyle name="Normal 6 2 2 7 3" xfId="49833"/>
    <cellStyle name="Normal 6 2 2 8" xfId="20146"/>
    <cellStyle name="Normal 6 2 2 9" xfId="39788"/>
    <cellStyle name="Normal 6 2 3" xfId="630"/>
    <cellStyle name="Normal 6 2 3 2" xfId="1716"/>
    <cellStyle name="Normal 6 2 3 2 2" xfId="4088"/>
    <cellStyle name="Normal 6 2 3 2 2 2" xfId="9525"/>
    <cellStyle name="Normal 6 2 3 2 2 2 2" xfId="19248"/>
    <cellStyle name="Normal 6 2 3 2 2 2 2 2" xfId="38761"/>
    <cellStyle name="Normal 6 2 3 2 2 2 2 3" xfId="58654"/>
    <cellStyle name="Normal 6 2 3 2 2 2 3" xfId="28981"/>
    <cellStyle name="Normal 6 2 3 2 2 2 4" xfId="48869"/>
    <cellStyle name="Normal 6 2 3 2 2 3" xfId="13942"/>
    <cellStyle name="Normal 6 2 3 2 2 3 2" xfId="33456"/>
    <cellStyle name="Normal 6 2 3 2 2 3 3" xfId="53349"/>
    <cellStyle name="Normal 6 2 3 2 2 4" xfId="24861"/>
    <cellStyle name="Normal 6 2 3 2 2 5" xfId="44627"/>
    <cellStyle name="Normal 6 2 3 2 3" xfId="5815"/>
    <cellStyle name="Normal 6 2 3 2 3 2" xfId="15552"/>
    <cellStyle name="Normal 6 2 3 2 3 2 2" xfId="35065"/>
    <cellStyle name="Normal 6 2 3 2 3 2 3" xfId="54958"/>
    <cellStyle name="Normal 6 2 3 2 3 3" xfId="27635"/>
    <cellStyle name="Normal 6 2 3 2 3 4" xfId="47523"/>
    <cellStyle name="Normal 6 2 3 2 4" xfId="11674"/>
    <cellStyle name="Normal 6 2 3 2 4 2" xfId="31189"/>
    <cellStyle name="Normal 6 2 3 2 4 3" xfId="51082"/>
    <cellStyle name="Normal 6 2 3 2 5" xfId="21395"/>
    <cellStyle name="Normal 6 2 3 2 6" xfId="41050"/>
    <cellStyle name="Normal 6 2 3 3" xfId="1165"/>
    <cellStyle name="Normal 6 2 3 3 2" xfId="3550"/>
    <cellStyle name="Normal 6 2 3 3 2 2" xfId="8987"/>
    <cellStyle name="Normal 6 2 3 3 2 2 2" xfId="18710"/>
    <cellStyle name="Normal 6 2 3 3 2 2 2 2" xfId="38223"/>
    <cellStyle name="Normal 6 2 3 3 2 2 2 3" xfId="58116"/>
    <cellStyle name="Normal 6 2 3 3 2 2 3" xfId="28890"/>
    <cellStyle name="Normal 6 2 3 3 2 2 4" xfId="48778"/>
    <cellStyle name="Normal 6 2 3 3 2 3" xfId="13404"/>
    <cellStyle name="Normal 6 2 3 3 2 3 2" xfId="32918"/>
    <cellStyle name="Normal 6 2 3 3 2 3 3" xfId="52811"/>
    <cellStyle name="Normal 6 2 3 3 2 4" xfId="24323"/>
    <cellStyle name="Normal 6 2 3 3 2 5" xfId="44089"/>
    <cellStyle name="Normal 6 2 3 3 3" xfId="6350"/>
    <cellStyle name="Normal 6 2 3 3 3 2" xfId="16087"/>
    <cellStyle name="Normal 6 2 3 3 3 2 2" xfId="35600"/>
    <cellStyle name="Normal 6 2 3 3 3 2 3" xfId="55493"/>
    <cellStyle name="Normal 6 2 3 3 3 3" xfId="28170"/>
    <cellStyle name="Normal 6 2 3 3 3 4" xfId="48058"/>
    <cellStyle name="Normal 6 2 3 3 4" xfId="11136"/>
    <cellStyle name="Normal 6 2 3 3 4 2" xfId="30651"/>
    <cellStyle name="Normal 6 2 3 3 4 3" xfId="50544"/>
    <cellStyle name="Normal 6 2 3 3 5" xfId="20857"/>
    <cellStyle name="Normal 6 2 3 3 6" xfId="40499"/>
    <cellStyle name="Normal 6 2 3 4" xfId="2355"/>
    <cellStyle name="Normal 6 2 3 4 2" xfId="4624"/>
    <cellStyle name="Normal 6 2 3 4 2 2" xfId="10060"/>
    <cellStyle name="Normal 6 2 3 4 2 2 2" xfId="19783"/>
    <cellStyle name="Normal 6 2 3 4 2 2 2 2" xfId="39296"/>
    <cellStyle name="Normal 6 2 3 4 2 2 2 3" xfId="59189"/>
    <cellStyle name="Normal 6 2 3 4 2 2 3" xfId="29509"/>
    <cellStyle name="Normal 6 2 3 4 2 2 4" xfId="49397"/>
    <cellStyle name="Normal 6 2 3 4 2 3" xfId="14477"/>
    <cellStyle name="Normal 6 2 3 4 2 3 2" xfId="33991"/>
    <cellStyle name="Normal 6 2 3 4 2 3 3" xfId="53884"/>
    <cellStyle name="Normal 6 2 3 4 2 4" xfId="25396"/>
    <cellStyle name="Normal 6 2 3 4 2 5" xfId="45163"/>
    <cellStyle name="Normal 6 2 3 4 3" xfId="6885"/>
    <cellStyle name="Normal 6 2 3 4 3 2" xfId="16622"/>
    <cellStyle name="Normal 6 2 3 4 3 2 2" xfId="36135"/>
    <cellStyle name="Normal 6 2 3 4 3 2 3" xfId="56028"/>
    <cellStyle name="Normal 6 2 3 4 3 3" xfId="28705"/>
    <cellStyle name="Normal 6 2 3 4 3 4" xfId="48593"/>
    <cellStyle name="Normal 6 2 3 4 4" xfId="12209"/>
    <cellStyle name="Normal 6 2 3 4 4 2" xfId="31724"/>
    <cellStyle name="Normal 6 2 3 4 4 3" xfId="51617"/>
    <cellStyle name="Normal 6 2 3 4 5" xfId="21930"/>
    <cellStyle name="Normal 6 2 3 4 6" xfId="41689"/>
    <cellStyle name="Normal 6 2 3 5" xfId="3015"/>
    <cellStyle name="Normal 6 2 3 5 2" xfId="8452"/>
    <cellStyle name="Normal 6 2 3 5 2 2" xfId="18175"/>
    <cellStyle name="Normal 6 2 3 5 2 2 2" xfId="37688"/>
    <cellStyle name="Normal 6 2 3 5 2 2 3" xfId="57581"/>
    <cellStyle name="Normal 6 2 3 5 2 3" xfId="28801"/>
    <cellStyle name="Normal 6 2 3 5 2 4" xfId="48689"/>
    <cellStyle name="Normal 6 2 3 5 3" xfId="12869"/>
    <cellStyle name="Normal 6 2 3 5 3 2" xfId="32383"/>
    <cellStyle name="Normal 6 2 3 5 3 3" xfId="52276"/>
    <cellStyle name="Normal 6 2 3 5 4" xfId="23788"/>
    <cellStyle name="Normal 6 2 3 5 5" xfId="43554"/>
    <cellStyle name="Normal 6 2 3 6" xfId="5275"/>
    <cellStyle name="Normal 6 2 3 6 2" xfId="15015"/>
    <cellStyle name="Normal 6 2 3 6 2 2" xfId="34528"/>
    <cellStyle name="Normal 6 2 3 6 2 3" xfId="54421"/>
    <cellStyle name="Normal 6 2 3 6 3" xfId="27097"/>
    <cellStyle name="Normal 6 2 3 6 4" xfId="46983"/>
    <cellStyle name="Normal 6 2 3 7" xfId="10601"/>
    <cellStyle name="Normal 6 2 3 7 2" xfId="30116"/>
    <cellStyle name="Normal 6 2 3 7 3" xfId="50009"/>
    <cellStyle name="Normal 6 2 3 8" xfId="20322"/>
    <cellStyle name="Normal 6 2 3 9" xfId="39964"/>
    <cellStyle name="Normal 6 2 4" xfId="1364"/>
    <cellStyle name="Normal 6 2 4 2" xfId="3736"/>
    <cellStyle name="Normal 6 2 4 2 2" xfId="9173"/>
    <cellStyle name="Normal 6 2 4 2 2 2" xfId="18896"/>
    <cellStyle name="Normal 6 2 4 2 2 2 2" xfId="38409"/>
    <cellStyle name="Normal 6 2 4 2 2 2 3" xfId="58302"/>
    <cellStyle name="Normal 6 2 4 2 2 3" xfId="28923"/>
    <cellStyle name="Normal 6 2 4 2 2 4" xfId="48811"/>
    <cellStyle name="Normal 6 2 4 2 3" xfId="13590"/>
    <cellStyle name="Normal 6 2 4 2 3 2" xfId="33104"/>
    <cellStyle name="Normal 6 2 4 2 3 3" xfId="52997"/>
    <cellStyle name="Normal 6 2 4 2 4" xfId="24509"/>
    <cellStyle name="Normal 6 2 4 2 5" xfId="44275"/>
    <cellStyle name="Normal 6 2 4 3" xfId="5463"/>
    <cellStyle name="Normal 6 2 4 3 2" xfId="15200"/>
    <cellStyle name="Normal 6 2 4 3 2 2" xfId="34713"/>
    <cellStyle name="Normal 6 2 4 3 2 3" xfId="54606"/>
    <cellStyle name="Normal 6 2 4 3 3" xfId="27283"/>
    <cellStyle name="Normal 6 2 4 3 4" xfId="47171"/>
    <cellStyle name="Normal 6 2 4 4" xfId="11322"/>
    <cellStyle name="Normal 6 2 4 4 2" xfId="30837"/>
    <cellStyle name="Normal 6 2 4 4 3" xfId="50730"/>
    <cellStyle name="Normal 6 2 4 5" xfId="21043"/>
    <cellStyle name="Normal 6 2 4 6" xfId="40698"/>
    <cellStyle name="Normal 6 2 5" xfId="813"/>
    <cellStyle name="Normal 6 2 5 2" xfId="3198"/>
    <cellStyle name="Normal 6 2 5 2 2" xfId="8635"/>
    <cellStyle name="Normal 6 2 5 2 2 2" xfId="18358"/>
    <cellStyle name="Normal 6 2 5 2 2 2 2" xfId="37871"/>
    <cellStyle name="Normal 6 2 5 2 2 2 3" xfId="57764"/>
    <cellStyle name="Normal 6 2 5 2 2 3" xfId="28832"/>
    <cellStyle name="Normal 6 2 5 2 2 4" xfId="48720"/>
    <cellStyle name="Normal 6 2 5 2 3" xfId="13052"/>
    <cellStyle name="Normal 6 2 5 2 3 2" xfId="32566"/>
    <cellStyle name="Normal 6 2 5 2 3 3" xfId="52459"/>
    <cellStyle name="Normal 6 2 5 2 4" xfId="23971"/>
    <cellStyle name="Normal 6 2 5 2 5" xfId="43737"/>
    <cellStyle name="Normal 6 2 5 3" xfId="5998"/>
    <cellStyle name="Normal 6 2 5 3 2" xfId="15735"/>
    <cellStyle name="Normal 6 2 5 3 2 2" xfId="35248"/>
    <cellStyle name="Normal 6 2 5 3 2 3" xfId="55141"/>
    <cellStyle name="Normal 6 2 5 3 3" xfId="27818"/>
    <cellStyle name="Normal 6 2 5 3 4" xfId="47706"/>
    <cellStyle name="Normal 6 2 5 4" xfId="10784"/>
    <cellStyle name="Normal 6 2 5 4 2" xfId="30299"/>
    <cellStyle name="Normal 6 2 5 4 3" xfId="50192"/>
    <cellStyle name="Normal 6 2 5 5" xfId="20505"/>
    <cellStyle name="Normal 6 2 5 6" xfId="40147"/>
    <cellStyle name="Normal 6 2 6" xfId="1961"/>
    <cellStyle name="Normal 6 2 6 2" xfId="4272"/>
    <cellStyle name="Normal 6 2 6 2 2" xfId="9708"/>
    <cellStyle name="Normal 6 2 6 2 2 2" xfId="19431"/>
    <cellStyle name="Normal 6 2 6 2 2 2 2" xfId="38944"/>
    <cellStyle name="Normal 6 2 6 2 2 2 3" xfId="58837"/>
    <cellStyle name="Normal 6 2 6 2 2 3" xfId="29157"/>
    <cellStyle name="Normal 6 2 6 2 2 4" xfId="49045"/>
    <cellStyle name="Normal 6 2 6 2 3" xfId="14125"/>
    <cellStyle name="Normal 6 2 6 2 3 2" xfId="33639"/>
    <cellStyle name="Normal 6 2 6 2 3 3" xfId="53532"/>
    <cellStyle name="Normal 6 2 6 2 4" xfId="25044"/>
    <cellStyle name="Normal 6 2 6 2 5" xfId="44811"/>
    <cellStyle name="Normal 6 2 6 3" xfId="6533"/>
    <cellStyle name="Normal 6 2 6 3 2" xfId="16270"/>
    <cellStyle name="Normal 6 2 6 3 2 2" xfId="35783"/>
    <cellStyle name="Normal 6 2 6 3 2 3" xfId="55676"/>
    <cellStyle name="Normal 6 2 6 3 3" xfId="28353"/>
    <cellStyle name="Normal 6 2 6 3 4" xfId="48241"/>
    <cellStyle name="Normal 6 2 6 4" xfId="11857"/>
    <cellStyle name="Normal 6 2 6 4 2" xfId="31372"/>
    <cellStyle name="Normal 6 2 6 4 3" xfId="51265"/>
    <cellStyle name="Normal 6 2 6 5" xfId="21578"/>
    <cellStyle name="Normal 6 2 6 6" xfId="41295"/>
    <cellStyle name="Normal 6 2 7" xfId="2663"/>
    <cellStyle name="Normal 6 2 7 2" xfId="8100"/>
    <cellStyle name="Normal 6 2 7 2 2" xfId="17823"/>
    <cellStyle name="Normal 6 2 7 2 2 2" xfId="37336"/>
    <cellStyle name="Normal 6 2 7 2 2 3" xfId="57229"/>
    <cellStyle name="Normal 6 2 7 2 3" xfId="28743"/>
    <cellStyle name="Normal 6 2 7 2 4" xfId="48631"/>
    <cellStyle name="Normal 6 2 7 3" xfId="12517"/>
    <cellStyle name="Normal 6 2 7 3 2" xfId="32031"/>
    <cellStyle name="Normal 6 2 7 3 3" xfId="51924"/>
    <cellStyle name="Normal 6 2 7 4" xfId="23436"/>
    <cellStyle name="Normal 6 2 7 5" xfId="43202"/>
    <cellStyle name="Normal 6 2 8" xfId="4881"/>
    <cellStyle name="Normal 6 2 8 2" xfId="14663"/>
    <cellStyle name="Normal 6 2 8 2 2" xfId="34176"/>
    <cellStyle name="Normal 6 2 8 2 3" xfId="54069"/>
    <cellStyle name="Normal 6 2 8 3" xfId="26745"/>
    <cellStyle name="Normal 6 2 8 4" xfId="46589"/>
    <cellStyle name="Normal 6 2 9" xfId="10249"/>
    <cellStyle name="Normal 6 2 9 2" xfId="29764"/>
    <cellStyle name="Normal 6 2 9 3" xfId="49657"/>
    <cellStyle name="Normal 6 3" xfId="235"/>
    <cellStyle name="Normal 6 3 10" xfId="19969"/>
    <cellStyle name="Normal 6 3 11" xfId="39569"/>
    <cellStyle name="Normal 6 3 2" xfId="453"/>
    <cellStyle name="Normal 6 3 2 2" xfId="1539"/>
    <cellStyle name="Normal 6 3 2 2 2" xfId="3911"/>
    <cellStyle name="Normal 6 3 2 2 2 2" xfId="9348"/>
    <cellStyle name="Normal 6 3 2 2 2 2 2" xfId="19071"/>
    <cellStyle name="Normal 6 3 2 2 2 2 2 2" xfId="38584"/>
    <cellStyle name="Normal 6 3 2 2 2 2 2 3" xfId="58477"/>
    <cellStyle name="Normal 6 3 2 2 2 2 3" xfId="26066"/>
    <cellStyle name="Normal 6 3 2 2 2 2 4" xfId="45837"/>
    <cellStyle name="Normal 6 3 2 2 2 3" xfId="13765"/>
    <cellStyle name="Normal 6 3 2 2 2 3 2" xfId="33279"/>
    <cellStyle name="Normal 6 3 2 2 2 3 3" xfId="53172"/>
    <cellStyle name="Normal 6 3 2 2 2 4" xfId="24684"/>
    <cellStyle name="Normal 6 3 2 2 2 5" xfId="44450"/>
    <cellStyle name="Normal 6 3 2 2 3" xfId="7649"/>
    <cellStyle name="Normal 6 3 2 2 3 2" xfId="17372"/>
    <cellStyle name="Normal 6 3 2 2 3 2 2" xfId="36885"/>
    <cellStyle name="Normal 6 3 2 2 3 2 3" xfId="56778"/>
    <cellStyle name="Normal 6 3 2 2 3 3" xfId="25563"/>
    <cellStyle name="Normal 6 3 2 2 3 4" xfId="45331"/>
    <cellStyle name="Normal 6 3 2 2 4" xfId="5638"/>
    <cellStyle name="Normal 6 3 2 2 4 2" xfId="15375"/>
    <cellStyle name="Normal 6 3 2 2 4 2 2" xfId="34888"/>
    <cellStyle name="Normal 6 3 2 2 4 2 3" xfId="54781"/>
    <cellStyle name="Normal 6 3 2 2 4 3" xfId="27458"/>
    <cellStyle name="Normal 6 3 2 2 4 4" xfId="47346"/>
    <cellStyle name="Normal 6 3 2 2 5" xfId="11497"/>
    <cellStyle name="Normal 6 3 2 2 5 2" xfId="31012"/>
    <cellStyle name="Normal 6 3 2 2 5 3" xfId="50905"/>
    <cellStyle name="Normal 6 3 2 2 6" xfId="21218"/>
    <cellStyle name="Normal 6 3 2 2 7" xfId="40873"/>
    <cellStyle name="Normal 6 3 2 3" xfId="988"/>
    <cellStyle name="Normal 6 3 2 3 2" xfId="3373"/>
    <cellStyle name="Normal 6 3 2 3 2 2" xfId="8810"/>
    <cellStyle name="Normal 6 3 2 3 2 2 2" xfId="18533"/>
    <cellStyle name="Normal 6 3 2 3 2 2 2 2" xfId="38046"/>
    <cellStyle name="Normal 6 3 2 3 2 2 2 3" xfId="57939"/>
    <cellStyle name="Normal 6 3 2 3 2 2 3" xfId="22000"/>
    <cellStyle name="Normal 6 3 2 3 2 2 4" xfId="41760"/>
    <cellStyle name="Normal 6 3 2 3 2 3" xfId="13227"/>
    <cellStyle name="Normal 6 3 2 3 2 3 2" xfId="32741"/>
    <cellStyle name="Normal 6 3 2 3 2 3 3" xfId="52634"/>
    <cellStyle name="Normal 6 3 2 3 2 4" xfId="24146"/>
    <cellStyle name="Normal 6 3 2 3 2 5" xfId="43912"/>
    <cellStyle name="Normal 6 3 2 3 3" xfId="7189"/>
    <cellStyle name="Normal 6 3 2 3 3 2" xfId="16925"/>
    <cellStyle name="Normal 6 3 2 3 3 2 2" xfId="36438"/>
    <cellStyle name="Normal 6 3 2 3 3 2 3" xfId="56331"/>
    <cellStyle name="Normal 6 3 2 3 3 3" xfId="25846"/>
    <cellStyle name="Normal 6 3 2 3 3 4" xfId="45615"/>
    <cellStyle name="Normal 6 3 2 3 4" xfId="6173"/>
    <cellStyle name="Normal 6 3 2 3 4 2" xfId="15910"/>
    <cellStyle name="Normal 6 3 2 3 4 2 2" xfId="35423"/>
    <cellStyle name="Normal 6 3 2 3 4 2 3" xfId="55316"/>
    <cellStyle name="Normal 6 3 2 3 4 3" xfId="27993"/>
    <cellStyle name="Normal 6 3 2 3 4 4" xfId="47881"/>
    <cellStyle name="Normal 6 3 2 3 5" xfId="10959"/>
    <cellStyle name="Normal 6 3 2 3 5 2" xfId="30474"/>
    <cellStyle name="Normal 6 3 2 3 5 3" xfId="50367"/>
    <cellStyle name="Normal 6 3 2 3 6" xfId="20680"/>
    <cellStyle name="Normal 6 3 2 3 7" xfId="40322"/>
    <cellStyle name="Normal 6 3 2 4" xfId="2178"/>
    <cellStyle name="Normal 6 3 2 4 2" xfId="4447"/>
    <cellStyle name="Normal 6 3 2 4 2 2" xfId="9883"/>
    <cellStyle name="Normal 6 3 2 4 2 2 2" xfId="19606"/>
    <cellStyle name="Normal 6 3 2 4 2 2 2 2" xfId="39119"/>
    <cellStyle name="Normal 6 3 2 4 2 2 2 3" xfId="59012"/>
    <cellStyle name="Normal 6 3 2 4 2 2 3" xfId="29332"/>
    <cellStyle name="Normal 6 3 2 4 2 2 4" xfId="49220"/>
    <cellStyle name="Normal 6 3 2 4 2 3" xfId="14300"/>
    <cellStyle name="Normal 6 3 2 4 2 3 2" xfId="33814"/>
    <cellStyle name="Normal 6 3 2 4 2 3 3" xfId="53707"/>
    <cellStyle name="Normal 6 3 2 4 2 4" xfId="25219"/>
    <cellStyle name="Normal 6 3 2 4 2 5" xfId="44986"/>
    <cellStyle name="Normal 6 3 2 4 3" xfId="6708"/>
    <cellStyle name="Normal 6 3 2 4 3 2" xfId="16445"/>
    <cellStyle name="Normal 6 3 2 4 3 2 2" xfId="35958"/>
    <cellStyle name="Normal 6 3 2 4 3 2 3" xfId="55851"/>
    <cellStyle name="Normal 6 3 2 4 3 3" xfId="28528"/>
    <cellStyle name="Normal 6 3 2 4 3 4" xfId="48416"/>
    <cellStyle name="Normal 6 3 2 4 4" xfId="12032"/>
    <cellStyle name="Normal 6 3 2 4 4 2" xfId="31547"/>
    <cellStyle name="Normal 6 3 2 4 4 3" xfId="51440"/>
    <cellStyle name="Normal 6 3 2 4 5" xfId="21753"/>
    <cellStyle name="Normal 6 3 2 4 6" xfId="41512"/>
    <cellStyle name="Normal 6 3 2 5" xfId="2838"/>
    <cellStyle name="Normal 6 3 2 5 2" xfId="8275"/>
    <cellStyle name="Normal 6 3 2 5 2 2" xfId="17998"/>
    <cellStyle name="Normal 6 3 2 5 2 2 2" xfId="37511"/>
    <cellStyle name="Normal 6 3 2 5 2 2 3" xfId="57404"/>
    <cellStyle name="Normal 6 3 2 5 2 3" xfId="25709"/>
    <cellStyle name="Normal 6 3 2 5 2 4" xfId="45478"/>
    <cellStyle name="Normal 6 3 2 5 3" xfId="12692"/>
    <cellStyle name="Normal 6 3 2 5 3 2" xfId="32206"/>
    <cellStyle name="Normal 6 3 2 5 3 3" xfId="52099"/>
    <cellStyle name="Normal 6 3 2 5 4" xfId="23611"/>
    <cellStyle name="Normal 6 3 2 5 5" xfId="43377"/>
    <cellStyle name="Normal 6 3 2 6" xfId="5098"/>
    <cellStyle name="Normal 6 3 2 6 2" xfId="14838"/>
    <cellStyle name="Normal 6 3 2 6 2 2" xfId="34351"/>
    <cellStyle name="Normal 6 3 2 6 2 3" xfId="54244"/>
    <cellStyle name="Normal 6 3 2 6 3" xfId="26920"/>
    <cellStyle name="Normal 6 3 2 6 4" xfId="46806"/>
    <cellStyle name="Normal 6 3 2 7" xfId="10424"/>
    <cellStyle name="Normal 6 3 2 7 2" xfId="29939"/>
    <cellStyle name="Normal 6 3 2 7 3" xfId="49832"/>
    <cellStyle name="Normal 6 3 2 8" xfId="20145"/>
    <cellStyle name="Normal 6 3 2 9" xfId="39787"/>
    <cellStyle name="Normal 6 3 3" xfId="629"/>
    <cellStyle name="Normal 6 3 3 2" xfId="1715"/>
    <cellStyle name="Normal 6 3 3 2 2" xfId="4087"/>
    <cellStyle name="Normal 6 3 3 2 2 2" xfId="9524"/>
    <cellStyle name="Normal 6 3 3 2 2 2 2" xfId="19247"/>
    <cellStyle name="Normal 6 3 3 2 2 2 2 2" xfId="38760"/>
    <cellStyle name="Normal 6 3 3 2 2 2 2 3" xfId="58653"/>
    <cellStyle name="Normal 6 3 3 2 2 2 3" xfId="26186"/>
    <cellStyle name="Normal 6 3 3 2 2 2 4" xfId="45957"/>
    <cellStyle name="Normal 6 3 3 2 2 3" xfId="13941"/>
    <cellStyle name="Normal 6 3 3 2 2 3 2" xfId="33455"/>
    <cellStyle name="Normal 6 3 3 2 2 3 3" xfId="53348"/>
    <cellStyle name="Normal 6 3 3 2 2 4" xfId="24860"/>
    <cellStyle name="Normal 6 3 3 2 2 5" xfId="44626"/>
    <cellStyle name="Normal 6 3 3 2 3" xfId="7796"/>
    <cellStyle name="Normal 6 3 3 2 3 2" xfId="17519"/>
    <cellStyle name="Normal 6 3 3 2 3 2 2" xfId="37032"/>
    <cellStyle name="Normal 6 3 3 2 3 2 3" xfId="56925"/>
    <cellStyle name="Normal 6 3 3 2 3 3" xfId="26385"/>
    <cellStyle name="Normal 6 3 3 2 3 4" xfId="46158"/>
    <cellStyle name="Normal 6 3 3 2 4" xfId="5814"/>
    <cellStyle name="Normal 6 3 3 2 4 2" xfId="15551"/>
    <cellStyle name="Normal 6 3 3 2 4 2 2" xfId="35064"/>
    <cellStyle name="Normal 6 3 3 2 4 2 3" xfId="54957"/>
    <cellStyle name="Normal 6 3 3 2 4 3" xfId="27634"/>
    <cellStyle name="Normal 6 3 3 2 4 4" xfId="47522"/>
    <cellStyle name="Normal 6 3 3 2 5" xfId="11673"/>
    <cellStyle name="Normal 6 3 3 2 5 2" xfId="31188"/>
    <cellStyle name="Normal 6 3 3 2 5 3" xfId="51081"/>
    <cellStyle name="Normal 6 3 3 2 6" xfId="21394"/>
    <cellStyle name="Normal 6 3 3 2 7" xfId="41049"/>
    <cellStyle name="Normal 6 3 3 3" xfId="1164"/>
    <cellStyle name="Normal 6 3 3 3 2" xfId="3549"/>
    <cellStyle name="Normal 6 3 3 3 2 2" xfId="8986"/>
    <cellStyle name="Normal 6 3 3 3 2 2 2" xfId="18709"/>
    <cellStyle name="Normal 6 3 3 3 2 2 2 2" xfId="38222"/>
    <cellStyle name="Normal 6 3 3 3 2 2 2 3" xfId="58115"/>
    <cellStyle name="Normal 6 3 3 3 2 2 3" xfId="25687"/>
    <cellStyle name="Normal 6 3 3 3 2 2 4" xfId="45456"/>
    <cellStyle name="Normal 6 3 3 3 2 3" xfId="13403"/>
    <cellStyle name="Normal 6 3 3 3 2 3 2" xfId="32917"/>
    <cellStyle name="Normal 6 3 3 3 2 3 3" xfId="52810"/>
    <cellStyle name="Normal 6 3 3 3 2 4" xfId="24322"/>
    <cellStyle name="Normal 6 3 3 3 2 5" xfId="44088"/>
    <cellStyle name="Normal 6 3 3 3 3" xfId="7336"/>
    <cellStyle name="Normal 6 3 3 3 3 2" xfId="17072"/>
    <cellStyle name="Normal 6 3 3 3 3 2 2" xfId="36585"/>
    <cellStyle name="Normal 6 3 3 3 3 2 3" xfId="56478"/>
    <cellStyle name="Normal 6 3 3 3 3 3" xfId="26217"/>
    <cellStyle name="Normal 6 3 3 3 3 4" xfId="45988"/>
    <cellStyle name="Normal 6 3 3 3 4" xfId="6349"/>
    <cellStyle name="Normal 6 3 3 3 4 2" xfId="16086"/>
    <cellStyle name="Normal 6 3 3 3 4 2 2" xfId="35599"/>
    <cellStyle name="Normal 6 3 3 3 4 2 3" xfId="55492"/>
    <cellStyle name="Normal 6 3 3 3 4 3" xfId="28169"/>
    <cellStyle name="Normal 6 3 3 3 4 4" xfId="48057"/>
    <cellStyle name="Normal 6 3 3 3 5" xfId="11135"/>
    <cellStyle name="Normal 6 3 3 3 5 2" xfId="30650"/>
    <cellStyle name="Normal 6 3 3 3 5 3" xfId="50543"/>
    <cellStyle name="Normal 6 3 3 3 6" xfId="20856"/>
    <cellStyle name="Normal 6 3 3 3 7" xfId="40498"/>
    <cellStyle name="Normal 6 3 3 4" xfId="2354"/>
    <cellStyle name="Normal 6 3 3 4 2" xfId="4623"/>
    <cellStyle name="Normal 6 3 3 4 2 2" xfId="10059"/>
    <cellStyle name="Normal 6 3 3 4 2 2 2" xfId="19782"/>
    <cellStyle name="Normal 6 3 3 4 2 2 2 2" xfId="39295"/>
    <cellStyle name="Normal 6 3 3 4 2 2 2 3" xfId="59188"/>
    <cellStyle name="Normal 6 3 3 4 2 2 3" xfId="29508"/>
    <cellStyle name="Normal 6 3 3 4 2 2 4" xfId="49396"/>
    <cellStyle name="Normal 6 3 3 4 2 3" xfId="14476"/>
    <cellStyle name="Normal 6 3 3 4 2 3 2" xfId="33990"/>
    <cellStyle name="Normal 6 3 3 4 2 3 3" xfId="53883"/>
    <cellStyle name="Normal 6 3 3 4 2 4" xfId="25395"/>
    <cellStyle name="Normal 6 3 3 4 2 5" xfId="45162"/>
    <cellStyle name="Normal 6 3 3 4 3" xfId="6884"/>
    <cellStyle name="Normal 6 3 3 4 3 2" xfId="16621"/>
    <cellStyle name="Normal 6 3 3 4 3 2 2" xfId="36134"/>
    <cellStyle name="Normal 6 3 3 4 3 2 3" xfId="56027"/>
    <cellStyle name="Normal 6 3 3 4 3 3" xfId="28704"/>
    <cellStyle name="Normal 6 3 3 4 3 4" xfId="48592"/>
    <cellStyle name="Normal 6 3 3 4 4" xfId="12208"/>
    <cellStyle name="Normal 6 3 3 4 4 2" xfId="31723"/>
    <cellStyle name="Normal 6 3 3 4 4 3" xfId="51616"/>
    <cellStyle name="Normal 6 3 3 4 5" xfId="21929"/>
    <cellStyle name="Normal 6 3 3 4 6" xfId="41688"/>
    <cellStyle name="Normal 6 3 3 5" xfId="3014"/>
    <cellStyle name="Normal 6 3 3 5 2" xfId="8451"/>
    <cellStyle name="Normal 6 3 3 5 2 2" xfId="18174"/>
    <cellStyle name="Normal 6 3 3 5 2 2 2" xfId="37687"/>
    <cellStyle name="Normal 6 3 3 5 2 2 3" xfId="57580"/>
    <cellStyle name="Normal 6 3 3 5 2 3" xfId="25739"/>
    <cellStyle name="Normal 6 3 3 5 2 4" xfId="45508"/>
    <cellStyle name="Normal 6 3 3 5 3" xfId="12868"/>
    <cellStyle name="Normal 6 3 3 5 3 2" xfId="32382"/>
    <cellStyle name="Normal 6 3 3 5 3 3" xfId="52275"/>
    <cellStyle name="Normal 6 3 3 5 4" xfId="23787"/>
    <cellStyle name="Normal 6 3 3 5 5" xfId="43553"/>
    <cellStyle name="Normal 6 3 3 6" xfId="5274"/>
    <cellStyle name="Normal 6 3 3 6 2" xfId="15014"/>
    <cellStyle name="Normal 6 3 3 6 2 2" xfId="34527"/>
    <cellStyle name="Normal 6 3 3 6 2 3" xfId="54420"/>
    <cellStyle name="Normal 6 3 3 6 3" xfId="27096"/>
    <cellStyle name="Normal 6 3 3 6 4" xfId="46982"/>
    <cellStyle name="Normal 6 3 3 7" xfId="10600"/>
    <cellStyle name="Normal 6 3 3 7 2" xfId="30115"/>
    <cellStyle name="Normal 6 3 3 7 3" xfId="50008"/>
    <cellStyle name="Normal 6 3 3 8" xfId="20321"/>
    <cellStyle name="Normal 6 3 3 9" xfId="39963"/>
    <cellStyle name="Normal 6 3 4" xfId="1363"/>
    <cellStyle name="Normal 6 3 4 2" xfId="3735"/>
    <cellStyle name="Normal 6 3 4 2 2" xfId="9172"/>
    <cellStyle name="Normal 6 3 4 2 2 2" xfId="18895"/>
    <cellStyle name="Normal 6 3 4 2 2 2 2" xfId="38408"/>
    <cellStyle name="Normal 6 3 4 2 2 2 3" xfId="58301"/>
    <cellStyle name="Normal 6 3 4 2 2 3" xfId="22818"/>
    <cellStyle name="Normal 6 3 4 2 2 4" xfId="42582"/>
    <cellStyle name="Normal 6 3 4 2 3" xfId="13589"/>
    <cellStyle name="Normal 6 3 4 2 3 2" xfId="33103"/>
    <cellStyle name="Normal 6 3 4 2 3 3" xfId="52996"/>
    <cellStyle name="Normal 6 3 4 2 4" xfId="24508"/>
    <cellStyle name="Normal 6 3 4 2 5" xfId="44274"/>
    <cellStyle name="Normal 6 3 4 3" xfId="7502"/>
    <cellStyle name="Normal 6 3 4 3 2" xfId="17225"/>
    <cellStyle name="Normal 6 3 4 3 2 2" xfId="36738"/>
    <cellStyle name="Normal 6 3 4 3 2 3" xfId="56631"/>
    <cellStyle name="Normal 6 3 4 3 3" xfId="22910"/>
    <cellStyle name="Normal 6 3 4 3 4" xfId="42675"/>
    <cellStyle name="Normal 6 3 4 4" xfId="5462"/>
    <cellStyle name="Normal 6 3 4 4 2" xfId="15199"/>
    <cellStyle name="Normal 6 3 4 4 2 2" xfId="34712"/>
    <cellStyle name="Normal 6 3 4 4 2 3" xfId="54605"/>
    <cellStyle name="Normal 6 3 4 4 3" xfId="27282"/>
    <cellStyle name="Normal 6 3 4 4 4" xfId="47170"/>
    <cellStyle name="Normal 6 3 4 5" xfId="11321"/>
    <cellStyle name="Normal 6 3 4 5 2" xfId="30836"/>
    <cellStyle name="Normal 6 3 4 5 3" xfId="50729"/>
    <cellStyle name="Normal 6 3 4 6" xfId="21042"/>
    <cellStyle name="Normal 6 3 4 7" xfId="40697"/>
    <cellStyle name="Normal 6 3 5" xfId="812"/>
    <cellStyle name="Normal 6 3 5 2" xfId="3197"/>
    <cellStyle name="Normal 6 3 5 2 2" xfId="8634"/>
    <cellStyle name="Normal 6 3 5 2 2 2" xfId="18357"/>
    <cellStyle name="Normal 6 3 5 2 2 2 2" xfId="37870"/>
    <cellStyle name="Normal 6 3 5 2 2 2 3" xfId="57763"/>
    <cellStyle name="Normal 6 3 5 2 2 3" xfId="25685"/>
    <cellStyle name="Normal 6 3 5 2 2 4" xfId="45454"/>
    <cellStyle name="Normal 6 3 5 2 3" xfId="13051"/>
    <cellStyle name="Normal 6 3 5 2 3 2" xfId="32565"/>
    <cellStyle name="Normal 6 3 5 2 3 3" xfId="52458"/>
    <cellStyle name="Normal 6 3 5 2 4" xfId="23970"/>
    <cellStyle name="Normal 6 3 5 2 5" xfId="43736"/>
    <cellStyle name="Normal 6 3 5 3" xfId="7042"/>
    <cellStyle name="Normal 6 3 5 3 2" xfId="16778"/>
    <cellStyle name="Normal 6 3 5 3 2 2" xfId="36291"/>
    <cellStyle name="Normal 6 3 5 3 2 3" xfId="56184"/>
    <cellStyle name="Normal 6 3 5 3 3" xfId="22441"/>
    <cellStyle name="Normal 6 3 5 3 4" xfId="42203"/>
    <cellStyle name="Normal 6 3 5 4" xfId="5997"/>
    <cellStyle name="Normal 6 3 5 4 2" xfId="15734"/>
    <cellStyle name="Normal 6 3 5 4 2 2" xfId="35247"/>
    <cellStyle name="Normal 6 3 5 4 2 3" xfId="55140"/>
    <cellStyle name="Normal 6 3 5 4 3" xfId="27817"/>
    <cellStyle name="Normal 6 3 5 4 4" xfId="47705"/>
    <cellStyle name="Normal 6 3 5 5" xfId="10783"/>
    <cellStyle name="Normal 6 3 5 5 2" xfId="30298"/>
    <cellStyle name="Normal 6 3 5 5 3" xfId="50191"/>
    <cellStyle name="Normal 6 3 5 6" xfId="20504"/>
    <cellStyle name="Normal 6 3 5 7" xfId="40146"/>
    <cellStyle name="Normal 6 3 6" xfId="1960"/>
    <cellStyle name="Normal 6 3 6 2" xfId="4271"/>
    <cellStyle name="Normal 6 3 6 2 2" xfId="9707"/>
    <cellStyle name="Normal 6 3 6 2 2 2" xfId="19430"/>
    <cellStyle name="Normal 6 3 6 2 2 2 2" xfId="38943"/>
    <cellStyle name="Normal 6 3 6 2 2 2 3" xfId="58836"/>
    <cellStyle name="Normal 6 3 6 2 2 3" xfId="29156"/>
    <cellStyle name="Normal 6 3 6 2 2 4" xfId="49044"/>
    <cellStyle name="Normal 6 3 6 2 3" xfId="14124"/>
    <cellStyle name="Normal 6 3 6 2 3 2" xfId="33638"/>
    <cellStyle name="Normal 6 3 6 2 3 3" xfId="53531"/>
    <cellStyle name="Normal 6 3 6 2 4" xfId="25043"/>
    <cellStyle name="Normal 6 3 6 2 5" xfId="44810"/>
    <cellStyle name="Normal 6 3 6 3" xfId="6532"/>
    <cellStyle name="Normal 6 3 6 3 2" xfId="16269"/>
    <cellStyle name="Normal 6 3 6 3 2 2" xfId="35782"/>
    <cellStyle name="Normal 6 3 6 3 2 3" xfId="55675"/>
    <cellStyle name="Normal 6 3 6 3 3" xfId="28352"/>
    <cellStyle name="Normal 6 3 6 3 4" xfId="48240"/>
    <cellStyle name="Normal 6 3 6 4" xfId="11856"/>
    <cellStyle name="Normal 6 3 6 4 2" xfId="31371"/>
    <cellStyle name="Normal 6 3 6 4 3" xfId="51264"/>
    <cellStyle name="Normal 6 3 6 5" xfId="21577"/>
    <cellStyle name="Normal 6 3 6 6" xfId="41294"/>
    <cellStyle name="Normal 6 3 7" xfId="2662"/>
    <cellStyle name="Normal 6 3 7 2" xfId="8099"/>
    <cellStyle name="Normal 6 3 7 2 2" xfId="17822"/>
    <cellStyle name="Normal 6 3 7 2 2 2" xfId="37335"/>
    <cellStyle name="Normal 6 3 7 2 2 3" xfId="57228"/>
    <cellStyle name="Normal 6 3 7 2 3" xfId="22905"/>
    <cellStyle name="Normal 6 3 7 2 4" xfId="42670"/>
    <cellStyle name="Normal 6 3 7 3" xfId="12516"/>
    <cellStyle name="Normal 6 3 7 3 2" xfId="32030"/>
    <cellStyle name="Normal 6 3 7 3 3" xfId="51923"/>
    <cellStyle name="Normal 6 3 7 4" xfId="23435"/>
    <cellStyle name="Normal 6 3 7 5" xfId="43201"/>
    <cellStyle name="Normal 6 3 8" xfId="4880"/>
    <cellStyle name="Normal 6 3 8 2" xfId="14662"/>
    <cellStyle name="Normal 6 3 8 2 2" xfId="34175"/>
    <cellStyle name="Normal 6 3 8 2 3" xfId="54068"/>
    <cellStyle name="Normal 6 3 8 3" xfId="26744"/>
    <cellStyle name="Normal 6 3 8 4" xfId="46588"/>
    <cellStyle name="Normal 6 3 9" xfId="10248"/>
    <cellStyle name="Normal 6 3 9 2" xfId="29763"/>
    <cellStyle name="Normal 6 3 9 3" xfId="49656"/>
    <cellStyle name="Normal 6 4" xfId="209"/>
    <cellStyle name="Normal 6 4 10" xfId="19943"/>
    <cellStyle name="Normal 6 4 11" xfId="39543"/>
    <cellStyle name="Normal 6 4 2" xfId="427"/>
    <cellStyle name="Normal 6 4 2 2" xfId="1513"/>
    <cellStyle name="Normal 6 4 2 2 2" xfId="3885"/>
    <cellStyle name="Normal 6 4 2 2 2 2" xfId="9322"/>
    <cellStyle name="Normal 6 4 2 2 2 2 2" xfId="19045"/>
    <cellStyle name="Normal 6 4 2 2 2 2 2 2" xfId="38558"/>
    <cellStyle name="Normal 6 4 2 2 2 2 2 3" xfId="58451"/>
    <cellStyle name="Normal 6 4 2 2 2 2 3" xfId="28935"/>
    <cellStyle name="Normal 6 4 2 2 2 2 4" xfId="48823"/>
    <cellStyle name="Normal 6 4 2 2 2 3" xfId="13739"/>
    <cellStyle name="Normal 6 4 2 2 2 3 2" xfId="33253"/>
    <cellStyle name="Normal 6 4 2 2 2 3 3" xfId="53146"/>
    <cellStyle name="Normal 6 4 2 2 2 4" xfId="24658"/>
    <cellStyle name="Normal 6 4 2 2 2 5" xfId="44424"/>
    <cellStyle name="Normal 6 4 2 2 3" xfId="5612"/>
    <cellStyle name="Normal 6 4 2 2 3 2" xfId="15349"/>
    <cellStyle name="Normal 6 4 2 2 3 2 2" xfId="34862"/>
    <cellStyle name="Normal 6 4 2 2 3 2 3" xfId="54755"/>
    <cellStyle name="Normal 6 4 2 2 3 3" xfId="27432"/>
    <cellStyle name="Normal 6 4 2 2 3 4" xfId="47320"/>
    <cellStyle name="Normal 6 4 2 2 4" xfId="11471"/>
    <cellStyle name="Normal 6 4 2 2 4 2" xfId="30986"/>
    <cellStyle name="Normal 6 4 2 2 4 3" xfId="50879"/>
    <cellStyle name="Normal 6 4 2 2 5" xfId="21192"/>
    <cellStyle name="Normal 6 4 2 2 6" xfId="40847"/>
    <cellStyle name="Normal 6 4 2 3" xfId="962"/>
    <cellStyle name="Normal 6 4 2 3 2" xfId="3347"/>
    <cellStyle name="Normal 6 4 2 3 2 2" xfId="8784"/>
    <cellStyle name="Normal 6 4 2 3 2 2 2" xfId="18507"/>
    <cellStyle name="Normal 6 4 2 3 2 2 2 2" xfId="38020"/>
    <cellStyle name="Normal 6 4 2 3 2 2 2 3" xfId="57913"/>
    <cellStyle name="Normal 6 4 2 3 2 2 3" xfId="28844"/>
    <cellStyle name="Normal 6 4 2 3 2 2 4" xfId="48732"/>
    <cellStyle name="Normal 6 4 2 3 2 3" xfId="13201"/>
    <cellStyle name="Normal 6 4 2 3 2 3 2" xfId="32715"/>
    <cellStyle name="Normal 6 4 2 3 2 3 3" xfId="52608"/>
    <cellStyle name="Normal 6 4 2 3 2 4" xfId="24120"/>
    <cellStyle name="Normal 6 4 2 3 2 5" xfId="43886"/>
    <cellStyle name="Normal 6 4 2 3 3" xfId="6147"/>
    <cellStyle name="Normal 6 4 2 3 3 2" xfId="15884"/>
    <cellStyle name="Normal 6 4 2 3 3 2 2" xfId="35397"/>
    <cellStyle name="Normal 6 4 2 3 3 2 3" xfId="55290"/>
    <cellStyle name="Normal 6 4 2 3 3 3" xfId="27967"/>
    <cellStyle name="Normal 6 4 2 3 3 4" xfId="47855"/>
    <cellStyle name="Normal 6 4 2 3 4" xfId="10933"/>
    <cellStyle name="Normal 6 4 2 3 4 2" xfId="30448"/>
    <cellStyle name="Normal 6 4 2 3 4 3" xfId="50341"/>
    <cellStyle name="Normal 6 4 2 3 5" xfId="20654"/>
    <cellStyle name="Normal 6 4 2 3 6" xfId="40296"/>
    <cellStyle name="Normal 6 4 2 4" xfId="2152"/>
    <cellStyle name="Normal 6 4 2 4 2" xfId="4421"/>
    <cellStyle name="Normal 6 4 2 4 2 2" xfId="9857"/>
    <cellStyle name="Normal 6 4 2 4 2 2 2" xfId="19580"/>
    <cellStyle name="Normal 6 4 2 4 2 2 2 2" xfId="39093"/>
    <cellStyle name="Normal 6 4 2 4 2 2 2 3" xfId="58986"/>
    <cellStyle name="Normal 6 4 2 4 2 2 3" xfId="29306"/>
    <cellStyle name="Normal 6 4 2 4 2 2 4" xfId="49194"/>
    <cellStyle name="Normal 6 4 2 4 2 3" xfId="14274"/>
    <cellStyle name="Normal 6 4 2 4 2 3 2" xfId="33788"/>
    <cellStyle name="Normal 6 4 2 4 2 3 3" xfId="53681"/>
    <cellStyle name="Normal 6 4 2 4 2 4" xfId="25193"/>
    <cellStyle name="Normal 6 4 2 4 2 5" xfId="44960"/>
    <cellStyle name="Normal 6 4 2 4 3" xfId="6682"/>
    <cellStyle name="Normal 6 4 2 4 3 2" xfId="16419"/>
    <cellStyle name="Normal 6 4 2 4 3 2 2" xfId="35932"/>
    <cellStyle name="Normal 6 4 2 4 3 2 3" xfId="55825"/>
    <cellStyle name="Normal 6 4 2 4 3 3" xfId="28502"/>
    <cellStyle name="Normal 6 4 2 4 3 4" xfId="48390"/>
    <cellStyle name="Normal 6 4 2 4 4" xfId="12006"/>
    <cellStyle name="Normal 6 4 2 4 4 2" xfId="31521"/>
    <cellStyle name="Normal 6 4 2 4 4 3" xfId="51414"/>
    <cellStyle name="Normal 6 4 2 4 5" xfId="21727"/>
    <cellStyle name="Normal 6 4 2 4 6" xfId="41486"/>
    <cellStyle name="Normal 6 4 2 5" xfId="2812"/>
    <cellStyle name="Normal 6 4 2 5 2" xfId="8249"/>
    <cellStyle name="Normal 6 4 2 5 2 2" xfId="17972"/>
    <cellStyle name="Normal 6 4 2 5 2 2 2" xfId="37485"/>
    <cellStyle name="Normal 6 4 2 5 2 2 3" xfId="57378"/>
    <cellStyle name="Normal 6 4 2 5 2 3" xfId="28755"/>
    <cellStyle name="Normal 6 4 2 5 2 4" xfId="48643"/>
    <cellStyle name="Normal 6 4 2 5 3" xfId="12666"/>
    <cellStyle name="Normal 6 4 2 5 3 2" xfId="32180"/>
    <cellStyle name="Normal 6 4 2 5 3 3" xfId="52073"/>
    <cellStyle name="Normal 6 4 2 5 4" xfId="23585"/>
    <cellStyle name="Normal 6 4 2 5 5" xfId="43351"/>
    <cellStyle name="Normal 6 4 2 6" xfId="5072"/>
    <cellStyle name="Normal 6 4 2 6 2" xfId="14812"/>
    <cellStyle name="Normal 6 4 2 6 2 2" xfId="34325"/>
    <cellStyle name="Normal 6 4 2 6 2 3" xfId="54218"/>
    <cellStyle name="Normal 6 4 2 6 3" xfId="26894"/>
    <cellStyle name="Normal 6 4 2 6 4" xfId="46780"/>
    <cellStyle name="Normal 6 4 2 7" xfId="10398"/>
    <cellStyle name="Normal 6 4 2 7 2" xfId="29913"/>
    <cellStyle name="Normal 6 4 2 7 3" xfId="49806"/>
    <cellStyle name="Normal 6 4 2 8" xfId="20119"/>
    <cellStyle name="Normal 6 4 2 9" xfId="39761"/>
    <cellStyle name="Normal 6 4 3" xfId="603"/>
    <cellStyle name="Normal 6 4 3 2" xfId="1689"/>
    <cellStyle name="Normal 6 4 3 2 2" xfId="4061"/>
    <cellStyle name="Normal 6 4 3 2 2 2" xfId="9498"/>
    <cellStyle name="Normal 6 4 3 2 2 2 2" xfId="19221"/>
    <cellStyle name="Normal 6 4 3 2 2 2 2 2" xfId="38734"/>
    <cellStyle name="Normal 6 4 3 2 2 2 2 3" xfId="58627"/>
    <cellStyle name="Normal 6 4 3 2 2 2 3" xfId="28964"/>
    <cellStyle name="Normal 6 4 3 2 2 2 4" xfId="48852"/>
    <cellStyle name="Normal 6 4 3 2 2 3" xfId="13915"/>
    <cellStyle name="Normal 6 4 3 2 2 3 2" xfId="33429"/>
    <cellStyle name="Normal 6 4 3 2 2 3 3" xfId="53322"/>
    <cellStyle name="Normal 6 4 3 2 2 4" xfId="24834"/>
    <cellStyle name="Normal 6 4 3 2 2 5" xfId="44600"/>
    <cellStyle name="Normal 6 4 3 2 3" xfId="5788"/>
    <cellStyle name="Normal 6 4 3 2 3 2" xfId="15525"/>
    <cellStyle name="Normal 6 4 3 2 3 2 2" xfId="35038"/>
    <cellStyle name="Normal 6 4 3 2 3 2 3" xfId="54931"/>
    <cellStyle name="Normal 6 4 3 2 3 3" xfId="27608"/>
    <cellStyle name="Normal 6 4 3 2 3 4" xfId="47496"/>
    <cellStyle name="Normal 6 4 3 2 4" xfId="11647"/>
    <cellStyle name="Normal 6 4 3 2 4 2" xfId="31162"/>
    <cellStyle name="Normal 6 4 3 2 4 3" xfId="51055"/>
    <cellStyle name="Normal 6 4 3 2 5" xfId="21368"/>
    <cellStyle name="Normal 6 4 3 2 6" xfId="41023"/>
    <cellStyle name="Normal 6 4 3 3" xfId="1138"/>
    <cellStyle name="Normal 6 4 3 3 2" xfId="3523"/>
    <cellStyle name="Normal 6 4 3 3 2 2" xfId="8960"/>
    <cellStyle name="Normal 6 4 3 3 2 2 2" xfId="18683"/>
    <cellStyle name="Normal 6 4 3 3 2 2 2 2" xfId="38196"/>
    <cellStyle name="Normal 6 4 3 3 2 2 2 3" xfId="58089"/>
    <cellStyle name="Normal 6 4 3 3 2 2 3" xfId="28873"/>
    <cellStyle name="Normal 6 4 3 3 2 2 4" xfId="48761"/>
    <cellStyle name="Normal 6 4 3 3 2 3" xfId="13377"/>
    <cellStyle name="Normal 6 4 3 3 2 3 2" xfId="32891"/>
    <cellStyle name="Normal 6 4 3 3 2 3 3" xfId="52784"/>
    <cellStyle name="Normal 6 4 3 3 2 4" xfId="24296"/>
    <cellStyle name="Normal 6 4 3 3 2 5" xfId="44062"/>
    <cellStyle name="Normal 6 4 3 3 3" xfId="6323"/>
    <cellStyle name="Normal 6 4 3 3 3 2" xfId="16060"/>
    <cellStyle name="Normal 6 4 3 3 3 2 2" xfId="35573"/>
    <cellStyle name="Normal 6 4 3 3 3 2 3" xfId="55466"/>
    <cellStyle name="Normal 6 4 3 3 3 3" xfId="28143"/>
    <cellStyle name="Normal 6 4 3 3 3 4" xfId="48031"/>
    <cellStyle name="Normal 6 4 3 3 4" xfId="11109"/>
    <cellStyle name="Normal 6 4 3 3 4 2" xfId="30624"/>
    <cellStyle name="Normal 6 4 3 3 4 3" xfId="50517"/>
    <cellStyle name="Normal 6 4 3 3 5" xfId="20830"/>
    <cellStyle name="Normal 6 4 3 3 6" xfId="40472"/>
    <cellStyle name="Normal 6 4 3 4" xfId="2328"/>
    <cellStyle name="Normal 6 4 3 4 2" xfId="4597"/>
    <cellStyle name="Normal 6 4 3 4 2 2" xfId="10033"/>
    <cellStyle name="Normal 6 4 3 4 2 2 2" xfId="19756"/>
    <cellStyle name="Normal 6 4 3 4 2 2 2 2" xfId="39269"/>
    <cellStyle name="Normal 6 4 3 4 2 2 2 3" xfId="59162"/>
    <cellStyle name="Normal 6 4 3 4 2 2 3" xfId="29482"/>
    <cellStyle name="Normal 6 4 3 4 2 2 4" xfId="49370"/>
    <cellStyle name="Normal 6 4 3 4 2 3" xfId="14450"/>
    <cellStyle name="Normal 6 4 3 4 2 3 2" xfId="33964"/>
    <cellStyle name="Normal 6 4 3 4 2 3 3" xfId="53857"/>
    <cellStyle name="Normal 6 4 3 4 2 4" xfId="25369"/>
    <cellStyle name="Normal 6 4 3 4 2 5" xfId="45136"/>
    <cellStyle name="Normal 6 4 3 4 3" xfId="6858"/>
    <cellStyle name="Normal 6 4 3 4 3 2" xfId="16595"/>
    <cellStyle name="Normal 6 4 3 4 3 2 2" xfId="36108"/>
    <cellStyle name="Normal 6 4 3 4 3 2 3" xfId="56001"/>
    <cellStyle name="Normal 6 4 3 4 3 3" xfId="28678"/>
    <cellStyle name="Normal 6 4 3 4 3 4" xfId="48566"/>
    <cellStyle name="Normal 6 4 3 4 4" xfId="12182"/>
    <cellStyle name="Normal 6 4 3 4 4 2" xfId="31697"/>
    <cellStyle name="Normal 6 4 3 4 4 3" xfId="51590"/>
    <cellStyle name="Normal 6 4 3 4 5" xfId="21903"/>
    <cellStyle name="Normal 6 4 3 4 6" xfId="41662"/>
    <cellStyle name="Normal 6 4 3 5" xfId="2988"/>
    <cellStyle name="Normal 6 4 3 5 2" xfId="8425"/>
    <cellStyle name="Normal 6 4 3 5 2 2" xfId="18148"/>
    <cellStyle name="Normal 6 4 3 5 2 2 2" xfId="37661"/>
    <cellStyle name="Normal 6 4 3 5 2 2 3" xfId="57554"/>
    <cellStyle name="Normal 6 4 3 5 2 3" xfId="28784"/>
    <cellStyle name="Normal 6 4 3 5 2 4" xfId="48672"/>
    <cellStyle name="Normal 6 4 3 5 3" xfId="12842"/>
    <cellStyle name="Normal 6 4 3 5 3 2" xfId="32356"/>
    <cellStyle name="Normal 6 4 3 5 3 3" xfId="52249"/>
    <cellStyle name="Normal 6 4 3 5 4" xfId="23761"/>
    <cellStyle name="Normal 6 4 3 5 5" xfId="43527"/>
    <cellStyle name="Normal 6 4 3 6" xfId="5248"/>
    <cellStyle name="Normal 6 4 3 6 2" xfId="14988"/>
    <cellStyle name="Normal 6 4 3 6 2 2" xfId="34501"/>
    <cellStyle name="Normal 6 4 3 6 2 3" xfId="54394"/>
    <cellStyle name="Normal 6 4 3 6 3" xfId="27070"/>
    <cellStyle name="Normal 6 4 3 6 4" xfId="46956"/>
    <cellStyle name="Normal 6 4 3 7" xfId="10574"/>
    <cellStyle name="Normal 6 4 3 7 2" xfId="30089"/>
    <cellStyle name="Normal 6 4 3 7 3" xfId="49982"/>
    <cellStyle name="Normal 6 4 3 8" xfId="20295"/>
    <cellStyle name="Normal 6 4 3 9" xfId="39937"/>
    <cellStyle name="Normal 6 4 4" xfId="1337"/>
    <cellStyle name="Normal 6 4 4 2" xfId="3709"/>
    <cellStyle name="Normal 6 4 4 2 2" xfId="9146"/>
    <cellStyle name="Normal 6 4 4 2 2 2" xfId="18869"/>
    <cellStyle name="Normal 6 4 4 2 2 2 2" xfId="38382"/>
    <cellStyle name="Normal 6 4 4 2 2 2 3" xfId="58275"/>
    <cellStyle name="Normal 6 4 4 2 2 3" xfId="28906"/>
    <cellStyle name="Normal 6 4 4 2 2 4" xfId="48794"/>
    <cellStyle name="Normal 6 4 4 2 3" xfId="13563"/>
    <cellStyle name="Normal 6 4 4 2 3 2" xfId="33077"/>
    <cellStyle name="Normal 6 4 4 2 3 3" xfId="52970"/>
    <cellStyle name="Normal 6 4 4 2 4" xfId="24482"/>
    <cellStyle name="Normal 6 4 4 2 5" xfId="44248"/>
    <cellStyle name="Normal 6 4 4 3" xfId="5436"/>
    <cellStyle name="Normal 6 4 4 3 2" xfId="15173"/>
    <cellStyle name="Normal 6 4 4 3 2 2" xfId="34686"/>
    <cellStyle name="Normal 6 4 4 3 2 3" xfId="54579"/>
    <cellStyle name="Normal 6 4 4 3 3" xfId="27256"/>
    <cellStyle name="Normal 6 4 4 3 4" xfId="47144"/>
    <cellStyle name="Normal 6 4 4 4" xfId="11295"/>
    <cellStyle name="Normal 6 4 4 4 2" xfId="30810"/>
    <cellStyle name="Normal 6 4 4 4 3" xfId="50703"/>
    <cellStyle name="Normal 6 4 4 5" xfId="21016"/>
    <cellStyle name="Normal 6 4 4 6" xfId="40671"/>
    <cellStyle name="Normal 6 4 5" xfId="786"/>
    <cellStyle name="Normal 6 4 5 2" xfId="3171"/>
    <cellStyle name="Normal 6 4 5 2 2" xfId="8608"/>
    <cellStyle name="Normal 6 4 5 2 2 2" xfId="18331"/>
    <cellStyle name="Normal 6 4 5 2 2 2 2" xfId="37844"/>
    <cellStyle name="Normal 6 4 5 2 2 2 3" xfId="57737"/>
    <cellStyle name="Normal 6 4 5 2 2 3" xfId="28815"/>
    <cellStyle name="Normal 6 4 5 2 2 4" xfId="48703"/>
    <cellStyle name="Normal 6 4 5 2 3" xfId="13025"/>
    <cellStyle name="Normal 6 4 5 2 3 2" xfId="32539"/>
    <cellStyle name="Normal 6 4 5 2 3 3" xfId="52432"/>
    <cellStyle name="Normal 6 4 5 2 4" xfId="23944"/>
    <cellStyle name="Normal 6 4 5 2 5" xfId="43710"/>
    <cellStyle name="Normal 6 4 5 3" xfId="5971"/>
    <cellStyle name="Normal 6 4 5 3 2" xfId="15708"/>
    <cellStyle name="Normal 6 4 5 3 2 2" xfId="35221"/>
    <cellStyle name="Normal 6 4 5 3 2 3" xfId="55114"/>
    <cellStyle name="Normal 6 4 5 3 3" xfId="27791"/>
    <cellStyle name="Normal 6 4 5 3 4" xfId="47679"/>
    <cellStyle name="Normal 6 4 5 4" xfId="10757"/>
    <cellStyle name="Normal 6 4 5 4 2" xfId="30272"/>
    <cellStyle name="Normal 6 4 5 4 3" xfId="50165"/>
    <cellStyle name="Normal 6 4 5 5" xfId="20478"/>
    <cellStyle name="Normal 6 4 5 6" xfId="40120"/>
    <cellStyle name="Normal 6 4 6" xfId="1934"/>
    <cellStyle name="Normal 6 4 6 2" xfId="4245"/>
    <cellStyle name="Normal 6 4 6 2 2" xfId="9681"/>
    <cellStyle name="Normal 6 4 6 2 2 2" xfId="19404"/>
    <cellStyle name="Normal 6 4 6 2 2 2 2" xfId="38917"/>
    <cellStyle name="Normal 6 4 6 2 2 2 3" xfId="58810"/>
    <cellStyle name="Normal 6 4 6 2 2 3" xfId="29130"/>
    <cellStyle name="Normal 6 4 6 2 2 4" xfId="49018"/>
    <cellStyle name="Normal 6 4 6 2 3" xfId="14098"/>
    <cellStyle name="Normal 6 4 6 2 3 2" xfId="33612"/>
    <cellStyle name="Normal 6 4 6 2 3 3" xfId="53505"/>
    <cellStyle name="Normal 6 4 6 2 4" xfId="25017"/>
    <cellStyle name="Normal 6 4 6 2 5" xfId="44784"/>
    <cellStyle name="Normal 6 4 6 3" xfId="6506"/>
    <cellStyle name="Normal 6 4 6 3 2" xfId="16243"/>
    <cellStyle name="Normal 6 4 6 3 2 2" xfId="35756"/>
    <cellStyle name="Normal 6 4 6 3 2 3" xfId="55649"/>
    <cellStyle name="Normal 6 4 6 3 3" xfId="28326"/>
    <cellStyle name="Normal 6 4 6 3 4" xfId="48214"/>
    <cellStyle name="Normal 6 4 6 4" xfId="11830"/>
    <cellStyle name="Normal 6 4 6 4 2" xfId="31345"/>
    <cellStyle name="Normal 6 4 6 4 3" xfId="51238"/>
    <cellStyle name="Normal 6 4 6 5" xfId="21551"/>
    <cellStyle name="Normal 6 4 6 6" xfId="41268"/>
    <cellStyle name="Normal 6 4 7" xfId="2636"/>
    <cellStyle name="Normal 6 4 7 2" xfId="8073"/>
    <cellStyle name="Normal 6 4 7 2 2" xfId="17796"/>
    <cellStyle name="Normal 6 4 7 2 2 2" xfId="37309"/>
    <cellStyle name="Normal 6 4 7 2 2 3" xfId="57202"/>
    <cellStyle name="Normal 6 4 7 2 3" xfId="28726"/>
    <cellStyle name="Normal 6 4 7 2 4" xfId="48614"/>
    <cellStyle name="Normal 6 4 7 3" xfId="12490"/>
    <cellStyle name="Normal 6 4 7 3 2" xfId="32004"/>
    <cellStyle name="Normal 6 4 7 3 3" xfId="51897"/>
    <cellStyle name="Normal 6 4 7 4" xfId="23409"/>
    <cellStyle name="Normal 6 4 7 5" xfId="43175"/>
    <cellStyle name="Normal 6 4 8" xfId="4854"/>
    <cellStyle name="Normal 6 4 8 2" xfId="14636"/>
    <cellStyle name="Normal 6 4 8 2 2" xfId="34149"/>
    <cellStyle name="Normal 6 4 8 2 3" xfId="54042"/>
    <cellStyle name="Normal 6 4 8 3" xfId="26718"/>
    <cellStyle name="Normal 6 4 8 4" xfId="46562"/>
    <cellStyle name="Normal 6 4 9" xfId="10222"/>
    <cellStyle name="Normal 6 4 9 2" xfId="29737"/>
    <cellStyle name="Normal 6 4 9 3" xfId="49630"/>
    <cellStyle name="Normal 6 5" xfId="81"/>
    <cellStyle name="Normal 6 5 10" xfId="19815"/>
    <cellStyle name="Normal 6 5 11" xfId="39415"/>
    <cellStyle name="Normal 6 5 2" xfId="299"/>
    <cellStyle name="Normal 6 5 2 2" xfId="1385"/>
    <cellStyle name="Normal 6 5 2 2 2" xfId="3757"/>
    <cellStyle name="Normal 6 5 2 2 2 2" xfId="9194"/>
    <cellStyle name="Normal 6 5 2 2 2 2 2" xfId="18917"/>
    <cellStyle name="Normal 6 5 2 2 2 2 2 2" xfId="38430"/>
    <cellStyle name="Normal 6 5 2 2 2 2 2 3" xfId="58323"/>
    <cellStyle name="Normal 6 5 2 2 2 2 3" xfId="26462"/>
    <cellStyle name="Normal 6 5 2 2 2 2 4" xfId="46235"/>
    <cellStyle name="Normal 6 5 2 2 2 3" xfId="13611"/>
    <cellStyle name="Normal 6 5 2 2 2 3 2" xfId="33125"/>
    <cellStyle name="Normal 6 5 2 2 2 3 3" xfId="53018"/>
    <cellStyle name="Normal 6 5 2 2 2 4" xfId="24530"/>
    <cellStyle name="Normal 6 5 2 2 2 5" xfId="44296"/>
    <cellStyle name="Normal 6 5 2 2 3" xfId="7517"/>
    <cellStyle name="Normal 6 5 2 2 3 2" xfId="17240"/>
    <cellStyle name="Normal 6 5 2 2 3 2 2" xfId="36753"/>
    <cellStyle name="Normal 6 5 2 2 3 2 3" xfId="56646"/>
    <cellStyle name="Normal 6 5 2 2 3 3" xfId="26340"/>
    <cellStyle name="Normal 6 5 2 2 3 4" xfId="46113"/>
    <cellStyle name="Normal 6 5 2 2 4" xfId="5484"/>
    <cellStyle name="Normal 6 5 2 2 4 2" xfId="15221"/>
    <cellStyle name="Normal 6 5 2 2 4 2 2" xfId="34734"/>
    <cellStyle name="Normal 6 5 2 2 4 2 3" xfId="54627"/>
    <cellStyle name="Normal 6 5 2 2 4 3" xfId="27304"/>
    <cellStyle name="Normal 6 5 2 2 4 4" xfId="47192"/>
    <cellStyle name="Normal 6 5 2 2 5" xfId="11343"/>
    <cellStyle name="Normal 6 5 2 2 5 2" xfId="30858"/>
    <cellStyle name="Normal 6 5 2 2 5 3" xfId="50751"/>
    <cellStyle name="Normal 6 5 2 2 6" xfId="21064"/>
    <cellStyle name="Normal 6 5 2 2 7" xfId="40719"/>
    <cellStyle name="Normal 6 5 2 3" xfId="834"/>
    <cellStyle name="Normal 6 5 2 3 2" xfId="3219"/>
    <cellStyle name="Normal 6 5 2 3 2 2" xfId="8656"/>
    <cellStyle name="Normal 6 5 2 3 2 2 2" xfId="18379"/>
    <cellStyle name="Normal 6 5 2 3 2 2 2 2" xfId="37892"/>
    <cellStyle name="Normal 6 5 2 3 2 2 2 3" xfId="57785"/>
    <cellStyle name="Normal 6 5 2 3 2 2 3" xfId="22379"/>
    <cellStyle name="Normal 6 5 2 3 2 2 4" xfId="42141"/>
    <cellStyle name="Normal 6 5 2 3 2 3" xfId="13073"/>
    <cellStyle name="Normal 6 5 2 3 2 3 2" xfId="32587"/>
    <cellStyle name="Normal 6 5 2 3 2 3 3" xfId="52480"/>
    <cellStyle name="Normal 6 5 2 3 2 4" xfId="23992"/>
    <cellStyle name="Normal 6 5 2 3 2 5" xfId="43758"/>
    <cellStyle name="Normal 6 5 2 3 3" xfId="7057"/>
    <cellStyle name="Normal 6 5 2 3 3 2" xfId="16793"/>
    <cellStyle name="Normal 6 5 2 3 3 2 2" xfId="36306"/>
    <cellStyle name="Normal 6 5 2 3 3 2 3" xfId="56199"/>
    <cellStyle name="Normal 6 5 2 3 3 3" xfId="22048"/>
    <cellStyle name="Normal 6 5 2 3 3 4" xfId="41808"/>
    <cellStyle name="Normal 6 5 2 3 4" xfId="6019"/>
    <cellStyle name="Normal 6 5 2 3 4 2" xfId="15756"/>
    <cellStyle name="Normal 6 5 2 3 4 2 2" xfId="35269"/>
    <cellStyle name="Normal 6 5 2 3 4 2 3" xfId="55162"/>
    <cellStyle name="Normal 6 5 2 3 4 3" xfId="27839"/>
    <cellStyle name="Normal 6 5 2 3 4 4" xfId="47727"/>
    <cellStyle name="Normal 6 5 2 3 5" xfId="10805"/>
    <cellStyle name="Normal 6 5 2 3 5 2" xfId="30320"/>
    <cellStyle name="Normal 6 5 2 3 5 3" xfId="50213"/>
    <cellStyle name="Normal 6 5 2 3 6" xfId="20526"/>
    <cellStyle name="Normal 6 5 2 3 7" xfId="40168"/>
    <cellStyle name="Normal 6 5 2 4" xfId="2024"/>
    <cellStyle name="Normal 6 5 2 4 2" xfId="4293"/>
    <cellStyle name="Normal 6 5 2 4 2 2" xfId="9729"/>
    <cellStyle name="Normal 6 5 2 4 2 2 2" xfId="19452"/>
    <cellStyle name="Normal 6 5 2 4 2 2 2 2" xfId="38965"/>
    <cellStyle name="Normal 6 5 2 4 2 2 2 3" xfId="58858"/>
    <cellStyle name="Normal 6 5 2 4 2 2 3" xfId="29178"/>
    <cellStyle name="Normal 6 5 2 4 2 2 4" xfId="49066"/>
    <cellStyle name="Normal 6 5 2 4 2 3" xfId="14146"/>
    <cellStyle name="Normal 6 5 2 4 2 3 2" xfId="33660"/>
    <cellStyle name="Normal 6 5 2 4 2 3 3" xfId="53553"/>
    <cellStyle name="Normal 6 5 2 4 2 4" xfId="25065"/>
    <cellStyle name="Normal 6 5 2 4 2 5" xfId="44832"/>
    <cellStyle name="Normal 6 5 2 4 3" xfId="6554"/>
    <cellStyle name="Normal 6 5 2 4 3 2" xfId="16291"/>
    <cellStyle name="Normal 6 5 2 4 3 2 2" xfId="35804"/>
    <cellStyle name="Normal 6 5 2 4 3 2 3" xfId="55697"/>
    <cellStyle name="Normal 6 5 2 4 3 3" xfId="28374"/>
    <cellStyle name="Normal 6 5 2 4 3 4" xfId="48262"/>
    <cellStyle name="Normal 6 5 2 4 4" xfId="11878"/>
    <cellStyle name="Normal 6 5 2 4 4 2" xfId="31393"/>
    <cellStyle name="Normal 6 5 2 4 4 3" xfId="51286"/>
    <cellStyle name="Normal 6 5 2 4 5" xfId="21599"/>
    <cellStyle name="Normal 6 5 2 4 6" xfId="41358"/>
    <cellStyle name="Normal 6 5 2 5" xfId="2684"/>
    <cellStyle name="Normal 6 5 2 5 2" xfId="8121"/>
    <cellStyle name="Normal 6 5 2 5 2 2" xfId="17844"/>
    <cellStyle name="Normal 6 5 2 5 2 2 2" xfId="37357"/>
    <cellStyle name="Normal 6 5 2 5 2 2 3" xfId="57250"/>
    <cellStyle name="Normal 6 5 2 5 2 3" xfId="22582"/>
    <cellStyle name="Normal 6 5 2 5 2 4" xfId="42345"/>
    <cellStyle name="Normal 6 5 2 5 3" xfId="12538"/>
    <cellStyle name="Normal 6 5 2 5 3 2" xfId="32052"/>
    <cellStyle name="Normal 6 5 2 5 3 3" xfId="51945"/>
    <cellStyle name="Normal 6 5 2 5 4" xfId="23457"/>
    <cellStyle name="Normal 6 5 2 5 5" xfId="43223"/>
    <cellStyle name="Normal 6 5 2 6" xfId="4944"/>
    <cellStyle name="Normal 6 5 2 6 2" xfId="14684"/>
    <cellStyle name="Normal 6 5 2 6 2 2" xfId="34197"/>
    <cellStyle name="Normal 6 5 2 6 2 3" xfId="54090"/>
    <cellStyle name="Normal 6 5 2 6 3" xfId="26766"/>
    <cellStyle name="Normal 6 5 2 6 4" xfId="46652"/>
    <cellStyle name="Normal 6 5 2 7" xfId="10270"/>
    <cellStyle name="Normal 6 5 2 7 2" xfId="29785"/>
    <cellStyle name="Normal 6 5 2 7 3" xfId="49678"/>
    <cellStyle name="Normal 6 5 2 8" xfId="19991"/>
    <cellStyle name="Normal 6 5 2 9" xfId="39633"/>
    <cellStyle name="Normal 6 5 3" xfId="475"/>
    <cellStyle name="Normal 6 5 3 2" xfId="1561"/>
    <cellStyle name="Normal 6 5 3 2 2" xfId="3933"/>
    <cellStyle name="Normal 6 5 3 2 2 2" xfId="9370"/>
    <cellStyle name="Normal 6 5 3 2 2 2 2" xfId="19093"/>
    <cellStyle name="Normal 6 5 3 2 2 2 2 2" xfId="38606"/>
    <cellStyle name="Normal 6 5 3 2 2 2 2 3" xfId="58499"/>
    <cellStyle name="Normal 6 5 3 2 2 2 3" xfId="26067"/>
    <cellStyle name="Normal 6 5 3 2 2 2 4" xfId="45838"/>
    <cellStyle name="Normal 6 5 3 2 2 3" xfId="13787"/>
    <cellStyle name="Normal 6 5 3 2 2 3 2" xfId="33301"/>
    <cellStyle name="Normal 6 5 3 2 2 3 3" xfId="53194"/>
    <cellStyle name="Normal 6 5 3 2 2 4" xfId="24706"/>
    <cellStyle name="Normal 6 5 3 2 2 5" xfId="44472"/>
    <cellStyle name="Normal 6 5 3 2 3" xfId="7664"/>
    <cellStyle name="Normal 6 5 3 2 3 2" xfId="17387"/>
    <cellStyle name="Normal 6 5 3 2 3 2 2" xfId="36900"/>
    <cellStyle name="Normal 6 5 3 2 3 2 3" xfId="56793"/>
    <cellStyle name="Normal 6 5 3 2 3 3" xfId="23030"/>
    <cellStyle name="Normal 6 5 3 2 3 4" xfId="42795"/>
    <cellStyle name="Normal 6 5 3 2 4" xfId="5660"/>
    <cellStyle name="Normal 6 5 3 2 4 2" xfId="15397"/>
    <cellStyle name="Normal 6 5 3 2 4 2 2" xfId="34910"/>
    <cellStyle name="Normal 6 5 3 2 4 2 3" xfId="54803"/>
    <cellStyle name="Normal 6 5 3 2 4 3" xfId="27480"/>
    <cellStyle name="Normal 6 5 3 2 4 4" xfId="47368"/>
    <cellStyle name="Normal 6 5 3 2 5" xfId="11519"/>
    <cellStyle name="Normal 6 5 3 2 5 2" xfId="31034"/>
    <cellStyle name="Normal 6 5 3 2 5 3" xfId="50927"/>
    <cellStyle name="Normal 6 5 3 2 6" xfId="21240"/>
    <cellStyle name="Normal 6 5 3 2 7" xfId="40895"/>
    <cellStyle name="Normal 6 5 3 3" xfId="1010"/>
    <cellStyle name="Normal 6 5 3 3 2" xfId="3395"/>
    <cellStyle name="Normal 6 5 3 3 2 2" xfId="8832"/>
    <cellStyle name="Normal 6 5 3 3 2 2 2" xfId="18555"/>
    <cellStyle name="Normal 6 5 3 3 2 2 2 2" xfId="38068"/>
    <cellStyle name="Normal 6 5 3 3 2 2 2 3" xfId="57961"/>
    <cellStyle name="Normal 6 5 3 3 2 2 3" xfId="25645"/>
    <cellStyle name="Normal 6 5 3 3 2 2 4" xfId="45414"/>
    <cellStyle name="Normal 6 5 3 3 2 3" xfId="13249"/>
    <cellStyle name="Normal 6 5 3 3 2 3 2" xfId="32763"/>
    <cellStyle name="Normal 6 5 3 3 2 3 3" xfId="52656"/>
    <cellStyle name="Normal 6 5 3 3 2 4" xfId="24168"/>
    <cellStyle name="Normal 6 5 3 3 2 5" xfId="43934"/>
    <cellStyle name="Normal 6 5 3 3 3" xfId="7204"/>
    <cellStyle name="Normal 6 5 3 3 3 2" xfId="16940"/>
    <cellStyle name="Normal 6 5 3 3 3 2 2" xfId="36453"/>
    <cellStyle name="Normal 6 5 3 3 3 2 3" xfId="56346"/>
    <cellStyle name="Normal 6 5 3 3 3 3" xfId="26550"/>
    <cellStyle name="Normal 6 5 3 3 3 4" xfId="46323"/>
    <cellStyle name="Normal 6 5 3 3 4" xfId="6195"/>
    <cellStyle name="Normal 6 5 3 3 4 2" xfId="15932"/>
    <cellStyle name="Normal 6 5 3 3 4 2 2" xfId="35445"/>
    <cellStyle name="Normal 6 5 3 3 4 2 3" xfId="55338"/>
    <cellStyle name="Normal 6 5 3 3 4 3" xfId="28015"/>
    <cellStyle name="Normal 6 5 3 3 4 4" xfId="47903"/>
    <cellStyle name="Normal 6 5 3 3 5" xfId="10981"/>
    <cellStyle name="Normal 6 5 3 3 5 2" xfId="30496"/>
    <cellStyle name="Normal 6 5 3 3 5 3" xfId="50389"/>
    <cellStyle name="Normal 6 5 3 3 6" xfId="20702"/>
    <cellStyle name="Normal 6 5 3 3 7" xfId="40344"/>
    <cellStyle name="Normal 6 5 3 4" xfId="2200"/>
    <cellStyle name="Normal 6 5 3 4 2" xfId="4469"/>
    <cellStyle name="Normal 6 5 3 4 2 2" xfId="9905"/>
    <cellStyle name="Normal 6 5 3 4 2 2 2" xfId="19628"/>
    <cellStyle name="Normal 6 5 3 4 2 2 2 2" xfId="39141"/>
    <cellStyle name="Normal 6 5 3 4 2 2 2 3" xfId="59034"/>
    <cellStyle name="Normal 6 5 3 4 2 2 3" xfId="29354"/>
    <cellStyle name="Normal 6 5 3 4 2 2 4" xfId="49242"/>
    <cellStyle name="Normal 6 5 3 4 2 3" xfId="14322"/>
    <cellStyle name="Normal 6 5 3 4 2 3 2" xfId="33836"/>
    <cellStyle name="Normal 6 5 3 4 2 3 3" xfId="53729"/>
    <cellStyle name="Normal 6 5 3 4 2 4" xfId="25241"/>
    <cellStyle name="Normal 6 5 3 4 2 5" xfId="45008"/>
    <cellStyle name="Normal 6 5 3 4 3" xfId="6730"/>
    <cellStyle name="Normal 6 5 3 4 3 2" xfId="16467"/>
    <cellStyle name="Normal 6 5 3 4 3 2 2" xfId="35980"/>
    <cellStyle name="Normal 6 5 3 4 3 2 3" xfId="55873"/>
    <cellStyle name="Normal 6 5 3 4 3 3" xfId="28550"/>
    <cellStyle name="Normal 6 5 3 4 3 4" xfId="48438"/>
    <cellStyle name="Normal 6 5 3 4 4" xfId="12054"/>
    <cellStyle name="Normal 6 5 3 4 4 2" xfId="31569"/>
    <cellStyle name="Normal 6 5 3 4 4 3" xfId="51462"/>
    <cellStyle name="Normal 6 5 3 4 5" xfId="21775"/>
    <cellStyle name="Normal 6 5 3 4 6" xfId="41534"/>
    <cellStyle name="Normal 6 5 3 5" xfId="2860"/>
    <cellStyle name="Normal 6 5 3 5 2" xfId="8297"/>
    <cellStyle name="Normal 6 5 3 5 2 2" xfId="18020"/>
    <cellStyle name="Normal 6 5 3 5 2 2 2" xfId="37533"/>
    <cellStyle name="Normal 6 5 3 5 2 2 3" xfId="57426"/>
    <cellStyle name="Normal 6 5 3 5 2 3" xfId="22849"/>
    <cellStyle name="Normal 6 5 3 5 2 4" xfId="42613"/>
    <cellStyle name="Normal 6 5 3 5 3" xfId="12714"/>
    <cellStyle name="Normal 6 5 3 5 3 2" xfId="32228"/>
    <cellStyle name="Normal 6 5 3 5 3 3" xfId="52121"/>
    <cellStyle name="Normal 6 5 3 5 4" xfId="23633"/>
    <cellStyle name="Normal 6 5 3 5 5" xfId="43399"/>
    <cellStyle name="Normal 6 5 3 6" xfId="5120"/>
    <cellStyle name="Normal 6 5 3 6 2" xfId="14860"/>
    <cellStyle name="Normal 6 5 3 6 2 2" xfId="34373"/>
    <cellStyle name="Normal 6 5 3 6 2 3" xfId="54266"/>
    <cellStyle name="Normal 6 5 3 6 3" xfId="26942"/>
    <cellStyle name="Normal 6 5 3 6 4" xfId="46828"/>
    <cellStyle name="Normal 6 5 3 7" xfId="10446"/>
    <cellStyle name="Normal 6 5 3 7 2" xfId="29961"/>
    <cellStyle name="Normal 6 5 3 7 3" xfId="49854"/>
    <cellStyle name="Normal 6 5 3 8" xfId="20167"/>
    <cellStyle name="Normal 6 5 3 9" xfId="39809"/>
    <cellStyle name="Normal 6 5 4" xfId="1209"/>
    <cellStyle name="Normal 6 5 4 2" xfId="3581"/>
    <cellStyle name="Normal 6 5 4 2 2" xfId="9018"/>
    <cellStyle name="Normal 6 5 4 2 2 2" xfId="18741"/>
    <cellStyle name="Normal 6 5 4 2 2 2 2" xfId="38254"/>
    <cellStyle name="Normal 6 5 4 2 2 2 3" xfId="58147"/>
    <cellStyle name="Normal 6 5 4 2 2 3" xfId="22286"/>
    <cellStyle name="Normal 6 5 4 2 2 4" xfId="42047"/>
    <cellStyle name="Normal 6 5 4 2 3" xfId="13435"/>
    <cellStyle name="Normal 6 5 4 2 3 2" xfId="32949"/>
    <cellStyle name="Normal 6 5 4 2 3 3" xfId="52842"/>
    <cellStyle name="Normal 6 5 4 2 4" xfId="24354"/>
    <cellStyle name="Normal 6 5 4 2 5" xfId="44120"/>
    <cellStyle name="Normal 6 5 4 3" xfId="7370"/>
    <cellStyle name="Normal 6 5 4 3 2" xfId="17093"/>
    <cellStyle name="Normal 6 5 4 3 2 2" xfId="36606"/>
    <cellStyle name="Normal 6 5 4 3 2 3" xfId="56499"/>
    <cellStyle name="Normal 6 5 4 3 3" xfId="22970"/>
    <cellStyle name="Normal 6 5 4 3 4" xfId="42735"/>
    <cellStyle name="Normal 6 5 4 4" xfId="5309"/>
    <cellStyle name="Normal 6 5 4 4 2" xfId="15046"/>
    <cellStyle name="Normal 6 5 4 4 2 2" xfId="34559"/>
    <cellStyle name="Normal 6 5 4 4 2 3" xfId="54452"/>
    <cellStyle name="Normal 6 5 4 4 3" xfId="27129"/>
    <cellStyle name="Normal 6 5 4 4 4" xfId="47017"/>
    <cellStyle name="Normal 6 5 4 5" xfId="11167"/>
    <cellStyle name="Normal 6 5 4 5 2" xfId="30682"/>
    <cellStyle name="Normal 6 5 4 5 3" xfId="50575"/>
    <cellStyle name="Normal 6 5 4 6" xfId="20888"/>
    <cellStyle name="Normal 6 5 4 7" xfId="40543"/>
    <cellStyle name="Normal 6 5 5" xfId="658"/>
    <cellStyle name="Normal 6 5 5 2" xfId="3043"/>
    <cellStyle name="Normal 6 5 5 2 2" xfId="8480"/>
    <cellStyle name="Normal 6 5 5 2 2 2" xfId="18203"/>
    <cellStyle name="Normal 6 5 5 2 2 2 2" xfId="37716"/>
    <cellStyle name="Normal 6 5 5 2 2 2 3" xfId="57609"/>
    <cellStyle name="Normal 6 5 5 2 2 3" xfId="25668"/>
    <cellStyle name="Normal 6 5 5 2 2 4" xfId="45437"/>
    <cellStyle name="Normal 6 5 5 2 3" xfId="12897"/>
    <cellStyle name="Normal 6 5 5 2 3 2" xfId="32411"/>
    <cellStyle name="Normal 6 5 5 2 3 3" xfId="52304"/>
    <cellStyle name="Normal 6 5 5 2 4" xfId="23816"/>
    <cellStyle name="Normal 6 5 5 2 5" xfId="43582"/>
    <cellStyle name="Normal 6 5 5 3" xfId="6910"/>
    <cellStyle name="Normal 6 5 5 3 2" xfId="16646"/>
    <cellStyle name="Normal 6 5 5 3 2 2" xfId="36159"/>
    <cellStyle name="Normal 6 5 5 3 2 3" xfId="56052"/>
    <cellStyle name="Normal 6 5 5 3 3" xfId="22631"/>
    <cellStyle name="Normal 6 5 5 3 4" xfId="42394"/>
    <cellStyle name="Normal 6 5 5 4" xfId="5843"/>
    <cellStyle name="Normal 6 5 5 4 2" xfId="15580"/>
    <cellStyle name="Normal 6 5 5 4 2 2" xfId="35093"/>
    <cellStyle name="Normal 6 5 5 4 2 3" xfId="54986"/>
    <cellStyle name="Normal 6 5 5 4 3" xfId="27663"/>
    <cellStyle name="Normal 6 5 5 4 4" xfId="47551"/>
    <cellStyle name="Normal 6 5 5 5" xfId="10629"/>
    <cellStyle name="Normal 6 5 5 5 2" xfId="30144"/>
    <cellStyle name="Normal 6 5 5 5 3" xfId="50037"/>
    <cellStyle name="Normal 6 5 5 6" xfId="20350"/>
    <cellStyle name="Normal 6 5 5 7" xfId="39992"/>
    <cellStyle name="Normal 6 5 6" xfId="1806"/>
    <cellStyle name="Normal 6 5 6 2" xfId="4117"/>
    <cellStyle name="Normal 6 5 6 2 2" xfId="9553"/>
    <cellStyle name="Normal 6 5 6 2 2 2" xfId="19276"/>
    <cellStyle name="Normal 6 5 6 2 2 2 2" xfId="38789"/>
    <cellStyle name="Normal 6 5 6 2 2 2 3" xfId="58682"/>
    <cellStyle name="Normal 6 5 6 2 2 3" xfId="29002"/>
    <cellStyle name="Normal 6 5 6 2 2 4" xfId="48890"/>
    <cellStyle name="Normal 6 5 6 2 3" xfId="13970"/>
    <cellStyle name="Normal 6 5 6 2 3 2" xfId="33484"/>
    <cellStyle name="Normal 6 5 6 2 3 3" xfId="53377"/>
    <cellStyle name="Normal 6 5 6 2 4" xfId="24889"/>
    <cellStyle name="Normal 6 5 6 2 5" xfId="44656"/>
    <cellStyle name="Normal 6 5 6 3" xfId="6378"/>
    <cellStyle name="Normal 6 5 6 3 2" xfId="16115"/>
    <cellStyle name="Normal 6 5 6 3 2 2" xfId="35628"/>
    <cellStyle name="Normal 6 5 6 3 2 3" xfId="55521"/>
    <cellStyle name="Normal 6 5 6 3 3" xfId="28198"/>
    <cellStyle name="Normal 6 5 6 3 4" xfId="48086"/>
    <cellStyle name="Normal 6 5 6 4" xfId="11702"/>
    <cellStyle name="Normal 6 5 6 4 2" xfId="31217"/>
    <cellStyle name="Normal 6 5 6 4 3" xfId="51110"/>
    <cellStyle name="Normal 6 5 6 5" xfId="21423"/>
    <cellStyle name="Normal 6 5 6 6" xfId="41140"/>
    <cellStyle name="Normal 6 5 7" xfId="2508"/>
    <cellStyle name="Normal 6 5 7 2" xfId="7945"/>
    <cellStyle name="Normal 6 5 7 2 2" xfId="17668"/>
    <cellStyle name="Normal 6 5 7 2 2 2" xfId="37181"/>
    <cellStyle name="Normal 6 5 7 2 2 3" xfId="57074"/>
    <cellStyle name="Normal 6 5 7 2 3" xfId="22882"/>
    <cellStyle name="Normal 6 5 7 2 4" xfId="42647"/>
    <cellStyle name="Normal 6 5 7 3" xfId="12362"/>
    <cellStyle name="Normal 6 5 7 3 2" xfId="31876"/>
    <cellStyle name="Normal 6 5 7 3 3" xfId="51769"/>
    <cellStyle name="Normal 6 5 7 4" xfId="23281"/>
    <cellStyle name="Normal 6 5 7 5" xfId="43047"/>
    <cellStyle name="Normal 6 5 8" xfId="4726"/>
    <cellStyle name="Normal 6 5 8 2" xfId="14508"/>
    <cellStyle name="Normal 6 5 8 2 2" xfId="34021"/>
    <cellStyle name="Normal 6 5 8 2 3" xfId="53914"/>
    <cellStyle name="Normal 6 5 8 3" xfId="26590"/>
    <cellStyle name="Normal 6 5 8 4" xfId="46434"/>
    <cellStyle name="Normal 6 5 9" xfId="10094"/>
    <cellStyle name="Normal 6 5 9 2" xfId="29609"/>
    <cellStyle name="Normal 6 5 9 3" xfId="49502"/>
    <cellStyle name="Normal 6 6" xfId="29"/>
    <cellStyle name="Normal 6 6 2" xfId="1754"/>
    <cellStyle name="Normal 6 6 2 2" xfId="41088"/>
    <cellStyle name="Normal 6 6 3" xfId="4674"/>
    <cellStyle name="Normal 6 6 3 2" xfId="46382"/>
    <cellStyle name="Normal 6 6 4" xfId="39363"/>
    <cellStyle name="Normal 6 7" xfId="1192"/>
    <cellStyle name="Normal 6 7 2" xfId="7355"/>
    <cellStyle name="Normal 6 7 2 2" xfId="42863"/>
    <cellStyle name="Normal 6 7 3" xfId="4660"/>
    <cellStyle name="Normal 6 7 3 2" xfId="46368"/>
    <cellStyle name="Normal 6 7 4" xfId="40526"/>
    <cellStyle name="Normal 6 8" xfId="1740"/>
    <cellStyle name="Normal 6 8 2" xfId="41074"/>
    <cellStyle name="Normal 6 9" xfId="2369"/>
    <cellStyle name="Normal 6 9 2" xfId="7806"/>
    <cellStyle name="Normal 6 9 2 2" xfId="17529"/>
    <cellStyle name="Normal 6 9 2 2 2" xfId="37042"/>
    <cellStyle name="Normal 6 9 2 2 3" xfId="56935"/>
    <cellStyle name="Normal 6 9 2 3" xfId="22826"/>
    <cellStyle name="Normal 6 9 2 4" xfId="42590"/>
    <cellStyle name="Normal 6 9 3" xfId="12223"/>
    <cellStyle name="Normal 6 9 3 2" xfId="31737"/>
    <cellStyle name="Normal 6 9 3 3" xfId="51630"/>
    <cellStyle name="Normal 6 9 4" xfId="23142"/>
    <cellStyle name="Normal 6 9 5" xfId="42908"/>
    <cellStyle name="Normal 60" xfId="135"/>
    <cellStyle name="Normal 60 10" xfId="10148"/>
    <cellStyle name="Normal 60 10 2" xfId="29663"/>
    <cellStyle name="Normal 60 10 3" xfId="49556"/>
    <cellStyle name="Normal 60 11" xfId="19869"/>
    <cellStyle name="Normal 60 12" xfId="39469"/>
    <cellStyle name="Normal 60 2" xfId="353"/>
    <cellStyle name="Normal 60 2 2" xfId="1439"/>
    <cellStyle name="Normal 60 2 2 2" xfId="3811"/>
    <cellStyle name="Normal 60 2 2 2 2" xfId="9248"/>
    <cellStyle name="Normal 60 2 2 2 2 2" xfId="18971"/>
    <cellStyle name="Normal 60 2 2 2 2 2 2" xfId="38484"/>
    <cellStyle name="Normal 60 2 2 2 2 2 3" xfId="58377"/>
    <cellStyle name="Normal 60 2 2 2 2 3" xfId="22074"/>
    <cellStyle name="Normal 60 2 2 2 2 4" xfId="41834"/>
    <cellStyle name="Normal 60 2 2 2 3" xfId="13665"/>
    <cellStyle name="Normal 60 2 2 2 3 2" xfId="33179"/>
    <cellStyle name="Normal 60 2 2 2 3 3" xfId="53072"/>
    <cellStyle name="Normal 60 2 2 2 4" xfId="24584"/>
    <cellStyle name="Normal 60 2 2 2 5" xfId="44350"/>
    <cellStyle name="Normal 60 2 2 3" xfId="7571"/>
    <cellStyle name="Normal 60 2 2 3 2" xfId="17294"/>
    <cellStyle name="Normal 60 2 2 3 2 2" xfId="36807"/>
    <cellStyle name="Normal 60 2 2 3 2 3" xfId="56700"/>
    <cellStyle name="Normal 60 2 2 3 3" xfId="22610"/>
    <cellStyle name="Normal 60 2 2 3 4" xfId="42373"/>
    <cellStyle name="Normal 60 2 2 4" xfId="5538"/>
    <cellStyle name="Normal 60 2 2 4 2" xfId="15275"/>
    <cellStyle name="Normal 60 2 2 4 2 2" xfId="34788"/>
    <cellStyle name="Normal 60 2 2 4 2 3" xfId="54681"/>
    <cellStyle name="Normal 60 2 2 4 3" xfId="27358"/>
    <cellStyle name="Normal 60 2 2 4 4" xfId="47246"/>
    <cellStyle name="Normal 60 2 2 5" xfId="11397"/>
    <cellStyle name="Normal 60 2 2 5 2" xfId="30912"/>
    <cellStyle name="Normal 60 2 2 5 3" xfId="50805"/>
    <cellStyle name="Normal 60 2 2 6" xfId="21118"/>
    <cellStyle name="Normal 60 2 2 7" xfId="40773"/>
    <cellStyle name="Normal 60 2 3" xfId="888"/>
    <cellStyle name="Normal 60 2 3 2" xfId="3273"/>
    <cellStyle name="Normal 60 2 3 2 2" xfId="8710"/>
    <cellStyle name="Normal 60 2 3 2 2 2" xfId="18433"/>
    <cellStyle name="Normal 60 2 3 2 2 2 2" xfId="37946"/>
    <cellStyle name="Normal 60 2 3 2 2 2 3" xfId="57839"/>
    <cellStyle name="Normal 60 2 3 2 2 3" xfId="26107"/>
    <cellStyle name="Normal 60 2 3 2 2 4" xfId="45878"/>
    <cellStyle name="Normal 60 2 3 2 3" xfId="13127"/>
    <cellStyle name="Normal 60 2 3 2 3 2" xfId="32641"/>
    <cellStyle name="Normal 60 2 3 2 3 3" xfId="52534"/>
    <cellStyle name="Normal 60 2 3 2 4" xfId="24046"/>
    <cellStyle name="Normal 60 2 3 2 5" xfId="43812"/>
    <cellStyle name="Normal 60 2 3 3" xfId="7111"/>
    <cellStyle name="Normal 60 2 3 3 2" xfId="16847"/>
    <cellStyle name="Normal 60 2 3 3 2 2" xfId="36360"/>
    <cellStyle name="Normal 60 2 3 3 2 3" xfId="56253"/>
    <cellStyle name="Normal 60 2 3 3 3" xfId="22336"/>
    <cellStyle name="Normal 60 2 3 3 4" xfId="42098"/>
    <cellStyle name="Normal 60 2 3 4" xfId="6073"/>
    <cellStyle name="Normal 60 2 3 4 2" xfId="15810"/>
    <cellStyle name="Normal 60 2 3 4 2 2" xfId="35323"/>
    <cellStyle name="Normal 60 2 3 4 2 3" xfId="55216"/>
    <cellStyle name="Normal 60 2 3 4 3" xfId="27893"/>
    <cellStyle name="Normal 60 2 3 4 4" xfId="47781"/>
    <cellStyle name="Normal 60 2 3 5" xfId="10859"/>
    <cellStyle name="Normal 60 2 3 5 2" xfId="30374"/>
    <cellStyle name="Normal 60 2 3 5 3" xfId="50267"/>
    <cellStyle name="Normal 60 2 3 6" xfId="20580"/>
    <cellStyle name="Normal 60 2 3 7" xfId="40222"/>
    <cellStyle name="Normal 60 2 4" xfId="2078"/>
    <cellStyle name="Normal 60 2 4 2" xfId="4347"/>
    <cellStyle name="Normal 60 2 4 2 2" xfId="9783"/>
    <cellStyle name="Normal 60 2 4 2 2 2" xfId="19506"/>
    <cellStyle name="Normal 60 2 4 2 2 2 2" xfId="39019"/>
    <cellStyle name="Normal 60 2 4 2 2 2 3" xfId="58912"/>
    <cellStyle name="Normal 60 2 4 2 2 3" xfId="29232"/>
    <cellStyle name="Normal 60 2 4 2 2 4" xfId="49120"/>
    <cellStyle name="Normal 60 2 4 2 3" xfId="14200"/>
    <cellStyle name="Normal 60 2 4 2 3 2" xfId="33714"/>
    <cellStyle name="Normal 60 2 4 2 3 3" xfId="53607"/>
    <cellStyle name="Normal 60 2 4 2 4" xfId="25119"/>
    <cellStyle name="Normal 60 2 4 2 5" xfId="44886"/>
    <cellStyle name="Normal 60 2 4 3" xfId="6608"/>
    <cellStyle name="Normal 60 2 4 3 2" xfId="16345"/>
    <cellStyle name="Normal 60 2 4 3 2 2" xfId="35858"/>
    <cellStyle name="Normal 60 2 4 3 2 3" xfId="55751"/>
    <cellStyle name="Normal 60 2 4 3 3" xfId="28428"/>
    <cellStyle name="Normal 60 2 4 3 4" xfId="48316"/>
    <cellStyle name="Normal 60 2 4 4" xfId="11932"/>
    <cellStyle name="Normal 60 2 4 4 2" xfId="31447"/>
    <cellStyle name="Normal 60 2 4 4 3" xfId="51340"/>
    <cellStyle name="Normal 60 2 4 5" xfId="21653"/>
    <cellStyle name="Normal 60 2 4 6" xfId="41412"/>
    <cellStyle name="Normal 60 2 5" xfId="2738"/>
    <cellStyle name="Normal 60 2 5 2" xfId="8175"/>
    <cellStyle name="Normal 60 2 5 2 2" xfId="17898"/>
    <cellStyle name="Normal 60 2 5 2 2 2" xfId="37411"/>
    <cellStyle name="Normal 60 2 5 2 2 3" xfId="57304"/>
    <cellStyle name="Normal 60 2 5 2 3" xfId="22727"/>
    <cellStyle name="Normal 60 2 5 2 4" xfId="42491"/>
    <cellStyle name="Normal 60 2 5 3" xfId="12592"/>
    <cellStyle name="Normal 60 2 5 3 2" xfId="32106"/>
    <cellStyle name="Normal 60 2 5 3 3" xfId="51999"/>
    <cellStyle name="Normal 60 2 5 4" xfId="23511"/>
    <cellStyle name="Normal 60 2 5 5" xfId="43277"/>
    <cellStyle name="Normal 60 2 6" xfId="4998"/>
    <cellStyle name="Normal 60 2 6 2" xfId="14738"/>
    <cellStyle name="Normal 60 2 6 2 2" xfId="34251"/>
    <cellStyle name="Normal 60 2 6 2 3" xfId="54144"/>
    <cellStyle name="Normal 60 2 6 3" xfId="26820"/>
    <cellStyle name="Normal 60 2 6 4" xfId="46706"/>
    <cellStyle name="Normal 60 2 7" xfId="10324"/>
    <cellStyle name="Normal 60 2 7 2" xfId="29839"/>
    <cellStyle name="Normal 60 2 7 3" xfId="49732"/>
    <cellStyle name="Normal 60 2 8" xfId="20045"/>
    <cellStyle name="Normal 60 2 9" xfId="39687"/>
    <cellStyle name="Normal 60 3" xfId="529"/>
    <cellStyle name="Normal 60 3 2" xfId="1615"/>
    <cellStyle name="Normal 60 3 2 2" xfId="3987"/>
    <cellStyle name="Normal 60 3 2 2 2" xfId="9424"/>
    <cellStyle name="Normal 60 3 2 2 2 2" xfId="19147"/>
    <cellStyle name="Normal 60 3 2 2 2 2 2" xfId="38660"/>
    <cellStyle name="Normal 60 3 2 2 2 2 3" xfId="58553"/>
    <cellStyle name="Normal 60 3 2 2 2 3" xfId="22056"/>
    <cellStyle name="Normal 60 3 2 2 2 4" xfId="41816"/>
    <cellStyle name="Normal 60 3 2 2 3" xfId="13841"/>
    <cellStyle name="Normal 60 3 2 2 3 2" xfId="33355"/>
    <cellStyle name="Normal 60 3 2 2 3 3" xfId="53248"/>
    <cellStyle name="Normal 60 3 2 2 4" xfId="24760"/>
    <cellStyle name="Normal 60 3 2 2 5" xfId="44526"/>
    <cellStyle name="Normal 60 3 2 3" xfId="7718"/>
    <cellStyle name="Normal 60 3 2 3 2" xfId="17441"/>
    <cellStyle name="Normal 60 3 2 3 2 2" xfId="36954"/>
    <cellStyle name="Normal 60 3 2 3 2 3" xfId="56847"/>
    <cellStyle name="Normal 60 3 2 3 3" xfId="22225"/>
    <cellStyle name="Normal 60 3 2 3 4" xfId="41985"/>
    <cellStyle name="Normal 60 3 2 4" xfId="5714"/>
    <cellStyle name="Normal 60 3 2 4 2" xfId="15451"/>
    <cellStyle name="Normal 60 3 2 4 2 2" xfId="34964"/>
    <cellStyle name="Normal 60 3 2 4 2 3" xfId="54857"/>
    <cellStyle name="Normal 60 3 2 4 3" xfId="27534"/>
    <cellStyle name="Normal 60 3 2 4 4" xfId="47422"/>
    <cellStyle name="Normal 60 3 2 5" xfId="11573"/>
    <cellStyle name="Normal 60 3 2 5 2" xfId="31088"/>
    <cellStyle name="Normal 60 3 2 5 3" xfId="50981"/>
    <cellStyle name="Normal 60 3 2 6" xfId="21294"/>
    <cellStyle name="Normal 60 3 2 7" xfId="40949"/>
    <cellStyle name="Normal 60 3 3" xfId="1064"/>
    <cellStyle name="Normal 60 3 3 2" xfId="3449"/>
    <cellStyle name="Normal 60 3 3 2 2" xfId="8886"/>
    <cellStyle name="Normal 60 3 3 2 2 2" xfId="18609"/>
    <cellStyle name="Normal 60 3 3 2 2 2 2" xfId="38122"/>
    <cellStyle name="Normal 60 3 3 2 2 2 3" xfId="58015"/>
    <cellStyle name="Normal 60 3 3 2 2 3" xfId="23054"/>
    <cellStyle name="Normal 60 3 3 2 2 4" xfId="42819"/>
    <cellStyle name="Normal 60 3 3 2 3" xfId="13303"/>
    <cellStyle name="Normal 60 3 3 2 3 2" xfId="32817"/>
    <cellStyle name="Normal 60 3 3 2 3 3" xfId="52710"/>
    <cellStyle name="Normal 60 3 3 2 4" xfId="24222"/>
    <cellStyle name="Normal 60 3 3 2 5" xfId="43988"/>
    <cellStyle name="Normal 60 3 3 3" xfId="7258"/>
    <cellStyle name="Normal 60 3 3 3 2" xfId="16994"/>
    <cellStyle name="Normal 60 3 3 3 2 2" xfId="36507"/>
    <cellStyle name="Normal 60 3 3 3 2 3" xfId="56400"/>
    <cellStyle name="Normal 60 3 3 3 3" xfId="25586"/>
    <cellStyle name="Normal 60 3 3 3 4" xfId="45354"/>
    <cellStyle name="Normal 60 3 3 4" xfId="6249"/>
    <cellStyle name="Normal 60 3 3 4 2" xfId="15986"/>
    <cellStyle name="Normal 60 3 3 4 2 2" xfId="35499"/>
    <cellStyle name="Normal 60 3 3 4 2 3" xfId="55392"/>
    <cellStyle name="Normal 60 3 3 4 3" xfId="28069"/>
    <cellStyle name="Normal 60 3 3 4 4" xfId="47957"/>
    <cellStyle name="Normal 60 3 3 5" xfId="11035"/>
    <cellStyle name="Normal 60 3 3 5 2" xfId="30550"/>
    <cellStyle name="Normal 60 3 3 5 3" xfId="50443"/>
    <cellStyle name="Normal 60 3 3 6" xfId="20756"/>
    <cellStyle name="Normal 60 3 3 7" xfId="40398"/>
    <cellStyle name="Normal 60 3 4" xfId="2254"/>
    <cellStyle name="Normal 60 3 4 2" xfId="4523"/>
    <cellStyle name="Normal 60 3 4 2 2" xfId="9959"/>
    <cellStyle name="Normal 60 3 4 2 2 2" xfId="19682"/>
    <cellStyle name="Normal 60 3 4 2 2 2 2" xfId="39195"/>
    <cellStyle name="Normal 60 3 4 2 2 2 3" xfId="59088"/>
    <cellStyle name="Normal 60 3 4 2 2 3" xfId="29408"/>
    <cellStyle name="Normal 60 3 4 2 2 4" xfId="49296"/>
    <cellStyle name="Normal 60 3 4 2 3" xfId="14376"/>
    <cellStyle name="Normal 60 3 4 2 3 2" xfId="33890"/>
    <cellStyle name="Normal 60 3 4 2 3 3" xfId="53783"/>
    <cellStyle name="Normal 60 3 4 2 4" xfId="25295"/>
    <cellStyle name="Normal 60 3 4 2 5" xfId="45062"/>
    <cellStyle name="Normal 60 3 4 3" xfId="6784"/>
    <cellStyle name="Normal 60 3 4 3 2" xfId="16521"/>
    <cellStyle name="Normal 60 3 4 3 2 2" xfId="36034"/>
    <cellStyle name="Normal 60 3 4 3 2 3" xfId="55927"/>
    <cellStyle name="Normal 60 3 4 3 3" xfId="28604"/>
    <cellStyle name="Normal 60 3 4 3 4" xfId="48492"/>
    <cellStyle name="Normal 60 3 4 4" xfId="12108"/>
    <cellStyle name="Normal 60 3 4 4 2" xfId="31623"/>
    <cellStyle name="Normal 60 3 4 4 3" xfId="51516"/>
    <cellStyle name="Normal 60 3 4 5" xfId="21829"/>
    <cellStyle name="Normal 60 3 4 6" xfId="41588"/>
    <cellStyle name="Normal 60 3 5" xfId="2914"/>
    <cellStyle name="Normal 60 3 5 2" xfId="8351"/>
    <cellStyle name="Normal 60 3 5 2 2" xfId="18074"/>
    <cellStyle name="Normal 60 3 5 2 2 2" xfId="37587"/>
    <cellStyle name="Normal 60 3 5 2 2 3" xfId="57480"/>
    <cellStyle name="Normal 60 3 5 2 3" xfId="22401"/>
    <cellStyle name="Normal 60 3 5 2 4" xfId="42163"/>
    <cellStyle name="Normal 60 3 5 3" xfId="12768"/>
    <cellStyle name="Normal 60 3 5 3 2" xfId="32282"/>
    <cellStyle name="Normal 60 3 5 3 3" xfId="52175"/>
    <cellStyle name="Normal 60 3 5 4" xfId="23687"/>
    <cellStyle name="Normal 60 3 5 5" xfId="43453"/>
    <cellStyle name="Normal 60 3 6" xfId="5174"/>
    <cellStyle name="Normal 60 3 6 2" xfId="14914"/>
    <cellStyle name="Normal 60 3 6 2 2" xfId="34427"/>
    <cellStyle name="Normal 60 3 6 2 3" xfId="54320"/>
    <cellStyle name="Normal 60 3 6 3" xfId="26996"/>
    <cellStyle name="Normal 60 3 6 4" xfId="46882"/>
    <cellStyle name="Normal 60 3 7" xfId="10500"/>
    <cellStyle name="Normal 60 3 7 2" xfId="30015"/>
    <cellStyle name="Normal 60 3 7 3" xfId="49908"/>
    <cellStyle name="Normal 60 3 8" xfId="20221"/>
    <cellStyle name="Normal 60 3 9" xfId="39863"/>
    <cellStyle name="Normal 60 4" xfId="1263"/>
    <cellStyle name="Normal 60 4 2" xfId="3635"/>
    <cellStyle name="Normal 60 4 2 2" xfId="9072"/>
    <cellStyle name="Normal 60 4 2 2 2" xfId="18795"/>
    <cellStyle name="Normal 60 4 2 2 2 2" xfId="38308"/>
    <cellStyle name="Normal 60 4 2 2 2 3" xfId="58201"/>
    <cellStyle name="Normal 60 4 2 2 3" xfId="22498"/>
    <cellStyle name="Normal 60 4 2 2 4" xfId="42261"/>
    <cellStyle name="Normal 60 4 2 3" xfId="13489"/>
    <cellStyle name="Normal 60 4 2 3 2" xfId="33003"/>
    <cellStyle name="Normal 60 4 2 3 3" xfId="52896"/>
    <cellStyle name="Normal 60 4 2 4" xfId="24408"/>
    <cellStyle name="Normal 60 4 2 5" xfId="44174"/>
    <cellStyle name="Normal 60 4 3" xfId="7424"/>
    <cellStyle name="Normal 60 4 3 2" xfId="17147"/>
    <cellStyle name="Normal 60 4 3 2 2" xfId="36660"/>
    <cellStyle name="Normal 60 4 3 2 3" xfId="56553"/>
    <cellStyle name="Normal 60 4 3 3" xfId="22580"/>
    <cellStyle name="Normal 60 4 3 4" xfId="42343"/>
    <cellStyle name="Normal 60 4 4" xfId="5362"/>
    <cellStyle name="Normal 60 4 4 2" xfId="15099"/>
    <cellStyle name="Normal 60 4 4 2 2" xfId="34612"/>
    <cellStyle name="Normal 60 4 4 2 3" xfId="54505"/>
    <cellStyle name="Normal 60 4 4 3" xfId="27182"/>
    <cellStyle name="Normal 60 4 4 4" xfId="47070"/>
    <cellStyle name="Normal 60 4 5" xfId="11221"/>
    <cellStyle name="Normal 60 4 5 2" xfId="30736"/>
    <cellStyle name="Normal 60 4 5 3" xfId="50629"/>
    <cellStyle name="Normal 60 4 6" xfId="20942"/>
    <cellStyle name="Normal 60 4 7" xfId="40597"/>
    <cellStyle name="Normal 60 5" xfId="712"/>
    <cellStyle name="Normal 60 5 2" xfId="3097"/>
    <cellStyle name="Normal 60 5 2 2" xfId="8534"/>
    <cellStyle name="Normal 60 5 2 2 2" xfId="18257"/>
    <cellStyle name="Normal 60 5 2 2 2 2" xfId="37770"/>
    <cellStyle name="Normal 60 5 2 2 2 3" xfId="57663"/>
    <cellStyle name="Normal 60 5 2 2 3" xfId="23106"/>
    <cellStyle name="Normal 60 5 2 2 4" xfId="42872"/>
    <cellStyle name="Normal 60 5 2 3" xfId="12951"/>
    <cellStyle name="Normal 60 5 2 3 2" xfId="32465"/>
    <cellStyle name="Normal 60 5 2 3 3" xfId="52358"/>
    <cellStyle name="Normal 60 5 2 4" xfId="23870"/>
    <cellStyle name="Normal 60 5 2 5" xfId="43636"/>
    <cellStyle name="Normal 60 5 3" xfId="6964"/>
    <cellStyle name="Normal 60 5 3 2" xfId="16700"/>
    <cellStyle name="Normal 60 5 3 2 2" xfId="36213"/>
    <cellStyle name="Normal 60 5 3 2 3" xfId="56106"/>
    <cellStyle name="Normal 60 5 3 3" xfId="22941"/>
    <cellStyle name="Normal 60 5 3 4" xfId="42706"/>
    <cellStyle name="Normal 60 5 4" xfId="5897"/>
    <cellStyle name="Normal 60 5 4 2" xfId="15634"/>
    <cellStyle name="Normal 60 5 4 2 2" xfId="35147"/>
    <cellStyle name="Normal 60 5 4 2 3" xfId="55040"/>
    <cellStyle name="Normal 60 5 4 3" xfId="27717"/>
    <cellStyle name="Normal 60 5 4 4" xfId="47605"/>
    <cellStyle name="Normal 60 5 5" xfId="10683"/>
    <cellStyle name="Normal 60 5 5 2" xfId="30198"/>
    <cellStyle name="Normal 60 5 5 3" xfId="50091"/>
    <cellStyle name="Normal 60 5 6" xfId="20404"/>
    <cellStyle name="Normal 60 5 7" xfId="40046"/>
    <cellStyle name="Normal 60 6" xfId="1860"/>
    <cellStyle name="Normal 60 6 2" xfId="4171"/>
    <cellStyle name="Normal 60 6 2 2" xfId="9607"/>
    <cellStyle name="Normal 60 6 2 2 2" xfId="19330"/>
    <cellStyle name="Normal 60 6 2 2 2 2" xfId="38843"/>
    <cellStyle name="Normal 60 6 2 2 2 3" xfId="58736"/>
    <cellStyle name="Normal 60 6 2 2 3" xfId="29056"/>
    <cellStyle name="Normal 60 6 2 2 4" xfId="48944"/>
    <cellStyle name="Normal 60 6 2 3" xfId="14024"/>
    <cellStyle name="Normal 60 6 2 3 2" xfId="33538"/>
    <cellStyle name="Normal 60 6 2 3 3" xfId="53431"/>
    <cellStyle name="Normal 60 6 2 4" xfId="24943"/>
    <cellStyle name="Normal 60 6 2 5" xfId="44710"/>
    <cellStyle name="Normal 60 6 3" xfId="6432"/>
    <cellStyle name="Normal 60 6 3 2" xfId="16169"/>
    <cellStyle name="Normal 60 6 3 2 2" xfId="35682"/>
    <cellStyle name="Normal 60 6 3 2 3" xfId="55575"/>
    <cellStyle name="Normal 60 6 3 3" xfId="28252"/>
    <cellStyle name="Normal 60 6 3 4" xfId="48140"/>
    <cellStyle name="Normal 60 6 4" xfId="11756"/>
    <cellStyle name="Normal 60 6 4 2" xfId="31271"/>
    <cellStyle name="Normal 60 6 4 3" xfId="51164"/>
    <cellStyle name="Normal 60 6 5" xfId="21477"/>
    <cellStyle name="Normal 60 6 6" xfId="41194"/>
    <cellStyle name="Normal 60 7" xfId="2423"/>
    <cellStyle name="Normal 60 7 2" xfId="7860"/>
    <cellStyle name="Normal 60 7 2 2" xfId="17583"/>
    <cellStyle name="Normal 60 7 2 2 2" xfId="37096"/>
    <cellStyle name="Normal 60 7 2 2 3" xfId="56989"/>
    <cellStyle name="Normal 60 7 2 3" xfId="25527"/>
    <cellStyle name="Normal 60 7 2 4" xfId="45295"/>
    <cellStyle name="Normal 60 7 3" xfId="12277"/>
    <cellStyle name="Normal 60 7 3 2" xfId="31791"/>
    <cellStyle name="Normal 60 7 3 3" xfId="51684"/>
    <cellStyle name="Normal 60 7 4" xfId="23196"/>
    <cellStyle name="Normal 60 7 5" xfId="42962"/>
    <cellStyle name="Normal 60 8" xfId="2562"/>
    <cellStyle name="Normal 60 8 2" xfId="7999"/>
    <cellStyle name="Normal 60 8 2 2" xfId="17722"/>
    <cellStyle name="Normal 60 8 2 2 2" xfId="37235"/>
    <cellStyle name="Normal 60 8 2 2 3" xfId="57128"/>
    <cellStyle name="Normal 60 8 2 3" xfId="22973"/>
    <cellStyle name="Normal 60 8 2 4" xfId="42738"/>
    <cellStyle name="Normal 60 8 3" xfId="12416"/>
    <cellStyle name="Normal 60 8 3 2" xfId="31930"/>
    <cellStyle name="Normal 60 8 3 3" xfId="51823"/>
    <cellStyle name="Normal 60 8 4" xfId="23335"/>
    <cellStyle name="Normal 60 8 5" xfId="43101"/>
    <cellStyle name="Normal 60 9" xfId="4780"/>
    <cellStyle name="Normal 60 9 2" xfId="14562"/>
    <cellStyle name="Normal 60 9 2 2" xfId="34075"/>
    <cellStyle name="Normal 60 9 2 3" xfId="53968"/>
    <cellStyle name="Normal 60 9 3" xfId="26644"/>
    <cellStyle name="Normal 60 9 4" xfId="46488"/>
    <cellStyle name="Normal 61" xfId="136"/>
    <cellStyle name="Normal 61 10" xfId="10149"/>
    <cellStyle name="Normal 61 10 2" xfId="29664"/>
    <cellStyle name="Normal 61 10 3" xfId="49557"/>
    <cellStyle name="Normal 61 11" xfId="19870"/>
    <cellStyle name="Normal 61 12" xfId="39470"/>
    <cellStyle name="Normal 61 2" xfId="354"/>
    <cellStyle name="Normal 61 2 2" xfId="1440"/>
    <cellStyle name="Normal 61 2 2 2" xfId="3812"/>
    <cellStyle name="Normal 61 2 2 2 2" xfId="9249"/>
    <cellStyle name="Normal 61 2 2 2 2 2" xfId="18972"/>
    <cellStyle name="Normal 61 2 2 2 2 2 2" xfId="38485"/>
    <cellStyle name="Normal 61 2 2 2 2 2 3" xfId="58378"/>
    <cellStyle name="Normal 61 2 2 2 2 3" xfId="22028"/>
    <cellStyle name="Normal 61 2 2 2 2 4" xfId="41788"/>
    <cellStyle name="Normal 61 2 2 2 3" xfId="13666"/>
    <cellStyle name="Normal 61 2 2 2 3 2" xfId="33180"/>
    <cellStyle name="Normal 61 2 2 2 3 3" xfId="53073"/>
    <cellStyle name="Normal 61 2 2 2 4" xfId="24585"/>
    <cellStyle name="Normal 61 2 2 2 5" xfId="44351"/>
    <cellStyle name="Normal 61 2 2 3" xfId="7572"/>
    <cellStyle name="Normal 61 2 2 3 2" xfId="17295"/>
    <cellStyle name="Normal 61 2 2 3 2 2" xfId="36808"/>
    <cellStyle name="Normal 61 2 2 3 2 3" xfId="56701"/>
    <cellStyle name="Normal 61 2 2 3 3" xfId="26330"/>
    <cellStyle name="Normal 61 2 2 3 4" xfId="46103"/>
    <cellStyle name="Normal 61 2 2 4" xfId="5539"/>
    <cellStyle name="Normal 61 2 2 4 2" xfId="15276"/>
    <cellStyle name="Normal 61 2 2 4 2 2" xfId="34789"/>
    <cellStyle name="Normal 61 2 2 4 2 3" xfId="54682"/>
    <cellStyle name="Normal 61 2 2 4 3" xfId="27359"/>
    <cellStyle name="Normal 61 2 2 4 4" xfId="47247"/>
    <cellStyle name="Normal 61 2 2 5" xfId="11398"/>
    <cellStyle name="Normal 61 2 2 5 2" xfId="30913"/>
    <cellStyle name="Normal 61 2 2 5 3" xfId="50806"/>
    <cellStyle name="Normal 61 2 2 6" xfId="21119"/>
    <cellStyle name="Normal 61 2 2 7" xfId="40774"/>
    <cellStyle name="Normal 61 2 3" xfId="889"/>
    <cellStyle name="Normal 61 2 3 2" xfId="3274"/>
    <cellStyle name="Normal 61 2 3 2 2" xfId="8711"/>
    <cellStyle name="Normal 61 2 3 2 2 2" xfId="18434"/>
    <cellStyle name="Normal 61 2 3 2 2 2 2" xfId="37947"/>
    <cellStyle name="Normal 61 2 3 2 2 2 3" xfId="57840"/>
    <cellStyle name="Normal 61 2 3 2 2 3" xfId="26209"/>
    <cellStyle name="Normal 61 2 3 2 2 4" xfId="45980"/>
    <cellStyle name="Normal 61 2 3 2 3" xfId="13128"/>
    <cellStyle name="Normal 61 2 3 2 3 2" xfId="32642"/>
    <cellStyle name="Normal 61 2 3 2 3 3" xfId="52535"/>
    <cellStyle name="Normal 61 2 3 2 4" xfId="24047"/>
    <cellStyle name="Normal 61 2 3 2 5" xfId="43813"/>
    <cellStyle name="Normal 61 2 3 3" xfId="7112"/>
    <cellStyle name="Normal 61 2 3 3 2" xfId="16848"/>
    <cellStyle name="Normal 61 2 3 3 2 2" xfId="36361"/>
    <cellStyle name="Normal 61 2 3 3 2 3" xfId="56254"/>
    <cellStyle name="Normal 61 2 3 3 3" xfId="25601"/>
    <cellStyle name="Normal 61 2 3 3 4" xfId="45370"/>
    <cellStyle name="Normal 61 2 3 4" xfId="6074"/>
    <cellStyle name="Normal 61 2 3 4 2" xfId="15811"/>
    <cellStyle name="Normal 61 2 3 4 2 2" xfId="35324"/>
    <cellStyle name="Normal 61 2 3 4 2 3" xfId="55217"/>
    <cellStyle name="Normal 61 2 3 4 3" xfId="27894"/>
    <cellStyle name="Normal 61 2 3 4 4" xfId="47782"/>
    <cellStyle name="Normal 61 2 3 5" xfId="10860"/>
    <cellStyle name="Normal 61 2 3 5 2" xfId="30375"/>
    <cellStyle name="Normal 61 2 3 5 3" xfId="50268"/>
    <cellStyle name="Normal 61 2 3 6" xfId="20581"/>
    <cellStyle name="Normal 61 2 3 7" xfId="40223"/>
    <cellStyle name="Normal 61 2 4" xfId="2079"/>
    <cellStyle name="Normal 61 2 4 2" xfId="4348"/>
    <cellStyle name="Normal 61 2 4 2 2" xfId="9784"/>
    <cellStyle name="Normal 61 2 4 2 2 2" xfId="19507"/>
    <cellStyle name="Normal 61 2 4 2 2 2 2" xfId="39020"/>
    <cellStyle name="Normal 61 2 4 2 2 2 3" xfId="58913"/>
    <cellStyle name="Normal 61 2 4 2 2 3" xfId="29233"/>
    <cellStyle name="Normal 61 2 4 2 2 4" xfId="49121"/>
    <cellStyle name="Normal 61 2 4 2 3" xfId="14201"/>
    <cellStyle name="Normal 61 2 4 2 3 2" xfId="33715"/>
    <cellStyle name="Normal 61 2 4 2 3 3" xfId="53608"/>
    <cellStyle name="Normal 61 2 4 2 4" xfId="25120"/>
    <cellStyle name="Normal 61 2 4 2 5" xfId="44887"/>
    <cellStyle name="Normal 61 2 4 3" xfId="6609"/>
    <cellStyle name="Normal 61 2 4 3 2" xfId="16346"/>
    <cellStyle name="Normal 61 2 4 3 2 2" xfId="35859"/>
    <cellStyle name="Normal 61 2 4 3 2 3" xfId="55752"/>
    <cellStyle name="Normal 61 2 4 3 3" xfId="28429"/>
    <cellStyle name="Normal 61 2 4 3 4" xfId="48317"/>
    <cellStyle name="Normal 61 2 4 4" xfId="11933"/>
    <cellStyle name="Normal 61 2 4 4 2" xfId="31448"/>
    <cellStyle name="Normal 61 2 4 4 3" xfId="51341"/>
    <cellStyle name="Normal 61 2 4 5" xfId="21654"/>
    <cellStyle name="Normal 61 2 4 6" xfId="41413"/>
    <cellStyle name="Normal 61 2 5" xfId="2739"/>
    <cellStyle name="Normal 61 2 5 2" xfId="8176"/>
    <cellStyle name="Normal 61 2 5 2 2" xfId="17899"/>
    <cellStyle name="Normal 61 2 5 2 2 2" xfId="37412"/>
    <cellStyle name="Normal 61 2 5 2 2 3" xfId="57305"/>
    <cellStyle name="Normal 61 2 5 2 3" xfId="26541"/>
    <cellStyle name="Normal 61 2 5 2 4" xfId="46314"/>
    <cellStyle name="Normal 61 2 5 3" xfId="12593"/>
    <cellStyle name="Normal 61 2 5 3 2" xfId="32107"/>
    <cellStyle name="Normal 61 2 5 3 3" xfId="52000"/>
    <cellStyle name="Normal 61 2 5 4" xfId="23512"/>
    <cellStyle name="Normal 61 2 5 5" xfId="43278"/>
    <cellStyle name="Normal 61 2 6" xfId="4999"/>
    <cellStyle name="Normal 61 2 6 2" xfId="14739"/>
    <cellStyle name="Normal 61 2 6 2 2" xfId="34252"/>
    <cellStyle name="Normal 61 2 6 2 3" xfId="54145"/>
    <cellStyle name="Normal 61 2 6 3" xfId="26821"/>
    <cellStyle name="Normal 61 2 6 4" xfId="46707"/>
    <cellStyle name="Normal 61 2 7" xfId="10325"/>
    <cellStyle name="Normal 61 2 7 2" xfId="29840"/>
    <cellStyle name="Normal 61 2 7 3" xfId="49733"/>
    <cellStyle name="Normal 61 2 8" xfId="20046"/>
    <cellStyle name="Normal 61 2 9" xfId="39688"/>
    <cellStyle name="Normal 61 3" xfId="530"/>
    <cellStyle name="Normal 61 3 2" xfId="1616"/>
    <cellStyle name="Normal 61 3 2 2" xfId="3988"/>
    <cellStyle name="Normal 61 3 2 2 2" xfId="9425"/>
    <cellStyle name="Normal 61 3 2 2 2 2" xfId="19148"/>
    <cellStyle name="Normal 61 3 2 2 2 2 2" xfId="38661"/>
    <cellStyle name="Normal 61 3 2 2 2 2 3" xfId="58554"/>
    <cellStyle name="Normal 61 3 2 2 2 3" xfId="26243"/>
    <cellStyle name="Normal 61 3 2 2 2 4" xfId="46014"/>
    <cellStyle name="Normal 61 3 2 2 3" xfId="13842"/>
    <cellStyle name="Normal 61 3 2 2 3 2" xfId="33356"/>
    <cellStyle name="Normal 61 3 2 2 3 3" xfId="53249"/>
    <cellStyle name="Normal 61 3 2 2 4" xfId="24761"/>
    <cellStyle name="Normal 61 3 2 2 5" xfId="44527"/>
    <cellStyle name="Normal 61 3 2 3" xfId="7719"/>
    <cellStyle name="Normal 61 3 2 3 2" xfId="17442"/>
    <cellStyle name="Normal 61 3 2 3 2 2" xfId="36955"/>
    <cellStyle name="Normal 61 3 2 3 2 3" xfId="56848"/>
    <cellStyle name="Normal 61 3 2 3 3" xfId="22668"/>
    <cellStyle name="Normal 61 3 2 3 4" xfId="42432"/>
    <cellStyle name="Normal 61 3 2 4" xfId="5715"/>
    <cellStyle name="Normal 61 3 2 4 2" xfId="15452"/>
    <cellStyle name="Normal 61 3 2 4 2 2" xfId="34965"/>
    <cellStyle name="Normal 61 3 2 4 2 3" xfId="54858"/>
    <cellStyle name="Normal 61 3 2 4 3" xfId="27535"/>
    <cellStyle name="Normal 61 3 2 4 4" xfId="47423"/>
    <cellStyle name="Normal 61 3 2 5" xfId="11574"/>
    <cellStyle name="Normal 61 3 2 5 2" xfId="31089"/>
    <cellStyle name="Normal 61 3 2 5 3" xfId="50982"/>
    <cellStyle name="Normal 61 3 2 6" xfId="21295"/>
    <cellStyle name="Normal 61 3 2 7" xfId="40950"/>
    <cellStyle name="Normal 61 3 3" xfId="1065"/>
    <cellStyle name="Normal 61 3 3 2" xfId="3450"/>
    <cellStyle name="Normal 61 3 3 2 2" xfId="8887"/>
    <cellStyle name="Normal 61 3 3 2 2 2" xfId="18610"/>
    <cellStyle name="Normal 61 3 3 2 2 2 2" xfId="38123"/>
    <cellStyle name="Normal 61 3 3 2 2 2 3" xfId="58016"/>
    <cellStyle name="Normal 61 3 3 2 2 3" xfId="25691"/>
    <cellStyle name="Normal 61 3 3 2 2 4" xfId="45460"/>
    <cellStyle name="Normal 61 3 3 2 3" xfId="13304"/>
    <cellStyle name="Normal 61 3 3 2 3 2" xfId="32818"/>
    <cellStyle name="Normal 61 3 3 2 3 3" xfId="52711"/>
    <cellStyle name="Normal 61 3 3 2 4" xfId="24223"/>
    <cellStyle name="Normal 61 3 3 2 5" xfId="43989"/>
    <cellStyle name="Normal 61 3 3 3" xfId="7259"/>
    <cellStyle name="Normal 61 3 3 3 2" xfId="16995"/>
    <cellStyle name="Normal 61 3 3 3 2 2" xfId="36508"/>
    <cellStyle name="Normal 61 3 3 3 2 3" xfId="56401"/>
    <cellStyle name="Normal 61 3 3 3 3" xfId="22136"/>
    <cellStyle name="Normal 61 3 3 3 4" xfId="41896"/>
    <cellStyle name="Normal 61 3 3 4" xfId="6250"/>
    <cellStyle name="Normal 61 3 3 4 2" xfId="15987"/>
    <cellStyle name="Normal 61 3 3 4 2 2" xfId="35500"/>
    <cellStyle name="Normal 61 3 3 4 2 3" xfId="55393"/>
    <cellStyle name="Normal 61 3 3 4 3" xfId="28070"/>
    <cellStyle name="Normal 61 3 3 4 4" xfId="47958"/>
    <cellStyle name="Normal 61 3 3 5" xfId="11036"/>
    <cellStyle name="Normal 61 3 3 5 2" xfId="30551"/>
    <cellStyle name="Normal 61 3 3 5 3" xfId="50444"/>
    <cellStyle name="Normal 61 3 3 6" xfId="20757"/>
    <cellStyle name="Normal 61 3 3 7" xfId="40399"/>
    <cellStyle name="Normal 61 3 4" xfId="2255"/>
    <cellStyle name="Normal 61 3 4 2" xfId="4524"/>
    <cellStyle name="Normal 61 3 4 2 2" xfId="9960"/>
    <cellStyle name="Normal 61 3 4 2 2 2" xfId="19683"/>
    <cellStyle name="Normal 61 3 4 2 2 2 2" xfId="39196"/>
    <cellStyle name="Normal 61 3 4 2 2 2 3" xfId="59089"/>
    <cellStyle name="Normal 61 3 4 2 2 3" xfId="29409"/>
    <cellStyle name="Normal 61 3 4 2 2 4" xfId="49297"/>
    <cellStyle name="Normal 61 3 4 2 3" xfId="14377"/>
    <cellStyle name="Normal 61 3 4 2 3 2" xfId="33891"/>
    <cellStyle name="Normal 61 3 4 2 3 3" xfId="53784"/>
    <cellStyle name="Normal 61 3 4 2 4" xfId="25296"/>
    <cellStyle name="Normal 61 3 4 2 5" xfId="45063"/>
    <cellStyle name="Normal 61 3 4 3" xfId="6785"/>
    <cellStyle name="Normal 61 3 4 3 2" xfId="16522"/>
    <cellStyle name="Normal 61 3 4 3 2 2" xfId="36035"/>
    <cellStyle name="Normal 61 3 4 3 2 3" xfId="55928"/>
    <cellStyle name="Normal 61 3 4 3 3" xfId="28605"/>
    <cellStyle name="Normal 61 3 4 3 4" xfId="48493"/>
    <cellStyle name="Normal 61 3 4 4" xfId="12109"/>
    <cellStyle name="Normal 61 3 4 4 2" xfId="31624"/>
    <cellStyle name="Normal 61 3 4 4 3" xfId="51517"/>
    <cellStyle name="Normal 61 3 4 5" xfId="21830"/>
    <cellStyle name="Normal 61 3 4 6" xfId="41589"/>
    <cellStyle name="Normal 61 3 5" xfId="2915"/>
    <cellStyle name="Normal 61 3 5 2" xfId="8352"/>
    <cellStyle name="Normal 61 3 5 2 2" xfId="18075"/>
    <cellStyle name="Normal 61 3 5 2 2 2" xfId="37588"/>
    <cellStyle name="Normal 61 3 5 2 2 3" xfId="57481"/>
    <cellStyle name="Normal 61 3 5 2 3" xfId="22218"/>
    <cellStyle name="Normal 61 3 5 2 4" xfId="41978"/>
    <cellStyle name="Normal 61 3 5 3" xfId="12769"/>
    <cellStyle name="Normal 61 3 5 3 2" xfId="32283"/>
    <cellStyle name="Normal 61 3 5 3 3" xfId="52176"/>
    <cellStyle name="Normal 61 3 5 4" xfId="23688"/>
    <cellStyle name="Normal 61 3 5 5" xfId="43454"/>
    <cellStyle name="Normal 61 3 6" xfId="5175"/>
    <cellStyle name="Normal 61 3 6 2" xfId="14915"/>
    <cellStyle name="Normal 61 3 6 2 2" xfId="34428"/>
    <cellStyle name="Normal 61 3 6 2 3" xfId="54321"/>
    <cellStyle name="Normal 61 3 6 3" xfId="26997"/>
    <cellStyle name="Normal 61 3 6 4" xfId="46883"/>
    <cellStyle name="Normal 61 3 7" xfId="10501"/>
    <cellStyle name="Normal 61 3 7 2" xfId="30016"/>
    <cellStyle name="Normal 61 3 7 3" xfId="49909"/>
    <cellStyle name="Normal 61 3 8" xfId="20222"/>
    <cellStyle name="Normal 61 3 9" xfId="39864"/>
    <cellStyle name="Normal 61 4" xfId="1264"/>
    <cellStyle name="Normal 61 4 2" xfId="3636"/>
    <cellStyle name="Normal 61 4 2 2" xfId="9073"/>
    <cellStyle name="Normal 61 4 2 2 2" xfId="18796"/>
    <cellStyle name="Normal 61 4 2 2 2 2" xfId="38309"/>
    <cellStyle name="Normal 61 4 2 2 2 3" xfId="58202"/>
    <cellStyle name="Normal 61 4 2 2 3" xfId="26176"/>
    <cellStyle name="Normal 61 4 2 2 4" xfId="45947"/>
    <cellStyle name="Normal 61 4 2 3" xfId="13490"/>
    <cellStyle name="Normal 61 4 2 3 2" xfId="33004"/>
    <cellStyle name="Normal 61 4 2 3 3" xfId="52897"/>
    <cellStyle name="Normal 61 4 2 4" xfId="24409"/>
    <cellStyle name="Normal 61 4 2 5" xfId="44175"/>
    <cellStyle name="Normal 61 4 3" xfId="7425"/>
    <cellStyle name="Normal 61 4 3 2" xfId="17148"/>
    <cellStyle name="Normal 61 4 3 2 2" xfId="36661"/>
    <cellStyle name="Normal 61 4 3 2 3" xfId="56554"/>
    <cellStyle name="Normal 61 4 3 3" xfId="26116"/>
    <cellStyle name="Normal 61 4 3 4" xfId="45887"/>
    <cellStyle name="Normal 61 4 4" xfId="5363"/>
    <cellStyle name="Normal 61 4 4 2" xfId="15100"/>
    <cellStyle name="Normal 61 4 4 2 2" xfId="34613"/>
    <cellStyle name="Normal 61 4 4 2 3" xfId="54506"/>
    <cellStyle name="Normal 61 4 4 3" xfId="27183"/>
    <cellStyle name="Normal 61 4 4 4" xfId="47071"/>
    <cellStyle name="Normal 61 4 5" xfId="11222"/>
    <cellStyle name="Normal 61 4 5 2" xfId="30737"/>
    <cellStyle name="Normal 61 4 5 3" xfId="50630"/>
    <cellStyle name="Normal 61 4 6" xfId="20943"/>
    <cellStyle name="Normal 61 4 7" xfId="40598"/>
    <cellStyle name="Normal 61 5" xfId="713"/>
    <cellStyle name="Normal 61 5 2" xfId="3098"/>
    <cellStyle name="Normal 61 5 2 2" xfId="8535"/>
    <cellStyle name="Normal 61 5 2 2 2" xfId="18258"/>
    <cellStyle name="Normal 61 5 2 2 2 2" xfId="37771"/>
    <cellStyle name="Normal 61 5 2 2 2 3" xfId="57664"/>
    <cellStyle name="Normal 61 5 2 2 3" xfId="26331"/>
    <cellStyle name="Normal 61 5 2 2 4" xfId="46104"/>
    <cellStyle name="Normal 61 5 2 3" xfId="12952"/>
    <cellStyle name="Normal 61 5 2 3 2" xfId="32466"/>
    <cellStyle name="Normal 61 5 2 3 3" xfId="52359"/>
    <cellStyle name="Normal 61 5 2 4" xfId="23871"/>
    <cellStyle name="Normal 61 5 2 5" xfId="43637"/>
    <cellStyle name="Normal 61 5 3" xfId="6965"/>
    <cellStyle name="Normal 61 5 3 2" xfId="16701"/>
    <cellStyle name="Normal 61 5 3 2 2" xfId="36214"/>
    <cellStyle name="Normal 61 5 3 2 3" xfId="56107"/>
    <cellStyle name="Normal 61 5 3 3" xfId="22284"/>
    <cellStyle name="Normal 61 5 3 4" xfId="42045"/>
    <cellStyle name="Normal 61 5 4" xfId="5898"/>
    <cellStyle name="Normal 61 5 4 2" xfId="15635"/>
    <cellStyle name="Normal 61 5 4 2 2" xfId="35148"/>
    <cellStyle name="Normal 61 5 4 2 3" xfId="55041"/>
    <cellStyle name="Normal 61 5 4 3" xfId="27718"/>
    <cellStyle name="Normal 61 5 4 4" xfId="47606"/>
    <cellStyle name="Normal 61 5 5" xfId="10684"/>
    <cellStyle name="Normal 61 5 5 2" xfId="30199"/>
    <cellStyle name="Normal 61 5 5 3" xfId="50092"/>
    <cellStyle name="Normal 61 5 6" xfId="20405"/>
    <cellStyle name="Normal 61 5 7" xfId="40047"/>
    <cellStyle name="Normal 61 6" xfId="1861"/>
    <cellStyle name="Normal 61 6 2" xfId="4172"/>
    <cellStyle name="Normal 61 6 2 2" xfId="9608"/>
    <cellStyle name="Normal 61 6 2 2 2" xfId="19331"/>
    <cellStyle name="Normal 61 6 2 2 2 2" xfId="38844"/>
    <cellStyle name="Normal 61 6 2 2 2 3" xfId="58737"/>
    <cellStyle name="Normal 61 6 2 2 3" xfId="29057"/>
    <cellStyle name="Normal 61 6 2 2 4" xfId="48945"/>
    <cellStyle name="Normal 61 6 2 3" xfId="14025"/>
    <cellStyle name="Normal 61 6 2 3 2" xfId="33539"/>
    <cellStyle name="Normal 61 6 2 3 3" xfId="53432"/>
    <cellStyle name="Normal 61 6 2 4" xfId="24944"/>
    <cellStyle name="Normal 61 6 2 5" xfId="44711"/>
    <cellStyle name="Normal 61 6 3" xfId="6433"/>
    <cellStyle name="Normal 61 6 3 2" xfId="16170"/>
    <cellStyle name="Normal 61 6 3 2 2" xfId="35683"/>
    <cellStyle name="Normal 61 6 3 2 3" xfId="55576"/>
    <cellStyle name="Normal 61 6 3 3" xfId="28253"/>
    <cellStyle name="Normal 61 6 3 4" xfId="48141"/>
    <cellStyle name="Normal 61 6 4" xfId="11757"/>
    <cellStyle name="Normal 61 6 4 2" xfId="31272"/>
    <cellStyle name="Normal 61 6 4 3" xfId="51165"/>
    <cellStyle name="Normal 61 6 5" xfId="21478"/>
    <cellStyle name="Normal 61 6 6" xfId="41195"/>
    <cellStyle name="Normal 61 7" xfId="2424"/>
    <cellStyle name="Normal 61 7 2" xfId="7861"/>
    <cellStyle name="Normal 61 7 2 2" xfId="17584"/>
    <cellStyle name="Normal 61 7 2 2 2" xfId="37097"/>
    <cellStyle name="Normal 61 7 2 2 3" xfId="56990"/>
    <cellStyle name="Normal 61 7 2 3" xfId="22090"/>
    <cellStyle name="Normal 61 7 2 4" xfId="41850"/>
    <cellStyle name="Normal 61 7 3" xfId="12278"/>
    <cellStyle name="Normal 61 7 3 2" xfId="31792"/>
    <cellStyle name="Normal 61 7 3 3" xfId="51685"/>
    <cellStyle name="Normal 61 7 4" xfId="23197"/>
    <cellStyle name="Normal 61 7 5" xfId="42963"/>
    <cellStyle name="Normal 61 8" xfId="2563"/>
    <cellStyle name="Normal 61 8 2" xfId="8000"/>
    <cellStyle name="Normal 61 8 2 2" xfId="17723"/>
    <cellStyle name="Normal 61 8 2 2 2" xfId="37236"/>
    <cellStyle name="Normal 61 8 2 2 3" xfId="57129"/>
    <cellStyle name="Normal 61 8 2 3" xfId="25969"/>
    <cellStyle name="Normal 61 8 2 4" xfId="45739"/>
    <cellStyle name="Normal 61 8 3" xfId="12417"/>
    <cellStyle name="Normal 61 8 3 2" xfId="31931"/>
    <cellStyle name="Normal 61 8 3 3" xfId="51824"/>
    <cellStyle name="Normal 61 8 4" xfId="23336"/>
    <cellStyle name="Normal 61 8 5" xfId="43102"/>
    <cellStyle name="Normal 61 9" xfId="4781"/>
    <cellStyle name="Normal 61 9 2" xfId="14563"/>
    <cellStyle name="Normal 61 9 2 2" xfId="34076"/>
    <cellStyle name="Normal 61 9 2 3" xfId="53969"/>
    <cellStyle name="Normal 61 9 3" xfId="26645"/>
    <cellStyle name="Normal 61 9 4" xfId="46489"/>
    <cellStyle name="Normal 62" xfId="137"/>
    <cellStyle name="Normal 62 10" xfId="10150"/>
    <cellStyle name="Normal 62 10 2" xfId="29665"/>
    <cellStyle name="Normal 62 10 3" xfId="49558"/>
    <cellStyle name="Normal 62 11" xfId="19871"/>
    <cellStyle name="Normal 62 12" xfId="39471"/>
    <cellStyle name="Normal 62 2" xfId="355"/>
    <cellStyle name="Normal 62 2 2" xfId="1441"/>
    <cellStyle name="Normal 62 2 2 2" xfId="3813"/>
    <cellStyle name="Normal 62 2 2 2 2" xfId="9250"/>
    <cellStyle name="Normal 62 2 2 2 2 2" xfId="18973"/>
    <cellStyle name="Normal 62 2 2 2 2 2 2" xfId="38486"/>
    <cellStyle name="Normal 62 2 2 2 2 2 3" xfId="58379"/>
    <cellStyle name="Normal 62 2 2 2 2 3" xfId="22935"/>
    <cellStyle name="Normal 62 2 2 2 2 4" xfId="42700"/>
    <cellStyle name="Normal 62 2 2 2 3" xfId="13667"/>
    <cellStyle name="Normal 62 2 2 2 3 2" xfId="33181"/>
    <cellStyle name="Normal 62 2 2 2 3 3" xfId="53074"/>
    <cellStyle name="Normal 62 2 2 2 4" xfId="24586"/>
    <cellStyle name="Normal 62 2 2 2 5" xfId="44352"/>
    <cellStyle name="Normal 62 2 2 3" xfId="7573"/>
    <cellStyle name="Normal 62 2 2 3 2" xfId="17296"/>
    <cellStyle name="Normal 62 2 2 3 2 2" xfId="36809"/>
    <cellStyle name="Normal 62 2 2 3 2 3" xfId="56702"/>
    <cellStyle name="Normal 62 2 2 3 3" xfId="22802"/>
    <cellStyle name="Normal 62 2 2 3 4" xfId="42566"/>
    <cellStyle name="Normal 62 2 2 4" xfId="5540"/>
    <cellStyle name="Normal 62 2 2 4 2" xfId="15277"/>
    <cellStyle name="Normal 62 2 2 4 2 2" xfId="34790"/>
    <cellStyle name="Normal 62 2 2 4 2 3" xfId="54683"/>
    <cellStyle name="Normal 62 2 2 4 3" xfId="27360"/>
    <cellStyle name="Normal 62 2 2 4 4" xfId="47248"/>
    <cellStyle name="Normal 62 2 2 5" xfId="11399"/>
    <cellStyle name="Normal 62 2 2 5 2" xfId="30914"/>
    <cellStyle name="Normal 62 2 2 5 3" xfId="50807"/>
    <cellStyle name="Normal 62 2 2 6" xfId="21120"/>
    <cellStyle name="Normal 62 2 2 7" xfId="40775"/>
    <cellStyle name="Normal 62 2 3" xfId="890"/>
    <cellStyle name="Normal 62 2 3 2" xfId="3275"/>
    <cellStyle name="Normal 62 2 3 2 2" xfId="8712"/>
    <cellStyle name="Normal 62 2 3 2 2 2" xfId="18435"/>
    <cellStyle name="Normal 62 2 3 2 2 2 2" xfId="37948"/>
    <cellStyle name="Normal 62 2 3 2 2 2 3" xfId="57841"/>
    <cellStyle name="Normal 62 2 3 2 2 3" xfId="23021"/>
    <cellStyle name="Normal 62 2 3 2 2 4" xfId="42786"/>
    <cellStyle name="Normal 62 2 3 2 3" xfId="13129"/>
    <cellStyle name="Normal 62 2 3 2 3 2" xfId="32643"/>
    <cellStyle name="Normal 62 2 3 2 3 3" xfId="52536"/>
    <cellStyle name="Normal 62 2 3 2 4" xfId="24048"/>
    <cellStyle name="Normal 62 2 3 2 5" xfId="43814"/>
    <cellStyle name="Normal 62 2 3 3" xfId="7113"/>
    <cellStyle name="Normal 62 2 3 3 2" xfId="16849"/>
    <cellStyle name="Normal 62 2 3 3 2 2" xfId="36362"/>
    <cellStyle name="Normal 62 2 3 3 2 3" xfId="56255"/>
    <cellStyle name="Normal 62 2 3 3 3" xfId="23127"/>
    <cellStyle name="Normal 62 2 3 3 4" xfId="42893"/>
    <cellStyle name="Normal 62 2 3 4" xfId="6075"/>
    <cellStyle name="Normal 62 2 3 4 2" xfId="15812"/>
    <cellStyle name="Normal 62 2 3 4 2 2" xfId="35325"/>
    <cellStyle name="Normal 62 2 3 4 2 3" xfId="55218"/>
    <cellStyle name="Normal 62 2 3 4 3" xfId="27895"/>
    <cellStyle name="Normal 62 2 3 4 4" xfId="47783"/>
    <cellStyle name="Normal 62 2 3 5" xfId="10861"/>
    <cellStyle name="Normal 62 2 3 5 2" xfId="30376"/>
    <cellStyle name="Normal 62 2 3 5 3" xfId="50269"/>
    <cellStyle name="Normal 62 2 3 6" xfId="20582"/>
    <cellStyle name="Normal 62 2 3 7" xfId="40224"/>
    <cellStyle name="Normal 62 2 4" xfId="2080"/>
    <cellStyle name="Normal 62 2 4 2" xfId="4349"/>
    <cellStyle name="Normal 62 2 4 2 2" xfId="9785"/>
    <cellStyle name="Normal 62 2 4 2 2 2" xfId="19508"/>
    <cellStyle name="Normal 62 2 4 2 2 2 2" xfId="39021"/>
    <cellStyle name="Normal 62 2 4 2 2 2 3" xfId="58914"/>
    <cellStyle name="Normal 62 2 4 2 2 3" xfId="29234"/>
    <cellStyle name="Normal 62 2 4 2 2 4" xfId="49122"/>
    <cellStyle name="Normal 62 2 4 2 3" xfId="14202"/>
    <cellStyle name="Normal 62 2 4 2 3 2" xfId="33716"/>
    <cellStyle name="Normal 62 2 4 2 3 3" xfId="53609"/>
    <cellStyle name="Normal 62 2 4 2 4" xfId="25121"/>
    <cellStyle name="Normal 62 2 4 2 5" xfId="44888"/>
    <cellStyle name="Normal 62 2 4 3" xfId="6610"/>
    <cellStyle name="Normal 62 2 4 3 2" xfId="16347"/>
    <cellStyle name="Normal 62 2 4 3 2 2" xfId="35860"/>
    <cellStyle name="Normal 62 2 4 3 2 3" xfId="55753"/>
    <cellStyle name="Normal 62 2 4 3 3" xfId="28430"/>
    <cellStyle name="Normal 62 2 4 3 4" xfId="48318"/>
    <cellStyle name="Normal 62 2 4 4" xfId="11934"/>
    <cellStyle name="Normal 62 2 4 4 2" xfId="31449"/>
    <cellStyle name="Normal 62 2 4 4 3" xfId="51342"/>
    <cellStyle name="Normal 62 2 4 5" xfId="21655"/>
    <cellStyle name="Normal 62 2 4 6" xfId="41414"/>
    <cellStyle name="Normal 62 2 5" xfId="2740"/>
    <cellStyle name="Normal 62 2 5 2" xfId="8177"/>
    <cellStyle name="Normal 62 2 5 2 2" xfId="17900"/>
    <cellStyle name="Normal 62 2 5 2 2 2" xfId="37413"/>
    <cellStyle name="Normal 62 2 5 2 2 3" xfId="57306"/>
    <cellStyle name="Normal 62 2 5 2 3" xfId="22557"/>
    <cellStyle name="Normal 62 2 5 2 4" xfId="42320"/>
    <cellStyle name="Normal 62 2 5 3" xfId="12594"/>
    <cellStyle name="Normal 62 2 5 3 2" xfId="32108"/>
    <cellStyle name="Normal 62 2 5 3 3" xfId="52001"/>
    <cellStyle name="Normal 62 2 5 4" xfId="23513"/>
    <cellStyle name="Normal 62 2 5 5" xfId="43279"/>
    <cellStyle name="Normal 62 2 6" xfId="5000"/>
    <cellStyle name="Normal 62 2 6 2" xfId="14740"/>
    <cellStyle name="Normal 62 2 6 2 2" xfId="34253"/>
    <cellStyle name="Normal 62 2 6 2 3" xfId="54146"/>
    <cellStyle name="Normal 62 2 6 3" xfId="26822"/>
    <cellStyle name="Normal 62 2 6 4" xfId="46708"/>
    <cellStyle name="Normal 62 2 7" xfId="10326"/>
    <cellStyle name="Normal 62 2 7 2" xfId="29841"/>
    <cellStyle name="Normal 62 2 7 3" xfId="49734"/>
    <cellStyle name="Normal 62 2 8" xfId="20047"/>
    <cellStyle name="Normal 62 2 9" xfId="39689"/>
    <cellStyle name="Normal 62 3" xfId="531"/>
    <cellStyle name="Normal 62 3 2" xfId="1617"/>
    <cellStyle name="Normal 62 3 2 2" xfId="3989"/>
    <cellStyle name="Normal 62 3 2 2 2" xfId="9426"/>
    <cellStyle name="Normal 62 3 2 2 2 2" xfId="19149"/>
    <cellStyle name="Normal 62 3 2 2 2 2 2" xfId="38662"/>
    <cellStyle name="Normal 62 3 2 2 2 2 3" xfId="58555"/>
    <cellStyle name="Normal 62 3 2 2 2 3" xfId="22553"/>
    <cellStyle name="Normal 62 3 2 2 2 4" xfId="42316"/>
    <cellStyle name="Normal 62 3 2 2 3" xfId="13843"/>
    <cellStyle name="Normal 62 3 2 2 3 2" xfId="33357"/>
    <cellStyle name="Normal 62 3 2 2 3 3" xfId="53250"/>
    <cellStyle name="Normal 62 3 2 2 4" xfId="24762"/>
    <cellStyle name="Normal 62 3 2 2 5" xfId="44528"/>
    <cellStyle name="Normal 62 3 2 3" xfId="7720"/>
    <cellStyle name="Normal 62 3 2 3 2" xfId="17443"/>
    <cellStyle name="Normal 62 3 2 3 2 2" xfId="36956"/>
    <cellStyle name="Normal 62 3 2 3 2 3" xfId="56849"/>
    <cellStyle name="Normal 62 3 2 3 3" xfId="25518"/>
    <cellStyle name="Normal 62 3 2 3 4" xfId="45286"/>
    <cellStyle name="Normal 62 3 2 4" xfId="5716"/>
    <cellStyle name="Normal 62 3 2 4 2" xfId="15453"/>
    <cellStyle name="Normal 62 3 2 4 2 2" xfId="34966"/>
    <cellStyle name="Normal 62 3 2 4 2 3" xfId="54859"/>
    <cellStyle name="Normal 62 3 2 4 3" xfId="27536"/>
    <cellStyle name="Normal 62 3 2 4 4" xfId="47424"/>
    <cellStyle name="Normal 62 3 2 5" xfId="11575"/>
    <cellStyle name="Normal 62 3 2 5 2" xfId="31090"/>
    <cellStyle name="Normal 62 3 2 5 3" xfId="50983"/>
    <cellStyle name="Normal 62 3 2 6" xfId="21296"/>
    <cellStyle name="Normal 62 3 2 7" xfId="40951"/>
    <cellStyle name="Normal 62 3 3" xfId="1066"/>
    <cellStyle name="Normal 62 3 3 2" xfId="3451"/>
    <cellStyle name="Normal 62 3 3 2 2" xfId="8888"/>
    <cellStyle name="Normal 62 3 3 2 2 2" xfId="18611"/>
    <cellStyle name="Normal 62 3 3 2 2 2 2" xfId="38124"/>
    <cellStyle name="Normal 62 3 3 2 2 2 3" xfId="58017"/>
    <cellStyle name="Normal 62 3 3 2 2 3" xfId="22461"/>
    <cellStyle name="Normal 62 3 3 2 2 4" xfId="42223"/>
    <cellStyle name="Normal 62 3 3 2 3" xfId="13305"/>
    <cellStyle name="Normal 62 3 3 2 3 2" xfId="32819"/>
    <cellStyle name="Normal 62 3 3 2 3 3" xfId="52712"/>
    <cellStyle name="Normal 62 3 3 2 4" xfId="24224"/>
    <cellStyle name="Normal 62 3 3 2 5" xfId="43990"/>
    <cellStyle name="Normal 62 3 3 3" xfId="7260"/>
    <cellStyle name="Normal 62 3 3 3 2" xfId="16996"/>
    <cellStyle name="Normal 62 3 3 3 2 2" xfId="36509"/>
    <cellStyle name="Normal 62 3 3 3 2 3" xfId="56402"/>
    <cellStyle name="Normal 62 3 3 3 3" xfId="26341"/>
    <cellStyle name="Normal 62 3 3 3 4" xfId="46114"/>
    <cellStyle name="Normal 62 3 3 4" xfId="6251"/>
    <cellStyle name="Normal 62 3 3 4 2" xfId="15988"/>
    <cellStyle name="Normal 62 3 3 4 2 2" xfId="35501"/>
    <cellStyle name="Normal 62 3 3 4 2 3" xfId="55394"/>
    <cellStyle name="Normal 62 3 3 4 3" xfId="28071"/>
    <cellStyle name="Normal 62 3 3 4 4" xfId="47959"/>
    <cellStyle name="Normal 62 3 3 5" xfId="11037"/>
    <cellStyle name="Normal 62 3 3 5 2" xfId="30552"/>
    <cellStyle name="Normal 62 3 3 5 3" xfId="50445"/>
    <cellStyle name="Normal 62 3 3 6" xfId="20758"/>
    <cellStyle name="Normal 62 3 3 7" xfId="40400"/>
    <cellStyle name="Normal 62 3 4" xfId="2256"/>
    <cellStyle name="Normal 62 3 4 2" xfId="4525"/>
    <cellStyle name="Normal 62 3 4 2 2" xfId="9961"/>
    <cellStyle name="Normal 62 3 4 2 2 2" xfId="19684"/>
    <cellStyle name="Normal 62 3 4 2 2 2 2" xfId="39197"/>
    <cellStyle name="Normal 62 3 4 2 2 2 3" xfId="59090"/>
    <cellStyle name="Normal 62 3 4 2 2 3" xfId="29410"/>
    <cellStyle name="Normal 62 3 4 2 2 4" xfId="49298"/>
    <cellStyle name="Normal 62 3 4 2 3" xfId="14378"/>
    <cellStyle name="Normal 62 3 4 2 3 2" xfId="33892"/>
    <cellStyle name="Normal 62 3 4 2 3 3" xfId="53785"/>
    <cellStyle name="Normal 62 3 4 2 4" xfId="25297"/>
    <cellStyle name="Normal 62 3 4 2 5" xfId="45064"/>
    <cellStyle name="Normal 62 3 4 3" xfId="6786"/>
    <cellStyle name="Normal 62 3 4 3 2" xfId="16523"/>
    <cellStyle name="Normal 62 3 4 3 2 2" xfId="36036"/>
    <cellStyle name="Normal 62 3 4 3 2 3" xfId="55929"/>
    <cellStyle name="Normal 62 3 4 3 3" xfId="28606"/>
    <cellStyle name="Normal 62 3 4 3 4" xfId="48494"/>
    <cellStyle name="Normal 62 3 4 4" xfId="12110"/>
    <cellStyle name="Normal 62 3 4 4 2" xfId="31625"/>
    <cellStyle name="Normal 62 3 4 4 3" xfId="51518"/>
    <cellStyle name="Normal 62 3 4 5" xfId="21831"/>
    <cellStyle name="Normal 62 3 4 6" xfId="41590"/>
    <cellStyle name="Normal 62 3 5" xfId="2916"/>
    <cellStyle name="Normal 62 3 5 2" xfId="8353"/>
    <cellStyle name="Normal 62 3 5 2 2" xfId="18076"/>
    <cellStyle name="Normal 62 3 5 2 2 2" xfId="37589"/>
    <cellStyle name="Normal 62 3 5 2 2 3" xfId="57482"/>
    <cellStyle name="Normal 62 3 5 2 3" xfId="22763"/>
    <cellStyle name="Normal 62 3 5 2 4" xfId="42527"/>
    <cellStyle name="Normal 62 3 5 3" xfId="12770"/>
    <cellStyle name="Normal 62 3 5 3 2" xfId="32284"/>
    <cellStyle name="Normal 62 3 5 3 3" xfId="52177"/>
    <cellStyle name="Normal 62 3 5 4" xfId="23689"/>
    <cellStyle name="Normal 62 3 5 5" xfId="43455"/>
    <cellStyle name="Normal 62 3 6" xfId="5176"/>
    <cellStyle name="Normal 62 3 6 2" xfId="14916"/>
    <cellStyle name="Normal 62 3 6 2 2" xfId="34429"/>
    <cellStyle name="Normal 62 3 6 2 3" xfId="54322"/>
    <cellStyle name="Normal 62 3 6 3" xfId="26998"/>
    <cellStyle name="Normal 62 3 6 4" xfId="46884"/>
    <cellStyle name="Normal 62 3 7" xfId="10502"/>
    <cellStyle name="Normal 62 3 7 2" xfId="30017"/>
    <cellStyle name="Normal 62 3 7 3" xfId="49910"/>
    <cellStyle name="Normal 62 3 8" xfId="20223"/>
    <cellStyle name="Normal 62 3 9" xfId="39865"/>
    <cellStyle name="Normal 62 4" xfId="1265"/>
    <cellStyle name="Normal 62 4 2" xfId="3637"/>
    <cellStyle name="Normal 62 4 2 2" xfId="9074"/>
    <cellStyle name="Normal 62 4 2 2 2" xfId="18797"/>
    <cellStyle name="Normal 62 4 2 2 2 2" xfId="38310"/>
    <cellStyle name="Normal 62 4 2 2 2 3" xfId="58203"/>
    <cellStyle name="Normal 62 4 2 2 3" xfId="22091"/>
    <cellStyle name="Normal 62 4 2 2 4" xfId="41851"/>
    <cellStyle name="Normal 62 4 2 3" xfId="13491"/>
    <cellStyle name="Normal 62 4 2 3 2" xfId="33005"/>
    <cellStyle name="Normal 62 4 2 3 3" xfId="52898"/>
    <cellStyle name="Normal 62 4 2 4" xfId="24410"/>
    <cellStyle name="Normal 62 4 2 5" xfId="44176"/>
    <cellStyle name="Normal 62 4 3" xfId="7426"/>
    <cellStyle name="Normal 62 4 3 2" xfId="17149"/>
    <cellStyle name="Normal 62 4 3 2 2" xfId="36662"/>
    <cellStyle name="Normal 62 4 3 2 3" xfId="56555"/>
    <cellStyle name="Normal 62 4 3 3" xfId="25669"/>
    <cellStyle name="Normal 62 4 3 4" xfId="45438"/>
    <cellStyle name="Normal 62 4 4" xfId="5364"/>
    <cellStyle name="Normal 62 4 4 2" xfId="15101"/>
    <cellStyle name="Normal 62 4 4 2 2" xfId="34614"/>
    <cellStyle name="Normal 62 4 4 2 3" xfId="54507"/>
    <cellStyle name="Normal 62 4 4 3" xfId="27184"/>
    <cellStyle name="Normal 62 4 4 4" xfId="47072"/>
    <cellStyle name="Normal 62 4 5" xfId="11223"/>
    <cellStyle name="Normal 62 4 5 2" xfId="30738"/>
    <cellStyle name="Normal 62 4 5 3" xfId="50631"/>
    <cellStyle name="Normal 62 4 6" xfId="20944"/>
    <cellStyle name="Normal 62 4 7" xfId="40599"/>
    <cellStyle name="Normal 62 5" xfId="714"/>
    <cellStyle name="Normal 62 5 2" xfId="3099"/>
    <cellStyle name="Normal 62 5 2 2" xfId="8536"/>
    <cellStyle name="Normal 62 5 2 2 2" xfId="18259"/>
    <cellStyle name="Normal 62 5 2 2 2 2" xfId="37772"/>
    <cellStyle name="Normal 62 5 2 2 2 3" xfId="57665"/>
    <cellStyle name="Normal 62 5 2 2 3" xfId="25658"/>
    <cellStyle name="Normal 62 5 2 2 4" xfId="45427"/>
    <cellStyle name="Normal 62 5 2 3" xfId="12953"/>
    <cellStyle name="Normal 62 5 2 3 2" xfId="32467"/>
    <cellStyle name="Normal 62 5 2 3 3" xfId="52360"/>
    <cellStyle name="Normal 62 5 2 4" xfId="23872"/>
    <cellStyle name="Normal 62 5 2 5" xfId="43638"/>
    <cellStyle name="Normal 62 5 3" xfId="6966"/>
    <cellStyle name="Normal 62 5 3 2" xfId="16702"/>
    <cellStyle name="Normal 62 5 3 2 2" xfId="36215"/>
    <cellStyle name="Normal 62 5 3 2 3" xfId="56108"/>
    <cellStyle name="Normal 62 5 3 3" xfId="25423"/>
    <cellStyle name="Normal 62 5 3 4" xfId="45190"/>
    <cellStyle name="Normal 62 5 4" xfId="5899"/>
    <cellStyle name="Normal 62 5 4 2" xfId="15636"/>
    <cellStyle name="Normal 62 5 4 2 2" xfId="35149"/>
    <cellStyle name="Normal 62 5 4 2 3" xfId="55042"/>
    <cellStyle name="Normal 62 5 4 3" xfId="27719"/>
    <cellStyle name="Normal 62 5 4 4" xfId="47607"/>
    <cellStyle name="Normal 62 5 5" xfId="10685"/>
    <cellStyle name="Normal 62 5 5 2" xfId="30200"/>
    <cellStyle name="Normal 62 5 5 3" xfId="50093"/>
    <cellStyle name="Normal 62 5 6" xfId="20406"/>
    <cellStyle name="Normal 62 5 7" xfId="40048"/>
    <cellStyle name="Normal 62 6" xfId="1862"/>
    <cellStyle name="Normal 62 6 2" xfId="4173"/>
    <cellStyle name="Normal 62 6 2 2" xfId="9609"/>
    <cellStyle name="Normal 62 6 2 2 2" xfId="19332"/>
    <cellStyle name="Normal 62 6 2 2 2 2" xfId="38845"/>
    <cellStyle name="Normal 62 6 2 2 2 3" xfId="58738"/>
    <cellStyle name="Normal 62 6 2 2 3" xfId="29058"/>
    <cellStyle name="Normal 62 6 2 2 4" xfId="48946"/>
    <cellStyle name="Normal 62 6 2 3" xfId="14026"/>
    <cellStyle name="Normal 62 6 2 3 2" xfId="33540"/>
    <cellStyle name="Normal 62 6 2 3 3" xfId="53433"/>
    <cellStyle name="Normal 62 6 2 4" xfId="24945"/>
    <cellStyle name="Normal 62 6 2 5" xfId="44712"/>
    <cellStyle name="Normal 62 6 3" xfId="6434"/>
    <cellStyle name="Normal 62 6 3 2" xfId="16171"/>
    <cellStyle name="Normal 62 6 3 2 2" xfId="35684"/>
    <cellStyle name="Normal 62 6 3 2 3" xfId="55577"/>
    <cellStyle name="Normal 62 6 3 3" xfId="28254"/>
    <cellStyle name="Normal 62 6 3 4" xfId="48142"/>
    <cellStyle name="Normal 62 6 4" xfId="11758"/>
    <cellStyle name="Normal 62 6 4 2" xfId="31273"/>
    <cellStyle name="Normal 62 6 4 3" xfId="51166"/>
    <cellStyle name="Normal 62 6 5" xfId="21479"/>
    <cellStyle name="Normal 62 6 6" xfId="41196"/>
    <cellStyle name="Normal 62 7" xfId="2425"/>
    <cellStyle name="Normal 62 7 2" xfId="7862"/>
    <cellStyle name="Normal 62 7 2 2" xfId="17585"/>
    <cellStyle name="Normal 62 7 2 2 2" xfId="37098"/>
    <cellStyle name="Normal 62 7 2 2 3" xfId="56991"/>
    <cellStyle name="Normal 62 7 2 3" xfId="22251"/>
    <cellStyle name="Normal 62 7 2 4" xfId="42012"/>
    <cellStyle name="Normal 62 7 3" xfId="12279"/>
    <cellStyle name="Normal 62 7 3 2" xfId="31793"/>
    <cellStyle name="Normal 62 7 3 3" xfId="51686"/>
    <cellStyle name="Normal 62 7 4" xfId="23198"/>
    <cellStyle name="Normal 62 7 5" xfId="42964"/>
    <cellStyle name="Normal 62 8" xfId="2564"/>
    <cellStyle name="Normal 62 8 2" xfId="8001"/>
    <cellStyle name="Normal 62 8 2 2" xfId="17724"/>
    <cellStyle name="Normal 62 8 2 2 2" xfId="37237"/>
    <cellStyle name="Normal 62 8 2 2 3" xfId="57130"/>
    <cellStyle name="Normal 62 8 2 3" xfId="22166"/>
    <cellStyle name="Normal 62 8 2 4" xfId="41926"/>
    <cellStyle name="Normal 62 8 3" xfId="12418"/>
    <cellStyle name="Normal 62 8 3 2" xfId="31932"/>
    <cellStyle name="Normal 62 8 3 3" xfId="51825"/>
    <cellStyle name="Normal 62 8 4" xfId="23337"/>
    <cellStyle name="Normal 62 8 5" xfId="43103"/>
    <cellStyle name="Normal 62 9" xfId="4782"/>
    <cellStyle name="Normal 62 9 2" xfId="14564"/>
    <cellStyle name="Normal 62 9 2 2" xfId="34077"/>
    <cellStyle name="Normal 62 9 2 3" xfId="53970"/>
    <cellStyle name="Normal 62 9 3" xfId="26646"/>
    <cellStyle name="Normal 62 9 4" xfId="46490"/>
    <cellStyle name="Normal 63" xfId="138"/>
    <cellStyle name="Normal 63 10" xfId="10151"/>
    <cellStyle name="Normal 63 10 2" xfId="29666"/>
    <cellStyle name="Normal 63 10 3" xfId="49559"/>
    <cellStyle name="Normal 63 11" xfId="19872"/>
    <cellStyle name="Normal 63 12" xfId="39472"/>
    <cellStyle name="Normal 63 2" xfId="356"/>
    <cellStyle name="Normal 63 2 2" xfId="1442"/>
    <cellStyle name="Normal 63 2 2 2" xfId="3814"/>
    <cellStyle name="Normal 63 2 2 2 2" xfId="9251"/>
    <cellStyle name="Normal 63 2 2 2 2 2" xfId="18974"/>
    <cellStyle name="Normal 63 2 2 2 2 2 2" xfId="38487"/>
    <cellStyle name="Normal 63 2 2 2 2 2 3" xfId="58380"/>
    <cellStyle name="Normal 63 2 2 2 2 3" xfId="25755"/>
    <cellStyle name="Normal 63 2 2 2 2 4" xfId="45524"/>
    <cellStyle name="Normal 63 2 2 2 3" xfId="13668"/>
    <cellStyle name="Normal 63 2 2 2 3 2" xfId="33182"/>
    <cellStyle name="Normal 63 2 2 2 3 3" xfId="53075"/>
    <cellStyle name="Normal 63 2 2 2 4" xfId="24587"/>
    <cellStyle name="Normal 63 2 2 2 5" xfId="44353"/>
    <cellStyle name="Normal 63 2 2 3" xfId="7574"/>
    <cellStyle name="Normal 63 2 2 3 2" xfId="17297"/>
    <cellStyle name="Normal 63 2 2 3 2 2" xfId="36810"/>
    <cellStyle name="Normal 63 2 2 3 2 3" xfId="56703"/>
    <cellStyle name="Normal 63 2 2 3 3" xfId="26062"/>
    <cellStyle name="Normal 63 2 2 3 4" xfId="45833"/>
    <cellStyle name="Normal 63 2 2 4" xfId="5541"/>
    <cellStyle name="Normal 63 2 2 4 2" xfId="15278"/>
    <cellStyle name="Normal 63 2 2 4 2 2" xfId="34791"/>
    <cellStyle name="Normal 63 2 2 4 2 3" xfId="54684"/>
    <cellStyle name="Normal 63 2 2 4 3" xfId="27361"/>
    <cellStyle name="Normal 63 2 2 4 4" xfId="47249"/>
    <cellStyle name="Normal 63 2 2 5" xfId="11400"/>
    <cellStyle name="Normal 63 2 2 5 2" xfId="30915"/>
    <cellStyle name="Normal 63 2 2 5 3" xfId="50808"/>
    <cellStyle name="Normal 63 2 2 6" xfId="21121"/>
    <cellStyle name="Normal 63 2 2 7" xfId="40776"/>
    <cellStyle name="Normal 63 2 3" xfId="891"/>
    <cellStyle name="Normal 63 2 3 2" xfId="3276"/>
    <cellStyle name="Normal 63 2 3 2 2" xfId="8713"/>
    <cellStyle name="Normal 63 2 3 2 2 2" xfId="18436"/>
    <cellStyle name="Normal 63 2 3 2 2 2 2" xfId="37949"/>
    <cellStyle name="Normal 63 2 3 2 2 2 3" xfId="57842"/>
    <cellStyle name="Normal 63 2 3 2 2 3" xfId="26040"/>
    <cellStyle name="Normal 63 2 3 2 2 4" xfId="45811"/>
    <cellStyle name="Normal 63 2 3 2 3" xfId="13130"/>
    <cellStyle name="Normal 63 2 3 2 3 2" xfId="32644"/>
    <cellStyle name="Normal 63 2 3 2 3 3" xfId="52537"/>
    <cellStyle name="Normal 63 2 3 2 4" xfId="24049"/>
    <cellStyle name="Normal 63 2 3 2 5" xfId="43815"/>
    <cellStyle name="Normal 63 2 3 3" xfId="7114"/>
    <cellStyle name="Normal 63 2 3 3 2" xfId="16850"/>
    <cellStyle name="Normal 63 2 3 3 2 2" xfId="36363"/>
    <cellStyle name="Normal 63 2 3 3 2 3" xfId="56256"/>
    <cellStyle name="Normal 63 2 3 3 3" xfId="22943"/>
    <cellStyle name="Normal 63 2 3 3 4" xfId="42708"/>
    <cellStyle name="Normal 63 2 3 4" xfId="6076"/>
    <cellStyle name="Normal 63 2 3 4 2" xfId="15813"/>
    <cellStyle name="Normal 63 2 3 4 2 2" xfId="35326"/>
    <cellStyle name="Normal 63 2 3 4 2 3" xfId="55219"/>
    <cellStyle name="Normal 63 2 3 4 3" xfId="27896"/>
    <cellStyle name="Normal 63 2 3 4 4" xfId="47784"/>
    <cellStyle name="Normal 63 2 3 5" xfId="10862"/>
    <cellStyle name="Normal 63 2 3 5 2" xfId="30377"/>
    <cellStyle name="Normal 63 2 3 5 3" xfId="50270"/>
    <cellStyle name="Normal 63 2 3 6" xfId="20583"/>
    <cellStyle name="Normal 63 2 3 7" xfId="40225"/>
    <cellStyle name="Normal 63 2 4" xfId="2081"/>
    <cellStyle name="Normal 63 2 4 2" xfId="4350"/>
    <cellStyle name="Normal 63 2 4 2 2" xfId="9786"/>
    <cellStyle name="Normal 63 2 4 2 2 2" xfId="19509"/>
    <cellStyle name="Normal 63 2 4 2 2 2 2" xfId="39022"/>
    <cellStyle name="Normal 63 2 4 2 2 2 3" xfId="58915"/>
    <cellStyle name="Normal 63 2 4 2 2 3" xfId="29235"/>
    <cellStyle name="Normal 63 2 4 2 2 4" xfId="49123"/>
    <cellStyle name="Normal 63 2 4 2 3" xfId="14203"/>
    <cellStyle name="Normal 63 2 4 2 3 2" xfId="33717"/>
    <cellStyle name="Normal 63 2 4 2 3 3" xfId="53610"/>
    <cellStyle name="Normal 63 2 4 2 4" xfId="25122"/>
    <cellStyle name="Normal 63 2 4 2 5" xfId="44889"/>
    <cellStyle name="Normal 63 2 4 3" xfId="6611"/>
    <cellStyle name="Normal 63 2 4 3 2" xfId="16348"/>
    <cellStyle name="Normal 63 2 4 3 2 2" xfId="35861"/>
    <cellStyle name="Normal 63 2 4 3 2 3" xfId="55754"/>
    <cellStyle name="Normal 63 2 4 3 3" xfId="28431"/>
    <cellStyle name="Normal 63 2 4 3 4" xfId="48319"/>
    <cellStyle name="Normal 63 2 4 4" xfId="11935"/>
    <cellStyle name="Normal 63 2 4 4 2" xfId="31450"/>
    <cellStyle name="Normal 63 2 4 4 3" xfId="51343"/>
    <cellStyle name="Normal 63 2 4 5" xfId="21656"/>
    <cellStyle name="Normal 63 2 4 6" xfId="41415"/>
    <cellStyle name="Normal 63 2 5" xfId="2741"/>
    <cellStyle name="Normal 63 2 5 2" xfId="8178"/>
    <cellStyle name="Normal 63 2 5 2 2" xfId="17901"/>
    <cellStyle name="Normal 63 2 5 2 2 2" xfId="37414"/>
    <cellStyle name="Normal 63 2 5 2 2 3" xfId="57307"/>
    <cellStyle name="Normal 63 2 5 2 3" xfId="22766"/>
    <cellStyle name="Normal 63 2 5 2 4" xfId="42530"/>
    <cellStyle name="Normal 63 2 5 3" xfId="12595"/>
    <cellStyle name="Normal 63 2 5 3 2" xfId="32109"/>
    <cellStyle name="Normal 63 2 5 3 3" xfId="52002"/>
    <cellStyle name="Normal 63 2 5 4" xfId="23514"/>
    <cellStyle name="Normal 63 2 5 5" xfId="43280"/>
    <cellStyle name="Normal 63 2 6" xfId="5001"/>
    <cellStyle name="Normal 63 2 6 2" xfId="14741"/>
    <cellStyle name="Normal 63 2 6 2 2" xfId="34254"/>
    <cellStyle name="Normal 63 2 6 2 3" xfId="54147"/>
    <cellStyle name="Normal 63 2 6 3" xfId="26823"/>
    <cellStyle name="Normal 63 2 6 4" xfId="46709"/>
    <cellStyle name="Normal 63 2 7" xfId="10327"/>
    <cellStyle name="Normal 63 2 7 2" xfId="29842"/>
    <cellStyle name="Normal 63 2 7 3" xfId="49735"/>
    <cellStyle name="Normal 63 2 8" xfId="20048"/>
    <cellStyle name="Normal 63 2 9" xfId="39690"/>
    <cellStyle name="Normal 63 3" xfId="532"/>
    <cellStyle name="Normal 63 3 2" xfId="1618"/>
    <cellStyle name="Normal 63 3 2 2" xfId="3990"/>
    <cellStyle name="Normal 63 3 2 2 2" xfId="9427"/>
    <cellStyle name="Normal 63 3 2 2 2 2" xfId="19150"/>
    <cellStyle name="Normal 63 3 2 2 2 2 2" xfId="38663"/>
    <cellStyle name="Normal 63 3 2 2 2 2 3" xfId="58556"/>
    <cellStyle name="Normal 63 3 2 2 2 3" xfId="22570"/>
    <cellStyle name="Normal 63 3 2 2 2 4" xfId="42333"/>
    <cellStyle name="Normal 63 3 2 2 3" xfId="13844"/>
    <cellStyle name="Normal 63 3 2 2 3 2" xfId="33358"/>
    <cellStyle name="Normal 63 3 2 2 3 3" xfId="53251"/>
    <cellStyle name="Normal 63 3 2 2 4" xfId="24763"/>
    <cellStyle name="Normal 63 3 2 2 5" xfId="44529"/>
    <cellStyle name="Normal 63 3 2 3" xfId="7721"/>
    <cellStyle name="Normal 63 3 2 3 2" xfId="17444"/>
    <cellStyle name="Normal 63 3 2 3 2 2" xfId="36957"/>
    <cellStyle name="Normal 63 3 2 3 2 3" xfId="56850"/>
    <cellStyle name="Normal 63 3 2 3 3" xfId="22597"/>
    <cellStyle name="Normal 63 3 2 3 4" xfId="42360"/>
    <cellStyle name="Normal 63 3 2 4" xfId="5717"/>
    <cellStyle name="Normal 63 3 2 4 2" xfId="15454"/>
    <cellStyle name="Normal 63 3 2 4 2 2" xfId="34967"/>
    <cellStyle name="Normal 63 3 2 4 2 3" xfId="54860"/>
    <cellStyle name="Normal 63 3 2 4 3" xfId="27537"/>
    <cellStyle name="Normal 63 3 2 4 4" xfId="47425"/>
    <cellStyle name="Normal 63 3 2 5" xfId="11576"/>
    <cellStyle name="Normal 63 3 2 5 2" xfId="31091"/>
    <cellStyle name="Normal 63 3 2 5 3" xfId="50984"/>
    <cellStyle name="Normal 63 3 2 6" xfId="21297"/>
    <cellStyle name="Normal 63 3 2 7" xfId="40952"/>
    <cellStyle name="Normal 63 3 3" xfId="1067"/>
    <cellStyle name="Normal 63 3 3 2" xfId="3452"/>
    <cellStyle name="Normal 63 3 3 2 2" xfId="8889"/>
    <cellStyle name="Normal 63 3 3 2 2 2" xfId="18612"/>
    <cellStyle name="Normal 63 3 3 2 2 2 2" xfId="38125"/>
    <cellStyle name="Normal 63 3 3 2 2 2 3" xfId="58018"/>
    <cellStyle name="Normal 63 3 3 2 2 3" xfId="22435"/>
    <cellStyle name="Normal 63 3 3 2 2 4" xfId="42197"/>
    <cellStyle name="Normal 63 3 3 2 3" xfId="13306"/>
    <cellStyle name="Normal 63 3 3 2 3 2" xfId="32820"/>
    <cellStyle name="Normal 63 3 3 2 3 3" xfId="52713"/>
    <cellStyle name="Normal 63 3 3 2 4" xfId="24225"/>
    <cellStyle name="Normal 63 3 3 2 5" xfId="43991"/>
    <cellStyle name="Normal 63 3 3 3" xfId="7261"/>
    <cellStyle name="Normal 63 3 3 3 2" xfId="16997"/>
    <cellStyle name="Normal 63 3 3 3 2 2" xfId="36510"/>
    <cellStyle name="Normal 63 3 3 3 2 3" xfId="56403"/>
    <cellStyle name="Normal 63 3 3 3 3" xfId="22797"/>
    <cellStyle name="Normal 63 3 3 3 4" xfId="42561"/>
    <cellStyle name="Normal 63 3 3 4" xfId="6252"/>
    <cellStyle name="Normal 63 3 3 4 2" xfId="15989"/>
    <cellStyle name="Normal 63 3 3 4 2 2" xfId="35502"/>
    <cellStyle name="Normal 63 3 3 4 2 3" xfId="55395"/>
    <cellStyle name="Normal 63 3 3 4 3" xfId="28072"/>
    <cellStyle name="Normal 63 3 3 4 4" xfId="47960"/>
    <cellStyle name="Normal 63 3 3 5" xfId="11038"/>
    <cellStyle name="Normal 63 3 3 5 2" xfId="30553"/>
    <cellStyle name="Normal 63 3 3 5 3" xfId="50446"/>
    <cellStyle name="Normal 63 3 3 6" xfId="20759"/>
    <cellStyle name="Normal 63 3 3 7" xfId="40401"/>
    <cellStyle name="Normal 63 3 4" xfId="2257"/>
    <cellStyle name="Normal 63 3 4 2" xfId="4526"/>
    <cellStyle name="Normal 63 3 4 2 2" xfId="9962"/>
    <cellStyle name="Normal 63 3 4 2 2 2" xfId="19685"/>
    <cellStyle name="Normal 63 3 4 2 2 2 2" xfId="39198"/>
    <cellStyle name="Normal 63 3 4 2 2 2 3" xfId="59091"/>
    <cellStyle name="Normal 63 3 4 2 2 3" xfId="29411"/>
    <cellStyle name="Normal 63 3 4 2 2 4" xfId="49299"/>
    <cellStyle name="Normal 63 3 4 2 3" xfId="14379"/>
    <cellStyle name="Normal 63 3 4 2 3 2" xfId="33893"/>
    <cellStyle name="Normal 63 3 4 2 3 3" xfId="53786"/>
    <cellStyle name="Normal 63 3 4 2 4" xfId="25298"/>
    <cellStyle name="Normal 63 3 4 2 5" xfId="45065"/>
    <cellStyle name="Normal 63 3 4 3" xfId="6787"/>
    <cellStyle name="Normal 63 3 4 3 2" xfId="16524"/>
    <cellStyle name="Normal 63 3 4 3 2 2" xfId="36037"/>
    <cellStyle name="Normal 63 3 4 3 2 3" xfId="55930"/>
    <cellStyle name="Normal 63 3 4 3 3" xfId="28607"/>
    <cellStyle name="Normal 63 3 4 3 4" xfId="48495"/>
    <cellStyle name="Normal 63 3 4 4" xfId="12111"/>
    <cellStyle name="Normal 63 3 4 4 2" xfId="31626"/>
    <cellStyle name="Normal 63 3 4 4 3" xfId="51519"/>
    <cellStyle name="Normal 63 3 4 5" xfId="21832"/>
    <cellStyle name="Normal 63 3 4 6" xfId="41591"/>
    <cellStyle name="Normal 63 3 5" xfId="2917"/>
    <cellStyle name="Normal 63 3 5 2" xfId="8354"/>
    <cellStyle name="Normal 63 3 5 2 2" xfId="18077"/>
    <cellStyle name="Normal 63 3 5 2 2 2" xfId="37590"/>
    <cellStyle name="Normal 63 3 5 2 2 3" xfId="57483"/>
    <cellStyle name="Normal 63 3 5 2 3" xfId="26390"/>
    <cellStyle name="Normal 63 3 5 2 4" xfId="46163"/>
    <cellStyle name="Normal 63 3 5 3" xfId="12771"/>
    <cellStyle name="Normal 63 3 5 3 2" xfId="32285"/>
    <cellStyle name="Normal 63 3 5 3 3" xfId="52178"/>
    <cellStyle name="Normal 63 3 5 4" xfId="23690"/>
    <cellStyle name="Normal 63 3 5 5" xfId="43456"/>
    <cellStyle name="Normal 63 3 6" xfId="5177"/>
    <cellStyle name="Normal 63 3 6 2" xfId="14917"/>
    <cellStyle name="Normal 63 3 6 2 2" xfId="34430"/>
    <cellStyle name="Normal 63 3 6 2 3" xfId="54323"/>
    <cellStyle name="Normal 63 3 6 3" xfId="26999"/>
    <cellStyle name="Normal 63 3 6 4" xfId="46885"/>
    <cellStyle name="Normal 63 3 7" xfId="10503"/>
    <cellStyle name="Normal 63 3 7 2" xfId="30018"/>
    <cellStyle name="Normal 63 3 7 3" xfId="49911"/>
    <cellStyle name="Normal 63 3 8" xfId="20224"/>
    <cellStyle name="Normal 63 3 9" xfId="39866"/>
    <cellStyle name="Normal 63 4" xfId="1266"/>
    <cellStyle name="Normal 63 4 2" xfId="3638"/>
    <cellStyle name="Normal 63 4 2 2" xfId="9075"/>
    <cellStyle name="Normal 63 4 2 2 2" xfId="18798"/>
    <cellStyle name="Normal 63 4 2 2 2 2" xfId="38311"/>
    <cellStyle name="Normal 63 4 2 2 2 3" xfId="58204"/>
    <cellStyle name="Normal 63 4 2 2 3" xfId="26362"/>
    <cellStyle name="Normal 63 4 2 2 4" xfId="46135"/>
    <cellStyle name="Normal 63 4 2 3" xfId="13492"/>
    <cellStyle name="Normal 63 4 2 3 2" xfId="33006"/>
    <cellStyle name="Normal 63 4 2 3 3" xfId="52899"/>
    <cellStyle name="Normal 63 4 2 4" xfId="24411"/>
    <cellStyle name="Normal 63 4 2 5" xfId="44177"/>
    <cellStyle name="Normal 63 4 3" xfId="7427"/>
    <cellStyle name="Normal 63 4 3 2" xfId="17150"/>
    <cellStyle name="Normal 63 4 3 2 2" xfId="36663"/>
    <cellStyle name="Normal 63 4 3 2 3" xfId="56556"/>
    <cellStyle name="Normal 63 4 3 3" xfId="26139"/>
    <cellStyle name="Normal 63 4 3 4" xfId="45910"/>
    <cellStyle name="Normal 63 4 4" xfId="5365"/>
    <cellStyle name="Normal 63 4 4 2" xfId="15102"/>
    <cellStyle name="Normal 63 4 4 2 2" xfId="34615"/>
    <cellStyle name="Normal 63 4 4 2 3" xfId="54508"/>
    <cellStyle name="Normal 63 4 4 3" xfId="27185"/>
    <cellStyle name="Normal 63 4 4 4" xfId="47073"/>
    <cellStyle name="Normal 63 4 5" xfId="11224"/>
    <cellStyle name="Normal 63 4 5 2" xfId="30739"/>
    <cellStyle name="Normal 63 4 5 3" xfId="50632"/>
    <cellStyle name="Normal 63 4 6" xfId="20945"/>
    <cellStyle name="Normal 63 4 7" xfId="40600"/>
    <cellStyle name="Normal 63 5" xfId="715"/>
    <cellStyle name="Normal 63 5 2" xfId="3100"/>
    <cellStyle name="Normal 63 5 2 2" xfId="8537"/>
    <cellStyle name="Normal 63 5 2 2 2" xfId="18260"/>
    <cellStyle name="Normal 63 5 2 2 2 2" xfId="37773"/>
    <cellStyle name="Normal 63 5 2 2 2 3" xfId="57666"/>
    <cellStyle name="Normal 63 5 2 2 3" xfId="22121"/>
    <cellStyle name="Normal 63 5 2 2 4" xfId="41881"/>
    <cellStyle name="Normal 63 5 2 3" xfId="12954"/>
    <cellStyle name="Normal 63 5 2 3 2" xfId="32468"/>
    <cellStyle name="Normal 63 5 2 3 3" xfId="52361"/>
    <cellStyle name="Normal 63 5 2 4" xfId="23873"/>
    <cellStyle name="Normal 63 5 2 5" xfId="43639"/>
    <cellStyle name="Normal 63 5 3" xfId="6967"/>
    <cellStyle name="Normal 63 5 3 2" xfId="16703"/>
    <cellStyle name="Normal 63 5 3 2 2" xfId="36216"/>
    <cellStyle name="Normal 63 5 3 2 3" xfId="56109"/>
    <cellStyle name="Normal 63 5 3 3" xfId="22486"/>
    <cellStyle name="Normal 63 5 3 4" xfId="42249"/>
    <cellStyle name="Normal 63 5 4" xfId="5900"/>
    <cellStyle name="Normal 63 5 4 2" xfId="15637"/>
    <cellStyle name="Normal 63 5 4 2 2" xfId="35150"/>
    <cellStyle name="Normal 63 5 4 2 3" xfId="55043"/>
    <cellStyle name="Normal 63 5 4 3" xfId="27720"/>
    <cellStyle name="Normal 63 5 4 4" xfId="47608"/>
    <cellStyle name="Normal 63 5 5" xfId="10686"/>
    <cellStyle name="Normal 63 5 5 2" xfId="30201"/>
    <cellStyle name="Normal 63 5 5 3" xfId="50094"/>
    <cellStyle name="Normal 63 5 6" xfId="20407"/>
    <cellStyle name="Normal 63 5 7" xfId="40049"/>
    <cellStyle name="Normal 63 6" xfId="1863"/>
    <cellStyle name="Normal 63 6 2" xfId="4174"/>
    <cellStyle name="Normal 63 6 2 2" xfId="9610"/>
    <cellStyle name="Normal 63 6 2 2 2" xfId="19333"/>
    <cellStyle name="Normal 63 6 2 2 2 2" xfId="38846"/>
    <cellStyle name="Normal 63 6 2 2 2 3" xfId="58739"/>
    <cellStyle name="Normal 63 6 2 2 3" xfId="29059"/>
    <cellStyle name="Normal 63 6 2 2 4" xfId="48947"/>
    <cellStyle name="Normal 63 6 2 3" xfId="14027"/>
    <cellStyle name="Normal 63 6 2 3 2" xfId="33541"/>
    <cellStyle name="Normal 63 6 2 3 3" xfId="53434"/>
    <cellStyle name="Normal 63 6 2 4" xfId="24946"/>
    <cellStyle name="Normal 63 6 2 5" xfId="44713"/>
    <cellStyle name="Normal 63 6 3" xfId="6435"/>
    <cellStyle name="Normal 63 6 3 2" xfId="16172"/>
    <cellStyle name="Normal 63 6 3 2 2" xfId="35685"/>
    <cellStyle name="Normal 63 6 3 2 3" xfId="55578"/>
    <cellStyle name="Normal 63 6 3 3" xfId="28255"/>
    <cellStyle name="Normal 63 6 3 4" xfId="48143"/>
    <cellStyle name="Normal 63 6 4" xfId="11759"/>
    <cellStyle name="Normal 63 6 4 2" xfId="31274"/>
    <cellStyle name="Normal 63 6 4 3" xfId="51167"/>
    <cellStyle name="Normal 63 6 5" xfId="21480"/>
    <cellStyle name="Normal 63 6 6" xfId="41197"/>
    <cellStyle name="Normal 63 7" xfId="2426"/>
    <cellStyle name="Normal 63 7 2" xfId="7863"/>
    <cellStyle name="Normal 63 7 2 2" xfId="17586"/>
    <cellStyle name="Normal 63 7 2 2 2" xfId="37099"/>
    <cellStyle name="Normal 63 7 2 2 3" xfId="56992"/>
    <cellStyle name="Normal 63 7 2 3" xfId="26518"/>
    <cellStyle name="Normal 63 7 2 4" xfId="46291"/>
    <cellStyle name="Normal 63 7 3" xfId="12280"/>
    <cellStyle name="Normal 63 7 3 2" xfId="31794"/>
    <cellStyle name="Normal 63 7 3 3" xfId="51687"/>
    <cellStyle name="Normal 63 7 4" xfId="23199"/>
    <cellStyle name="Normal 63 7 5" xfId="42965"/>
    <cellStyle name="Normal 63 8" xfId="2565"/>
    <cellStyle name="Normal 63 8 2" xfId="8002"/>
    <cellStyle name="Normal 63 8 2 2" xfId="17725"/>
    <cellStyle name="Normal 63 8 2 2 2" xfId="37238"/>
    <cellStyle name="Normal 63 8 2 2 3" xfId="57131"/>
    <cellStyle name="Normal 63 8 2 3" xfId="22997"/>
    <cellStyle name="Normal 63 8 2 4" xfId="42762"/>
    <cellStyle name="Normal 63 8 3" xfId="12419"/>
    <cellStyle name="Normal 63 8 3 2" xfId="31933"/>
    <cellStyle name="Normal 63 8 3 3" xfId="51826"/>
    <cellStyle name="Normal 63 8 4" xfId="23338"/>
    <cellStyle name="Normal 63 8 5" xfId="43104"/>
    <cellStyle name="Normal 63 9" xfId="4783"/>
    <cellStyle name="Normal 63 9 2" xfId="14565"/>
    <cellStyle name="Normal 63 9 2 2" xfId="34078"/>
    <cellStyle name="Normal 63 9 2 3" xfId="53971"/>
    <cellStyle name="Normal 63 9 3" xfId="26647"/>
    <cellStyle name="Normal 63 9 4" xfId="46491"/>
    <cellStyle name="Normal 64" xfId="139"/>
    <cellStyle name="Normal 64 10" xfId="10152"/>
    <cellStyle name="Normal 64 10 2" xfId="29667"/>
    <cellStyle name="Normal 64 10 3" xfId="49560"/>
    <cellStyle name="Normal 64 11" xfId="19873"/>
    <cellStyle name="Normal 64 12" xfId="39473"/>
    <cellStyle name="Normal 64 2" xfId="357"/>
    <cellStyle name="Normal 64 2 2" xfId="1443"/>
    <cellStyle name="Normal 64 2 2 2" xfId="3815"/>
    <cellStyle name="Normal 64 2 2 2 2" xfId="9252"/>
    <cellStyle name="Normal 64 2 2 2 2 2" xfId="18975"/>
    <cellStyle name="Normal 64 2 2 2 2 2 2" xfId="38488"/>
    <cellStyle name="Normal 64 2 2 2 2 2 3" xfId="58381"/>
    <cellStyle name="Normal 64 2 2 2 2 3" xfId="26485"/>
    <cellStyle name="Normal 64 2 2 2 2 4" xfId="46258"/>
    <cellStyle name="Normal 64 2 2 2 3" xfId="13669"/>
    <cellStyle name="Normal 64 2 2 2 3 2" xfId="33183"/>
    <cellStyle name="Normal 64 2 2 2 3 3" xfId="53076"/>
    <cellStyle name="Normal 64 2 2 2 4" xfId="24588"/>
    <cellStyle name="Normal 64 2 2 2 5" xfId="44354"/>
    <cellStyle name="Normal 64 2 2 3" xfId="7575"/>
    <cellStyle name="Normal 64 2 2 3 2" xfId="17298"/>
    <cellStyle name="Normal 64 2 2 3 2 2" xfId="36811"/>
    <cellStyle name="Normal 64 2 2 3 2 3" xfId="56704"/>
    <cellStyle name="Normal 64 2 2 3 3" xfId="25608"/>
    <cellStyle name="Normal 64 2 2 3 4" xfId="45377"/>
    <cellStyle name="Normal 64 2 2 4" xfId="5542"/>
    <cellStyle name="Normal 64 2 2 4 2" xfId="15279"/>
    <cellStyle name="Normal 64 2 2 4 2 2" xfId="34792"/>
    <cellStyle name="Normal 64 2 2 4 2 3" xfId="54685"/>
    <cellStyle name="Normal 64 2 2 4 3" xfId="27362"/>
    <cellStyle name="Normal 64 2 2 4 4" xfId="47250"/>
    <cellStyle name="Normal 64 2 2 5" xfId="11401"/>
    <cellStyle name="Normal 64 2 2 5 2" xfId="30916"/>
    <cellStyle name="Normal 64 2 2 5 3" xfId="50809"/>
    <cellStyle name="Normal 64 2 2 6" xfId="21122"/>
    <cellStyle name="Normal 64 2 2 7" xfId="40777"/>
    <cellStyle name="Normal 64 2 3" xfId="892"/>
    <cellStyle name="Normal 64 2 3 2" xfId="3277"/>
    <cellStyle name="Normal 64 2 3 2 2" xfId="8714"/>
    <cellStyle name="Normal 64 2 3 2 2 2" xfId="18437"/>
    <cellStyle name="Normal 64 2 3 2 2 2 2" xfId="37950"/>
    <cellStyle name="Normal 64 2 3 2 2 2 3" xfId="57843"/>
    <cellStyle name="Normal 64 2 3 2 2 3" xfId="22592"/>
    <cellStyle name="Normal 64 2 3 2 2 4" xfId="42355"/>
    <cellStyle name="Normal 64 2 3 2 3" xfId="13131"/>
    <cellStyle name="Normal 64 2 3 2 3 2" xfId="32645"/>
    <cellStyle name="Normal 64 2 3 2 3 3" xfId="52538"/>
    <cellStyle name="Normal 64 2 3 2 4" xfId="24050"/>
    <cellStyle name="Normal 64 2 3 2 5" xfId="43816"/>
    <cellStyle name="Normal 64 2 3 3" xfId="7115"/>
    <cellStyle name="Normal 64 2 3 3 2" xfId="16851"/>
    <cellStyle name="Normal 64 2 3 3 2 2" xfId="36364"/>
    <cellStyle name="Normal 64 2 3 3 2 3" xfId="56257"/>
    <cellStyle name="Normal 64 2 3 3 3" xfId="26522"/>
    <cellStyle name="Normal 64 2 3 3 4" xfId="46295"/>
    <cellStyle name="Normal 64 2 3 4" xfId="6077"/>
    <cellStyle name="Normal 64 2 3 4 2" xfId="15814"/>
    <cellStyle name="Normal 64 2 3 4 2 2" xfId="35327"/>
    <cellStyle name="Normal 64 2 3 4 2 3" xfId="55220"/>
    <cellStyle name="Normal 64 2 3 4 3" xfId="27897"/>
    <cellStyle name="Normal 64 2 3 4 4" xfId="47785"/>
    <cellStyle name="Normal 64 2 3 5" xfId="10863"/>
    <cellStyle name="Normal 64 2 3 5 2" xfId="30378"/>
    <cellStyle name="Normal 64 2 3 5 3" xfId="50271"/>
    <cellStyle name="Normal 64 2 3 6" xfId="20584"/>
    <cellStyle name="Normal 64 2 3 7" xfId="40226"/>
    <cellStyle name="Normal 64 2 4" xfId="2082"/>
    <cellStyle name="Normal 64 2 4 2" xfId="4351"/>
    <cellStyle name="Normal 64 2 4 2 2" xfId="9787"/>
    <cellStyle name="Normal 64 2 4 2 2 2" xfId="19510"/>
    <cellStyle name="Normal 64 2 4 2 2 2 2" xfId="39023"/>
    <cellStyle name="Normal 64 2 4 2 2 2 3" xfId="58916"/>
    <cellStyle name="Normal 64 2 4 2 2 3" xfId="29236"/>
    <cellStyle name="Normal 64 2 4 2 2 4" xfId="49124"/>
    <cellStyle name="Normal 64 2 4 2 3" xfId="14204"/>
    <cellStyle name="Normal 64 2 4 2 3 2" xfId="33718"/>
    <cellStyle name="Normal 64 2 4 2 3 3" xfId="53611"/>
    <cellStyle name="Normal 64 2 4 2 4" xfId="25123"/>
    <cellStyle name="Normal 64 2 4 2 5" xfId="44890"/>
    <cellStyle name="Normal 64 2 4 3" xfId="6612"/>
    <cellStyle name="Normal 64 2 4 3 2" xfId="16349"/>
    <cellStyle name="Normal 64 2 4 3 2 2" xfId="35862"/>
    <cellStyle name="Normal 64 2 4 3 2 3" xfId="55755"/>
    <cellStyle name="Normal 64 2 4 3 3" xfId="28432"/>
    <cellStyle name="Normal 64 2 4 3 4" xfId="48320"/>
    <cellStyle name="Normal 64 2 4 4" xfId="11936"/>
    <cellStyle name="Normal 64 2 4 4 2" xfId="31451"/>
    <cellStyle name="Normal 64 2 4 4 3" xfId="51344"/>
    <cellStyle name="Normal 64 2 4 5" xfId="21657"/>
    <cellStyle name="Normal 64 2 4 6" xfId="41416"/>
    <cellStyle name="Normal 64 2 5" xfId="2742"/>
    <cellStyle name="Normal 64 2 5 2" xfId="8179"/>
    <cellStyle name="Normal 64 2 5 2 2" xfId="17902"/>
    <cellStyle name="Normal 64 2 5 2 2 2" xfId="37415"/>
    <cellStyle name="Normal 64 2 5 2 2 3" xfId="57308"/>
    <cellStyle name="Normal 64 2 5 2 3" xfId="25587"/>
    <cellStyle name="Normal 64 2 5 2 4" xfId="45355"/>
    <cellStyle name="Normal 64 2 5 3" xfId="12596"/>
    <cellStyle name="Normal 64 2 5 3 2" xfId="32110"/>
    <cellStyle name="Normal 64 2 5 3 3" xfId="52003"/>
    <cellStyle name="Normal 64 2 5 4" xfId="23515"/>
    <cellStyle name="Normal 64 2 5 5" xfId="43281"/>
    <cellStyle name="Normal 64 2 6" xfId="5002"/>
    <cellStyle name="Normal 64 2 6 2" xfId="14742"/>
    <cellStyle name="Normal 64 2 6 2 2" xfId="34255"/>
    <cellStyle name="Normal 64 2 6 2 3" xfId="54148"/>
    <cellStyle name="Normal 64 2 6 3" xfId="26824"/>
    <cellStyle name="Normal 64 2 6 4" xfId="46710"/>
    <cellStyle name="Normal 64 2 7" xfId="10328"/>
    <cellStyle name="Normal 64 2 7 2" xfId="29843"/>
    <cellStyle name="Normal 64 2 7 3" xfId="49736"/>
    <cellStyle name="Normal 64 2 8" xfId="20049"/>
    <cellStyle name="Normal 64 2 9" xfId="39691"/>
    <cellStyle name="Normal 64 3" xfId="533"/>
    <cellStyle name="Normal 64 3 2" xfId="1619"/>
    <cellStyle name="Normal 64 3 2 2" xfId="3991"/>
    <cellStyle name="Normal 64 3 2 2 2" xfId="9428"/>
    <cellStyle name="Normal 64 3 2 2 2 2" xfId="19151"/>
    <cellStyle name="Normal 64 3 2 2 2 2 2" xfId="38664"/>
    <cellStyle name="Normal 64 3 2 2 2 2 3" xfId="58557"/>
    <cellStyle name="Normal 64 3 2 2 2 3" xfId="23062"/>
    <cellStyle name="Normal 64 3 2 2 2 4" xfId="42827"/>
    <cellStyle name="Normal 64 3 2 2 3" xfId="13845"/>
    <cellStyle name="Normal 64 3 2 2 3 2" xfId="33359"/>
    <cellStyle name="Normal 64 3 2 2 3 3" xfId="53252"/>
    <cellStyle name="Normal 64 3 2 2 4" xfId="24764"/>
    <cellStyle name="Normal 64 3 2 2 5" xfId="44530"/>
    <cellStyle name="Normal 64 3 2 3" xfId="7722"/>
    <cellStyle name="Normal 64 3 2 3 2" xfId="17445"/>
    <cellStyle name="Normal 64 3 2 3 2 2" xfId="36958"/>
    <cellStyle name="Normal 64 3 2 3 2 3" xfId="56851"/>
    <cellStyle name="Normal 64 3 2 3 3" xfId="22307"/>
    <cellStyle name="Normal 64 3 2 3 4" xfId="42069"/>
    <cellStyle name="Normal 64 3 2 4" xfId="5718"/>
    <cellStyle name="Normal 64 3 2 4 2" xfId="15455"/>
    <cellStyle name="Normal 64 3 2 4 2 2" xfId="34968"/>
    <cellStyle name="Normal 64 3 2 4 2 3" xfId="54861"/>
    <cellStyle name="Normal 64 3 2 4 3" xfId="27538"/>
    <cellStyle name="Normal 64 3 2 4 4" xfId="47426"/>
    <cellStyle name="Normal 64 3 2 5" xfId="11577"/>
    <cellStyle name="Normal 64 3 2 5 2" xfId="31092"/>
    <cellStyle name="Normal 64 3 2 5 3" xfId="50985"/>
    <cellStyle name="Normal 64 3 2 6" xfId="21298"/>
    <cellStyle name="Normal 64 3 2 7" xfId="40953"/>
    <cellStyle name="Normal 64 3 3" xfId="1068"/>
    <cellStyle name="Normal 64 3 3 2" xfId="3453"/>
    <cellStyle name="Normal 64 3 3 2 2" xfId="8890"/>
    <cellStyle name="Normal 64 3 3 2 2 2" xfId="18613"/>
    <cellStyle name="Normal 64 3 3 2 2 2 2" xfId="38126"/>
    <cellStyle name="Normal 64 3 3 2 2 2 3" xfId="58019"/>
    <cellStyle name="Normal 64 3 3 2 2 3" xfId="25934"/>
    <cellStyle name="Normal 64 3 3 2 2 4" xfId="45704"/>
    <cellStyle name="Normal 64 3 3 2 3" xfId="13307"/>
    <cellStyle name="Normal 64 3 3 2 3 2" xfId="32821"/>
    <cellStyle name="Normal 64 3 3 2 3 3" xfId="52714"/>
    <cellStyle name="Normal 64 3 3 2 4" xfId="24226"/>
    <cellStyle name="Normal 64 3 3 2 5" xfId="43992"/>
    <cellStyle name="Normal 64 3 3 3" xfId="7262"/>
    <cellStyle name="Normal 64 3 3 3 2" xfId="16998"/>
    <cellStyle name="Normal 64 3 3 3 2 2" xfId="36511"/>
    <cellStyle name="Normal 64 3 3 3 2 3" xfId="56404"/>
    <cellStyle name="Normal 64 3 3 3 3" xfId="26195"/>
    <cellStyle name="Normal 64 3 3 3 4" xfId="45966"/>
    <cellStyle name="Normal 64 3 3 4" xfId="6253"/>
    <cellStyle name="Normal 64 3 3 4 2" xfId="15990"/>
    <cellStyle name="Normal 64 3 3 4 2 2" xfId="35503"/>
    <cellStyle name="Normal 64 3 3 4 2 3" xfId="55396"/>
    <cellStyle name="Normal 64 3 3 4 3" xfId="28073"/>
    <cellStyle name="Normal 64 3 3 4 4" xfId="47961"/>
    <cellStyle name="Normal 64 3 3 5" xfId="11039"/>
    <cellStyle name="Normal 64 3 3 5 2" xfId="30554"/>
    <cellStyle name="Normal 64 3 3 5 3" xfId="50447"/>
    <cellStyle name="Normal 64 3 3 6" xfId="20760"/>
    <cellStyle name="Normal 64 3 3 7" xfId="40402"/>
    <cellStyle name="Normal 64 3 4" xfId="2258"/>
    <cellStyle name="Normal 64 3 4 2" xfId="4527"/>
    <cellStyle name="Normal 64 3 4 2 2" xfId="9963"/>
    <cellStyle name="Normal 64 3 4 2 2 2" xfId="19686"/>
    <cellStyle name="Normal 64 3 4 2 2 2 2" xfId="39199"/>
    <cellStyle name="Normal 64 3 4 2 2 2 3" xfId="59092"/>
    <cellStyle name="Normal 64 3 4 2 2 3" xfId="29412"/>
    <cellStyle name="Normal 64 3 4 2 2 4" xfId="49300"/>
    <cellStyle name="Normal 64 3 4 2 3" xfId="14380"/>
    <cellStyle name="Normal 64 3 4 2 3 2" xfId="33894"/>
    <cellStyle name="Normal 64 3 4 2 3 3" xfId="53787"/>
    <cellStyle name="Normal 64 3 4 2 4" xfId="25299"/>
    <cellStyle name="Normal 64 3 4 2 5" xfId="45066"/>
    <cellStyle name="Normal 64 3 4 3" xfId="6788"/>
    <cellStyle name="Normal 64 3 4 3 2" xfId="16525"/>
    <cellStyle name="Normal 64 3 4 3 2 2" xfId="36038"/>
    <cellStyle name="Normal 64 3 4 3 2 3" xfId="55931"/>
    <cellStyle name="Normal 64 3 4 3 3" xfId="28608"/>
    <cellStyle name="Normal 64 3 4 3 4" xfId="48496"/>
    <cellStyle name="Normal 64 3 4 4" xfId="12112"/>
    <cellStyle name="Normal 64 3 4 4 2" xfId="31627"/>
    <cellStyle name="Normal 64 3 4 4 3" xfId="51520"/>
    <cellStyle name="Normal 64 3 4 5" xfId="21833"/>
    <cellStyle name="Normal 64 3 4 6" xfId="41592"/>
    <cellStyle name="Normal 64 3 5" xfId="2918"/>
    <cellStyle name="Normal 64 3 5 2" xfId="8355"/>
    <cellStyle name="Normal 64 3 5 2 2" xfId="18078"/>
    <cellStyle name="Normal 64 3 5 2 2 2" xfId="37591"/>
    <cellStyle name="Normal 64 3 5 2 2 3" xfId="57484"/>
    <cellStyle name="Normal 64 3 5 2 3" xfId="22871"/>
    <cellStyle name="Normal 64 3 5 2 4" xfId="42636"/>
    <cellStyle name="Normal 64 3 5 3" xfId="12772"/>
    <cellStyle name="Normal 64 3 5 3 2" xfId="32286"/>
    <cellStyle name="Normal 64 3 5 3 3" xfId="52179"/>
    <cellStyle name="Normal 64 3 5 4" xfId="23691"/>
    <cellStyle name="Normal 64 3 5 5" xfId="43457"/>
    <cellStyle name="Normal 64 3 6" xfId="5178"/>
    <cellStyle name="Normal 64 3 6 2" xfId="14918"/>
    <cellStyle name="Normal 64 3 6 2 2" xfId="34431"/>
    <cellStyle name="Normal 64 3 6 2 3" xfId="54324"/>
    <cellStyle name="Normal 64 3 6 3" xfId="27000"/>
    <cellStyle name="Normal 64 3 6 4" xfId="46886"/>
    <cellStyle name="Normal 64 3 7" xfId="10504"/>
    <cellStyle name="Normal 64 3 7 2" xfId="30019"/>
    <cellStyle name="Normal 64 3 7 3" xfId="49912"/>
    <cellStyle name="Normal 64 3 8" xfId="20225"/>
    <cellStyle name="Normal 64 3 9" xfId="39867"/>
    <cellStyle name="Normal 64 4" xfId="1267"/>
    <cellStyle name="Normal 64 4 2" xfId="3639"/>
    <cellStyle name="Normal 64 4 2 2" xfId="9076"/>
    <cellStyle name="Normal 64 4 2 2 2" xfId="18799"/>
    <cellStyle name="Normal 64 4 2 2 2 2" xfId="38312"/>
    <cellStyle name="Normal 64 4 2 2 2 3" xfId="58205"/>
    <cellStyle name="Normal 64 4 2 2 3" xfId="23050"/>
    <cellStyle name="Normal 64 4 2 2 4" xfId="42815"/>
    <cellStyle name="Normal 64 4 2 3" xfId="13493"/>
    <cellStyle name="Normal 64 4 2 3 2" xfId="33007"/>
    <cellStyle name="Normal 64 4 2 3 3" xfId="52900"/>
    <cellStyle name="Normal 64 4 2 4" xfId="24412"/>
    <cellStyle name="Normal 64 4 2 5" xfId="44178"/>
    <cellStyle name="Normal 64 4 3" xfId="7428"/>
    <cellStyle name="Normal 64 4 3 2" xfId="17151"/>
    <cellStyle name="Normal 64 4 3 2 2" xfId="36664"/>
    <cellStyle name="Normal 64 4 3 2 3" xfId="56557"/>
    <cellStyle name="Normal 64 4 3 3" xfId="25647"/>
    <cellStyle name="Normal 64 4 3 4" xfId="45416"/>
    <cellStyle name="Normal 64 4 4" xfId="5366"/>
    <cellStyle name="Normal 64 4 4 2" xfId="15103"/>
    <cellStyle name="Normal 64 4 4 2 2" xfId="34616"/>
    <cellStyle name="Normal 64 4 4 2 3" xfId="54509"/>
    <cellStyle name="Normal 64 4 4 3" xfId="27186"/>
    <cellStyle name="Normal 64 4 4 4" xfId="47074"/>
    <cellStyle name="Normal 64 4 5" xfId="11225"/>
    <cellStyle name="Normal 64 4 5 2" xfId="30740"/>
    <cellStyle name="Normal 64 4 5 3" xfId="50633"/>
    <cellStyle name="Normal 64 4 6" xfId="20946"/>
    <cellStyle name="Normal 64 4 7" xfId="40601"/>
    <cellStyle name="Normal 64 5" xfId="716"/>
    <cellStyle name="Normal 64 5 2" xfId="3101"/>
    <cellStyle name="Normal 64 5 2 2" xfId="8538"/>
    <cellStyle name="Normal 64 5 2 2 2" xfId="18261"/>
    <cellStyle name="Normal 64 5 2 2 2 2" xfId="37774"/>
    <cellStyle name="Normal 64 5 2 2 2 3" xfId="57667"/>
    <cellStyle name="Normal 64 5 2 2 3" xfId="25585"/>
    <cellStyle name="Normal 64 5 2 2 4" xfId="45353"/>
    <cellStyle name="Normal 64 5 2 3" xfId="12955"/>
    <cellStyle name="Normal 64 5 2 3 2" xfId="32469"/>
    <cellStyle name="Normal 64 5 2 3 3" xfId="52362"/>
    <cellStyle name="Normal 64 5 2 4" xfId="23874"/>
    <cellStyle name="Normal 64 5 2 5" xfId="43640"/>
    <cellStyle name="Normal 64 5 3" xfId="6968"/>
    <cellStyle name="Normal 64 5 3 2" xfId="16704"/>
    <cellStyle name="Normal 64 5 3 2 2" xfId="36217"/>
    <cellStyle name="Normal 64 5 3 2 3" xfId="56110"/>
    <cellStyle name="Normal 64 5 3 3" xfId="25438"/>
    <cellStyle name="Normal 64 5 3 4" xfId="45205"/>
    <cellStyle name="Normal 64 5 4" xfId="5901"/>
    <cellStyle name="Normal 64 5 4 2" xfId="15638"/>
    <cellStyle name="Normal 64 5 4 2 2" xfId="35151"/>
    <cellStyle name="Normal 64 5 4 2 3" xfId="55044"/>
    <cellStyle name="Normal 64 5 4 3" xfId="27721"/>
    <cellStyle name="Normal 64 5 4 4" xfId="47609"/>
    <cellStyle name="Normal 64 5 5" xfId="10687"/>
    <cellStyle name="Normal 64 5 5 2" xfId="30202"/>
    <cellStyle name="Normal 64 5 5 3" xfId="50095"/>
    <cellStyle name="Normal 64 5 6" xfId="20408"/>
    <cellStyle name="Normal 64 5 7" xfId="40050"/>
    <cellStyle name="Normal 64 6" xfId="1864"/>
    <cellStyle name="Normal 64 6 2" xfId="4175"/>
    <cellStyle name="Normal 64 6 2 2" xfId="9611"/>
    <cellStyle name="Normal 64 6 2 2 2" xfId="19334"/>
    <cellStyle name="Normal 64 6 2 2 2 2" xfId="38847"/>
    <cellStyle name="Normal 64 6 2 2 2 3" xfId="58740"/>
    <cellStyle name="Normal 64 6 2 2 3" xfId="29060"/>
    <cellStyle name="Normal 64 6 2 2 4" xfId="48948"/>
    <cellStyle name="Normal 64 6 2 3" xfId="14028"/>
    <cellStyle name="Normal 64 6 2 3 2" xfId="33542"/>
    <cellStyle name="Normal 64 6 2 3 3" xfId="53435"/>
    <cellStyle name="Normal 64 6 2 4" xfId="24947"/>
    <cellStyle name="Normal 64 6 2 5" xfId="44714"/>
    <cellStyle name="Normal 64 6 3" xfId="6436"/>
    <cellStyle name="Normal 64 6 3 2" xfId="16173"/>
    <cellStyle name="Normal 64 6 3 2 2" xfId="35686"/>
    <cellStyle name="Normal 64 6 3 2 3" xfId="55579"/>
    <cellStyle name="Normal 64 6 3 3" xfId="28256"/>
    <cellStyle name="Normal 64 6 3 4" xfId="48144"/>
    <cellStyle name="Normal 64 6 4" xfId="11760"/>
    <cellStyle name="Normal 64 6 4 2" xfId="31275"/>
    <cellStyle name="Normal 64 6 4 3" xfId="51168"/>
    <cellStyle name="Normal 64 6 5" xfId="21481"/>
    <cellStyle name="Normal 64 6 6" xfId="41198"/>
    <cellStyle name="Normal 64 7" xfId="2427"/>
    <cellStyle name="Normal 64 7 2" xfId="7864"/>
    <cellStyle name="Normal 64 7 2 2" xfId="17587"/>
    <cellStyle name="Normal 64 7 2 2 2" xfId="37100"/>
    <cellStyle name="Normal 64 7 2 2 3" xfId="56993"/>
    <cellStyle name="Normal 64 7 2 3" xfId="25492"/>
    <cellStyle name="Normal 64 7 2 4" xfId="45259"/>
    <cellStyle name="Normal 64 7 3" xfId="12281"/>
    <cellStyle name="Normal 64 7 3 2" xfId="31795"/>
    <cellStyle name="Normal 64 7 3 3" xfId="51688"/>
    <cellStyle name="Normal 64 7 4" xfId="23200"/>
    <cellStyle name="Normal 64 7 5" xfId="42966"/>
    <cellStyle name="Normal 64 8" xfId="2566"/>
    <cellStyle name="Normal 64 8 2" xfId="8003"/>
    <cellStyle name="Normal 64 8 2 2" xfId="17726"/>
    <cellStyle name="Normal 64 8 2 2 2" xfId="37239"/>
    <cellStyle name="Normal 64 8 2 2 3" xfId="57132"/>
    <cellStyle name="Normal 64 8 2 3" xfId="22841"/>
    <cellStyle name="Normal 64 8 2 4" xfId="42605"/>
    <cellStyle name="Normal 64 8 3" xfId="12420"/>
    <cellStyle name="Normal 64 8 3 2" xfId="31934"/>
    <cellStyle name="Normal 64 8 3 3" xfId="51827"/>
    <cellStyle name="Normal 64 8 4" xfId="23339"/>
    <cellStyle name="Normal 64 8 5" xfId="43105"/>
    <cellStyle name="Normal 64 9" xfId="4784"/>
    <cellStyle name="Normal 64 9 2" xfId="14566"/>
    <cellStyle name="Normal 64 9 2 2" xfId="34079"/>
    <cellStyle name="Normal 64 9 2 3" xfId="53972"/>
    <cellStyle name="Normal 64 9 3" xfId="26648"/>
    <cellStyle name="Normal 64 9 4" xfId="46492"/>
    <cellStyle name="Normal 65" xfId="140"/>
    <cellStyle name="Normal 65 10" xfId="10153"/>
    <cellStyle name="Normal 65 10 2" xfId="29668"/>
    <cellStyle name="Normal 65 10 3" xfId="49561"/>
    <cellStyle name="Normal 65 11" xfId="19874"/>
    <cellStyle name="Normal 65 12" xfId="39474"/>
    <cellStyle name="Normal 65 2" xfId="358"/>
    <cellStyle name="Normal 65 2 2" xfId="1444"/>
    <cellStyle name="Normal 65 2 2 2" xfId="3816"/>
    <cellStyle name="Normal 65 2 2 2 2" xfId="9253"/>
    <cellStyle name="Normal 65 2 2 2 2 2" xfId="18976"/>
    <cellStyle name="Normal 65 2 2 2 2 2 2" xfId="38489"/>
    <cellStyle name="Normal 65 2 2 2 2 2 3" xfId="58382"/>
    <cellStyle name="Normal 65 2 2 2 2 3" xfId="26425"/>
    <cellStyle name="Normal 65 2 2 2 2 4" xfId="46198"/>
    <cellStyle name="Normal 65 2 2 2 3" xfId="13670"/>
    <cellStyle name="Normal 65 2 2 2 3 2" xfId="33184"/>
    <cellStyle name="Normal 65 2 2 2 3 3" xfId="53077"/>
    <cellStyle name="Normal 65 2 2 2 4" xfId="24589"/>
    <cellStyle name="Normal 65 2 2 2 5" xfId="44355"/>
    <cellStyle name="Normal 65 2 2 3" xfId="7576"/>
    <cellStyle name="Normal 65 2 2 3 2" xfId="17299"/>
    <cellStyle name="Normal 65 2 2 3 2 2" xfId="36812"/>
    <cellStyle name="Normal 65 2 2 3 2 3" xfId="56705"/>
    <cellStyle name="Normal 65 2 2 3 3" xfId="22527"/>
    <cellStyle name="Normal 65 2 2 3 4" xfId="42290"/>
    <cellStyle name="Normal 65 2 2 4" xfId="5543"/>
    <cellStyle name="Normal 65 2 2 4 2" xfId="15280"/>
    <cellStyle name="Normal 65 2 2 4 2 2" xfId="34793"/>
    <cellStyle name="Normal 65 2 2 4 2 3" xfId="54686"/>
    <cellStyle name="Normal 65 2 2 4 3" xfId="27363"/>
    <cellStyle name="Normal 65 2 2 4 4" xfId="47251"/>
    <cellStyle name="Normal 65 2 2 5" xfId="11402"/>
    <cellStyle name="Normal 65 2 2 5 2" xfId="30917"/>
    <cellStyle name="Normal 65 2 2 5 3" xfId="50810"/>
    <cellStyle name="Normal 65 2 2 6" xfId="21123"/>
    <cellStyle name="Normal 65 2 2 7" xfId="40778"/>
    <cellStyle name="Normal 65 2 3" xfId="893"/>
    <cellStyle name="Normal 65 2 3 2" xfId="3278"/>
    <cellStyle name="Normal 65 2 3 2 2" xfId="8715"/>
    <cellStyle name="Normal 65 2 3 2 2 2" xfId="18438"/>
    <cellStyle name="Normal 65 2 3 2 2 2 2" xfId="37951"/>
    <cellStyle name="Normal 65 2 3 2 2 2 3" xfId="57844"/>
    <cellStyle name="Normal 65 2 3 2 2 3" xfId="25440"/>
    <cellStyle name="Normal 65 2 3 2 2 4" xfId="45207"/>
    <cellStyle name="Normal 65 2 3 2 3" xfId="13132"/>
    <cellStyle name="Normal 65 2 3 2 3 2" xfId="32646"/>
    <cellStyle name="Normal 65 2 3 2 3 3" xfId="52539"/>
    <cellStyle name="Normal 65 2 3 2 4" xfId="24051"/>
    <cellStyle name="Normal 65 2 3 2 5" xfId="43817"/>
    <cellStyle name="Normal 65 2 3 3" xfId="7116"/>
    <cellStyle name="Normal 65 2 3 3 2" xfId="16852"/>
    <cellStyle name="Normal 65 2 3 3 2 2" xfId="36365"/>
    <cellStyle name="Normal 65 2 3 3 2 3" xfId="56258"/>
    <cellStyle name="Normal 65 2 3 3 3" xfId="26272"/>
    <cellStyle name="Normal 65 2 3 3 4" xfId="46044"/>
    <cellStyle name="Normal 65 2 3 4" xfId="6078"/>
    <cellStyle name="Normal 65 2 3 4 2" xfId="15815"/>
    <cellStyle name="Normal 65 2 3 4 2 2" xfId="35328"/>
    <cellStyle name="Normal 65 2 3 4 2 3" xfId="55221"/>
    <cellStyle name="Normal 65 2 3 4 3" xfId="27898"/>
    <cellStyle name="Normal 65 2 3 4 4" xfId="47786"/>
    <cellStyle name="Normal 65 2 3 5" xfId="10864"/>
    <cellStyle name="Normal 65 2 3 5 2" xfId="30379"/>
    <cellStyle name="Normal 65 2 3 5 3" xfId="50272"/>
    <cellStyle name="Normal 65 2 3 6" xfId="20585"/>
    <cellStyle name="Normal 65 2 3 7" xfId="40227"/>
    <cellStyle name="Normal 65 2 4" xfId="2083"/>
    <cellStyle name="Normal 65 2 4 2" xfId="4352"/>
    <cellStyle name="Normal 65 2 4 2 2" xfId="9788"/>
    <cellStyle name="Normal 65 2 4 2 2 2" xfId="19511"/>
    <cellStyle name="Normal 65 2 4 2 2 2 2" xfId="39024"/>
    <cellStyle name="Normal 65 2 4 2 2 2 3" xfId="58917"/>
    <cellStyle name="Normal 65 2 4 2 2 3" xfId="29237"/>
    <cellStyle name="Normal 65 2 4 2 2 4" xfId="49125"/>
    <cellStyle name="Normal 65 2 4 2 3" xfId="14205"/>
    <cellStyle name="Normal 65 2 4 2 3 2" xfId="33719"/>
    <cellStyle name="Normal 65 2 4 2 3 3" xfId="53612"/>
    <cellStyle name="Normal 65 2 4 2 4" xfId="25124"/>
    <cellStyle name="Normal 65 2 4 2 5" xfId="44891"/>
    <cellStyle name="Normal 65 2 4 3" xfId="6613"/>
    <cellStyle name="Normal 65 2 4 3 2" xfId="16350"/>
    <cellStyle name="Normal 65 2 4 3 2 2" xfId="35863"/>
    <cellStyle name="Normal 65 2 4 3 2 3" xfId="55756"/>
    <cellStyle name="Normal 65 2 4 3 3" xfId="28433"/>
    <cellStyle name="Normal 65 2 4 3 4" xfId="48321"/>
    <cellStyle name="Normal 65 2 4 4" xfId="11937"/>
    <cellStyle name="Normal 65 2 4 4 2" xfId="31452"/>
    <cellStyle name="Normal 65 2 4 4 3" xfId="51345"/>
    <cellStyle name="Normal 65 2 4 5" xfId="21658"/>
    <cellStyle name="Normal 65 2 4 6" xfId="41417"/>
    <cellStyle name="Normal 65 2 5" xfId="2743"/>
    <cellStyle name="Normal 65 2 5 2" xfId="8180"/>
    <cellStyle name="Normal 65 2 5 2 2" xfId="17903"/>
    <cellStyle name="Normal 65 2 5 2 2 2" xfId="37416"/>
    <cellStyle name="Normal 65 2 5 2 2 3" xfId="57309"/>
    <cellStyle name="Normal 65 2 5 2 3" xfId="26071"/>
    <cellStyle name="Normal 65 2 5 2 4" xfId="45842"/>
    <cellStyle name="Normal 65 2 5 3" xfId="12597"/>
    <cellStyle name="Normal 65 2 5 3 2" xfId="32111"/>
    <cellStyle name="Normal 65 2 5 3 3" xfId="52004"/>
    <cellStyle name="Normal 65 2 5 4" xfId="23516"/>
    <cellStyle name="Normal 65 2 5 5" xfId="43282"/>
    <cellStyle name="Normal 65 2 6" xfId="5003"/>
    <cellStyle name="Normal 65 2 6 2" xfId="14743"/>
    <cellStyle name="Normal 65 2 6 2 2" xfId="34256"/>
    <cellStyle name="Normal 65 2 6 2 3" xfId="54149"/>
    <cellStyle name="Normal 65 2 6 3" xfId="26825"/>
    <cellStyle name="Normal 65 2 6 4" xfId="46711"/>
    <cellStyle name="Normal 65 2 7" xfId="10329"/>
    <cellStyle name="Normal 65 2 7 2" xfId="29844"/>
    <cellStyle name="Normal 65 2 7 3" xfId="49737"/>
    <cellStyle name="Normal 65 2 8" xfId="20050"/>
    <cellStyle name="Normal 65 2 9" xfId="39692"/>
    <cellStyle name="Normal 65 3" xfId="534"/>
    <cellStyle name="Normal 65 3 2" xfId="1620"/>
    <cellStyle name="Normal 65 3 2 2" xfId="3992"/>
    <cellStyle name="Normal 65 3 2 2 2" xfId="9429"/>
    <cellStyle name="Normal 65 3 2 2 2 2" xfId="19152"/>
    <cellStyle name="Normal 65 3 2 2 2 2 2" xfId="38665"/>
    <cellStyle name="Normal 65 3 2 2 2 2 3" xfId="58558"/>
    <cellStyle name="Normal 65 3 2 2 2 3" xfId="22707"/>
    <cellStyle name="Normal 65 3 2 2 2 4" xfId="42471"/>
    <cellStyle name="Normal 65 3 2 2 3" xfId="13846"/>
    <cellStyle name="Normal 65 3 2 2 3 2" xfId="33360"/>
    <cellStyle name="Normal 65 3 2 2 3 3" xfId="53253"/>
    <cellStyle name="Normal 65 3 2 2 4" xfId="24765"/>
    <cellStyle name="Normal 65 3 2 2 5" xfId="44531"/>
    <cellStyle name="Normal 65 3 2 3" xfId="7723"/>
    <cellStyle name="Normal 65 3 2 3 2" xfId="17446"/>
    <cellStyle name="Normal 65 3 2 3 2 2" xfId="36959"/>
    <cellStyle name="Normal 65 3 2 3 2 3" xfId="56852"/>
    <cellStyle name="Normal 65 3 2 3 3" xfId="22670"/>
    <cellStyle name="Normal 65 3 2 3 4" xfId="42434"/>
    <cellStyle name="Normal 65 3 2 4" xfId="5719"/>
    <cellStyle name="Normal 65 3 2 4 2" xfId="15456"/>
    <cellStyle name="Normal 65 3 2 4 2 2" xfId="34969"/>
    <cellStyle name="Normal 65 3 2 4 2 3" xfId="54862"/>
    <cellStyle name="Normal 65 3 2 4 3" xfId="27539"/>
    <cellStyle name="Normal 65 3 2 4 4" xfId="47427"/>
    <cellStyle name="Normal 65 3 2 5" xfId="11578"/>
    <cellStyle name="Normal 65 3 2 5 2" xfId="31093"/>
    <cellStyle name="Normal 65 3 2 5 3" xfId="50986"/>
    <cellStyle name="Normal 65 3 2 6" xfId="21299"/>
    <cellStyle name="Normal 65 3 2 7" xfId="40954"/>
    <cellStyle name="Normal 65 3 3" xfId="1069"/>
    <cellStyle name="Normal 65 3 3 2" xfId="3454"/>
    <cellStyle name="Normal 65 3 3 2 2" xfId="8891"/>
    <cellStyle name="Normal 65 3 3 2 2 2" xfId="18614"/>
    <cellStyle name="Normal 65 3 3 2 2 2 2" xfId="38127"/>
    <cellStyle name="Normal 65 3 3 2 2 2 3" xfId="58020"/>
    <cellStyle name="Normal 65 3 3 2 2 3" xfId="25974"/>
    <cellStyle name="Normal 65 3 3 2 2 4" xfId="45744"/>
    <cellStyle name="Normal 65 3 3 2 3" xfId="13308"/>
    <cellStyle name="Normal 65 3 3 2 3 2" xfId="32822"/>
    <cellStyle name="Normal 65 3 3 2 3 3" xfId="52715"/>
    <cellStyle name="Normal 65 3 3 2 4" xfId="24227"/>
    <cellStyle name="Normal 65 3 3 2 5" xfId="43993"/>
    <cellStyle name="Normal 65 3 3 3" xfId="7263"/>
    <cellStyle name="Normal 65 3 3 3 2" xfId="16999"/>
    <cellStyle name="Normal 65 3 3 3 2 2" xfId="36512"/>
    <cellStyle name="Normal 65 3 3 3 2 3" xfId="56405"/>
    <cellStyle name="Normal 65 3 3 3 3" xfId="22165"/>
    <cellStyle name="Normal 65 3 3 3 4" xfId="41925"/>
    <cellStyle name="Normal 65 3 3 4" xfId="6254"/>
    <cellStyle name="Normal 65 3 3 4 2" xfId="15991"/>
    <cellStyle name="Normal 65 3 3 4 2 2" xfId="35504"/>
    <cellStyle name="Normal 65 3 3 4 2 3" xfId="55397"/>
    <cellStyle name="Normal 65 3 3 4 3" xfId="28074"/>
    <cellStyle name="Normal 65 3 3 4 4" xfId="47962"/>
    <cellStyle name="Normal 65 3 3 5" xfId="11040"/>
    <cellStyle name="Normal 65 3 3 5 2" xfId="30555"/>
    <cellStyle name="Normal 65 3 3 5 3" xfId="50448"/>
    <cellStyle name="Normal 65 3 3 6" xfId="20761"/>
    <cellStyle name="Normal 65 3 3 7" xfId="40403"/>
    <cellStyle name="Normal 65 3 4" xfId="2259"/>
    <cellStyle name="Normal 65 3 4 2" xfId="4528"/>
    <cellStyle name="Normal 65 3 4 2 2" xfId="9964"/>
    <cellStyle name="Normal 65 3 4 2 2 2" xfId="19687"/>
    <cellStyle name="Normal 65 3 4 2 2 2 2" xfId="39200"/>
    <cellStyle name="Normal 65 3 4 2 2 2 3" xfId="59093"/>
    <cellStyle name="Normal 65 3 4 2 2 3" xfId="29413"/>
    <cellStyle name="Normal 65 3 4 2 2 4" xfId="49301"/>
    <cellStyle name="Normal 65 3 4 2 3" xfId="14381"/>
    <cellStyle name="Normal 65 3 4 2 3 2" xfId="33895"/>
    <cellStyle name="Normal 65 3 4 2 3 3" xfId="53788"/>
    <cellStyle name="Normal 65 3 4 2 4" xfId="25300"/>
    <cellStyle name="Normal 65 3 4 2 5" xfId="45067"/>
    <cellStyle name="Normal 65 3 4 3" xfId="6789"/>
    <cellStyle name="Normal 65 3 4 3 2" xfId="16526"/>
    <cellStyle name="Normal 65 3 4 3 2 2" xfId="36039"/>
    <cellStyle name="Normal 65 3 4 3 2 3" xfId="55932"/>
    <cellStyle name="Normal 65 3 4 3 3" xfId="28609"/>
    <cellStyle name="Normal 65 3 4 3 4" xfId="48497"/>
    <cellStyle name="Normal 65 3 4 4" xfId="12113"/>
    <cellStyle name="Normal 65 3 4 4 2" xfId="31628"/>
    <cellStyle name="Normal 65 3 4 4 3" xfId="51521"/>
    <cellStyle name="Normal 65 3 4 5" xfId="21834"/>
    <cellStyle name="Normal 65 3 4 6" xfId="41593"/>
    <cellStyle name="Normal 65 3 5" xfId="2919"/>
    <cellStyle name="Normal 65 3 5 2" xfId="8356"/>
    <cellStyle name="Normal 65 3 5 2 2" xfId="18079"/>
    <cellStyle name="Normal 65 3 5 2 2 2" xfId="37592"/>
    <cellStyle name="Normal 65 3 5 2 2 3" xfId="57485"/>
    <cellStyle name="Normal 65 3 5 2 3" xfId="22502"/>
    <cellStyle name="Normal 65 3 5 2 4" xfId="42265"/>
    <cellStyle name="Normal 65 3 5 3" xfId="12773"/>
    <cellStyle name="Normal 65 3 5 3 2" xfId="32287"/>
    <cellStyle name="Normal 65 3 5 3 3" xfId="52180"/>
    <cellStyle name="Normal 65 3 5 4" xfId="23692"/>
    <cellStyle name="Normal 65 3 5 5" xfId="43458"/>
    <cellStyle name="Normal 65 3 6" xfId="5179"/>
    <cellStyle name="Normal 65 3 6 2" xfId="14919"/>
    <cellStyle name="Normal 65 3 6 2 2" xfId="34432"/>
    <cellStyle name="Normal 65 3 6 2 3" xfId="54325"/>
    <cellStyle name="Normal 65 3 6 3" xfId="27001"/>
    <cellStyle name="Normal 65 3 6 4" xfId="46887"/>
    <cellStyle name="Normal 65 3 7" xfId="10505"/>
    <cellStyle name="Normal 65 3 7 2" xfId="30020"/>
    <cellStyle name="Normal 65 3 7 3" xfId="49913"/>
    <cellStyle name="Normal 65 3 8" xfId="20226"/>
    <cellStyle name="Normal 65 3 9" xfId="39868"/>
    <cellStyle name="Normal 65 4" xfId="1268"/>
    <cellStyle name="Normal 65 4 2" xfId="3640"/>
    <cellStyle name="Normal 65 4 2 2" xfId="9077"/>
    <cellStyle name="Normal 65 4 2 2 2" xfId="18800"/>
    <cellStyle name="Normal 65 4 2 2 2 2" xfId="38313"/>
    <cellStyle name="Normal 65 4 2 2 2 3" xfId="58206"/>
    <cellStyle name="Normal 65 4 2 2 3" xfId="25990"/>
    <cellStyle name="Normal 65 4 2 2 4" xfId="45760"/>
    <cellStyle name="Normal 65 4 2 3" xfId="13494"/>
    <cellStyle name="Normal 65 4 2 3 2" xfId="33008"/>
    <cellStyle name="Normal 65 4 2 3 3" xfId="52901"/>
    <cellStyle name="Normal 65 4 2 4" xfId="24413"/>
    <cellStyle name="Normal 65 4 2 5" xfId="44179"/>
    <cellStyle name="Normal 65 4 3" xfId="7429"/>
    <cellStyle name="Normal 65 4 3 2" xfId="17152"/>
    <cellStyle name="Normal 65 4 3 2 2" xfId="36665"/>
    <cellStyle name="Normal 65 4 3 2 3" xfId="56558"/>
    <cellStyle name="Normal 65 4 3 3" xfId="23071"/>
    <cellStyle name="Normal 65 4 3 4" xfId="42836"/>
    <cellStyle name="Normal 65 4 4" xfId="5367"/>
    <cellStyle name="Normal 65 4 4 2" xfId="15104"/>
    <cellStyle name="Normal 65 4 4 2 2" xfId="34617"/>
    <cellStyle name="Normal 65 4 4 2 3" xfId="54510"/>
    <cellStyle name="Normal 65 4 4 3" xfId="27187"/>
    <cellStyle name="Normal 65 4 4 4" xfId="47075"/>
    <cellStyle name="Normal 65 4 5" xfId="11226"/>
    <cellStyle name="Normal 65 4 5 2" xfId="30741"/>
    <cellStyle name="Normal 65 4 5 3" xfId="50634"/>
    <cellStyle name="Normal 65 4 6" xfId="20947"/>
    <cellStyle name="Normal 65 4 7" xfId="40602"/>
    <cellStyle name="Normal 65 5" xfId="717"/>
    <cellStyle name="Normal 65 5 2" xfId="3102"/>
    <cellStyle name="Normal 65 5 2 2" xfId="8539"/>
    <cellStyle name="Normal 65 5 2 2 2" xfId="18262"/>
    <cellStyle name="Normal 65 5 2 2 2 2" xfId="37775"/>
    <cellStyle name="Normal 65 5 2 2 2 3" xfId="57668"/>
    <cellStyle name="Normal 65 5 2 2 3" xfId="22220"/>
    <cellStyle name="Normal 65 5 2 2 4" xfId="41980"/>
    <cellStyle name="Normal 65 5 2 3" xfId="12956"/>
    <cellStyle name="Normal 65 5 2 3 2" xfId="32470"/>
    <cellStyle name="Normal 65 5 2 3 3" xfId="52363"/>
    <cellStyle name="Normal 65 5 2 4" xfId="23875"/>
    <cellStyle name="Normal 65 5 2 5" xfId="43641"/>
    <cellStyle name="Normal 65 5 3" xfId="6969"/>
    <cellStyle name="Normal 65 5 3 2" xfId="16705"/>
    <cellStyle name="Normal 65 5 3 2 2" xfId="36218"/>
    <cellStyle name="Normal 65 5 3 2 3" xfId="56111"/>
    <cellStyle name="Normal 65 5 3 3" xfId="23013"/>
    <cellStyle name="Normal 65 5 3 4" xfId="42778"/>
    <cellStyle name="Normal 65 5 4" xfId="5902"/>
    <cellStyle name="Normal 65 5 4 2" xfId="15639"/>
    <cellStyle name="Normal 65 5 4 2 2" xfId="35152"/>
    <cellStyle name="Normal 65 5 4 2 3" xfId="55045"/>
    <cellStyle name="Normal 65 5 4 3" xfId="27722"/>
    <cellStyle name="Normal 65 5 4 4" xfId="47610"/>
    <cellStyle name="Normal 65 5 5" xfId="10688"/>
    <cellStyle name="Normal 65 5 5 2" xfId="30203"/>
    <cellStyle name="Normal 65 5 5 3" xfId="50096"/>
    <cellStyle name="Normal 65 5 6" xfId="20409"/>
    <cellStyle name="Normal 65 5 7" xfId="40051"/>
    <cellStyle name="Normal 65 6" xfId="1865"/>
    <cellStyle name="Normal 65 6 2" xfId="4176"/>
    <cellStyle name="Normal 65 6 2 2" xfId="9612"/>
    <cellStyle name="Normal 65 6 2 2 2" xfId="19335"/>
    <cellStyle name="Normal 65 6 2 2 2 2" xfId="38848"/>
    <cellStyle name="Normal 65 6 2 2 2 3" xfId="58741"/>
    <cellStyle name="Normal 65 6 2 2 3" xfId="29061"/>
    <cellStyle name="Normal 65 6 2 2 4" xfId="48949"/>
    <cellStyle name="Normal 65 6 2 3" xfId="14029"/>
    <cellStyle name="Normal 65 6 2 3 2" xfId="33543"/>
    <cellStyle name="Normal 65 6 2 3 3" xfId="53436"/>
    <cellStyle name="Normal 65 6 2 4" xfId="24948"/>
    <cellStyle name="Normal 65 6 2 5" xfId="44715"/>
    <cellStyle name="Normal 65 6 3" xfId="6437"/>
    <cellStyle name="Normal 65 6 3 2" xfId="16174"/>
    <cellStyle name="Normal 65 6 3 2 2" xfId="35687"/>
    <cellStyle name="Normal 65 6 3 2 3" xfId="55580"/>
    <cellStyle name="Normal 65 6 3 3" xfId="28257"/>
    <cellStyle name="Normal 65 6 3 4" xfId="48145"/>
    <cellStyle name="Normal 65 6 4" xfId="11761"/>
    <cellStyle name="Normal 65 6 4 2" xfId="31276"/>
    <cellStyle name="Normal 65 6 4 3" xfId="51169"/>
    <cellStyle name="Normal 65 6 5" xfId="21482"/>
    <cellStyle name="Normal 65 6 6" xfId="41199"/>
    <cellStyle name="Normal 65 7" xfId="2428"/>
    <cellStyle name="Normal 65 7 2" xfId="7865"/>
    <cellStyle name="Normal 65 7 2 2" xfId="17588"/>
    <cellStyle name="Normal 65 7 2 2 2" xfId="37101"/>
    <cellStyle name="Normal 65 7 2 2 3" xfId="56994"/>
    <cellStyle name="Normal 65 7 2 3" xfId="25572"/>
    <cellStyle name="Normal 65 7 2 4" xfId="45340"/>
    <cellStyle name="Normal 65 7 3" xfId="12282"/>
    <cellStyle name="Normal 65 7 3 2" xfId="31796"/>
    <cellStyle name="Normal 65 7 3 3" xfId="51689"/>
    <cellStyle name="Normal 65 7 4" xfId="23201"/>
    <cellStyle name="Normal 65 7 5" xfId="42967"/>
    <cellStyle name="Normal 65 8" xfId="2567"/>
    <cellStyle name="Normal 65 8 2" xfId="8004"/>
    <cellStyle name="Normal 65 8 2 2" xfId="17727"/>
    <cellStyle name="Normal 65 8 2 2 2" xfId="37240"/>
    <cellStyle name="Normal 65 8 2 2 3" xfId="57133"/>
    <cellStyle name="Normal 65 8 2 3" xfId="22768"/>
    <cellStyle name="Normal 65 8 2 4" xfId="42532"/>
    <cellStyle name="Normal 65 8 3" xfId="12421"/>
    <cellStyle name="Normal 65 8 3 2" xfId="31935"/>
    <cellStyle name="Normal 65 8 3 3" xfId="51828"/>
    <cellStyle name="Normal 65 8 4" xfId="23340"/>
    <cellStyle name="Normal 65 8 5" xfId="43106"/>
    <cellStyle name="Normal 65 9" xfId="4785"/>
    <cellStyle name="Normal 65 9 2" xfId="14567"/>
    <cellStyle name="Normal 65 9 2 2" xfId="34080"/>
    <cellStyle name="Normal 65 9 2 3" xfId="53973"/>
    <cellStyle name="Normal 65 9 3" xfId="26649"/>
    <cellStyle name="Normal 65 9 4" xfId="46493"/>
    <cellStyle name="Normal 66" xfId="141"/>
    <cellStyle name="Normal 66 10" xfId="10154"/>
    <cellStyle name="Normal 66 10 2" xfId="29669"/>
    <cellStyle name="Normal 66 10 3" xfId="49562"/>
    <cellStyle name="Normal 66 11" xfId="19875"/>
    <cellStyle name="Normal 66 12" xfId="39475"/>
    <cellStyle name="Normal 66 2" xfId="359"/>
    <cellStyle name="Normal 66 2 2" xfId="1445"/>
    <cellStyle name="Normal 66 2 2 2" xfId="3817"/>
    <cellStyle name="Normal 66 2 2 2 2" xfId="9254"/>
    <cellStyle name="Normal 66 2 2 2 2 2" xfId="18977"/>
    <cellStyle name="Normal 66 2 2 2 2 2 2" xfId="38490"/>
    <cellStyle name="Normal 66 2 2 2 2 2 3" xfId="58383"/>
    <cellStyle name="Normal 66 2 2 2 2 3" xfId="22672"/>
    <cellStyle name="Normal 66 2 2 2 2 4" xfId="42436"/>
    <cellStyle name="Normal 66 2 2 2 3" xfId="13671"/>
    <cellStyle name="Normal 66 2 2 2 3 2" xfId="33185"/>
    <cellStyle name="Normal 66 2 2 2 3 3" xfId="53078"/>
    <cellStyle name="Normal 66 2 2 2 4" xfId="24590"/>
    <cellStyle name="Normal 66 2 2 2 5" xfId="44356"/>
    <cellStyle name="Normal 66 2 2 3" xfId="7577"/>
    <cellStyle name="Normal 66 2 2 3 2" xfId="17300"/>
    <cellStyle name="Normal 66 2 2 3 2 2" xfId="36813"/>
    <cellStyle name="Normal 66 2 2 3 2 3" xfId="56706"/>
    <cellStyle name="Normal 66 2 2 3 3" xfId="26401"/>
    <cellStyle name="Normal 66 2 2 3 4" xfId="46174"/>
    <cellStyle name="Normal 66 2 2 4" xfId="5544"/>
    <cellStyle name="Normal 66 2 2 4 2" xfId="15281"/>
    <cellStyle name="Normal 66 2 2 4 2 2" xfId="34794"/>
    <cellStyle name="Normal 66 2 2 4 2 3" xfId="54687"/>
    <cellStyle name="Normal 66 2 2 4 3" xfId="27364"/>
    <cellStyle name="Normal 66 2 2 4 4" xfId="47252"/>
    <cellStyle name="Normal 66 2 2 5" xfId="11403"/>
    <cellStyle name="Normal 66 2 2 5 2" xfId="30918"/>
    <cellStyle name="Normal 66 2 2 5 3" xfId="50811"/>
    <cellStyle name="Normal 66 2 2 6" xfId="21124"/>
    <cellStyle name="Normal 66 2 2 7" xfId="40779"/>
    <cellStyle name="Normal 66 2 3" xfId="894"/>
    <cellStyle name="Normal 66 2 3 2" xfId="3279"/>
    <cellStyle name="Normal 66 2 3 2 2" xfId="8716"/>
    <cellStyle name="Normal 66 2 3 2 2 2" xfId="18439"/>
    <cellStyle name="Normal 66 2 3 2 2 2 2" xfId="37952"/>
    <cellStyle name="Normal 66 2 3 2 2 2 3" xfId="57845"/>
    <cellStyle name="Normal 66 2 3 2 2 3" xfId="25902"/>
    <cellStyle name="Normal 66 2 3 2 2 4" xfId="45672"/>
    <cellStyle name="Normal 66 2 3 2 3" xfId="13133"/>
    <cellStyle name="Normal 66 2 3 2 3 2" xfId="32647"/>
    <cellStyle name="Normal 66 2 3 2 3 3" xfId="52540"/>
    <cellStyle name="Normal 66 2 3 2 4" xfId="24052"/>
    <cellStyle name="Normal 66 2 3 2 5" xfId="43818"/>
    <cellStyle name="Normal 66 2 3 3" xfId="7117"/>
    <cellStyle name="Normal 66 2 3 3 2" xfId="16853"/>
    <cellStyle name="Normal 66 2 3 3 2 2" xfId="36366"/>
    <cellStyle name="Normal 66 2 3 3 2 3" xfId="56259"/>
    <cellStyle name="Normal 66 2 3 3 3" xfId="26207"/>
    <cellStyle name="Normal 66 2 3 3 4" xfId="45978"/>
    <cellStyle name="Normal 66 2 3 4" xfId="6079"/>
    <cellStyle name="Normal 66 2 3 4 2" xfId="15816"/>
    <cellStyle name="Normal 66 2 3 4 2 2" xfId="35329"/>
    <cellStyle name="Normal 66 2 3 4 2 3" xfId="55222"/>
    <cellStyle name="Normal 66 2 3 4 3" xfId="27899"/>
    <cellStyle name="Normal 66 2 3 4 4" xfId="47787"/>
    <cellStyle name="Normal 66 2 3 5" xfId="10865"/>
    <cellStyle name="Normal 66 2 3 5 2" xfId="30380"/>
    <cellStyle name="Normal 66 2 3 5 3" xfId="50273"/>
    <cellStyle name="Normal 66 2 3 6" xfId="20586"/>
    <cellStyle name="Normal 66 2 3 7" xfId="40228"/>
    <cellStyle name="Normal 66 2 4" xfId="2084"/>
    <cellStyle name="Normal 66 2 4 2" xfId="4353"/>
    <cellStyle name="Normal 66 2 4 2 2" xfId="9789"/>
    <cellStyle name="Normal 66 2 4 2 2 2" xfId="19512"/>
    <cellStyle name="Normal 66 2 4 2 2 2 2" xfId="39025"/>
    <cellStyle name="Normal 66 2 4 2 2 2 3" xfId="58918"/>
    <cellStyle name="Normal 66 2 4 2 2 3" xfId="29238"/>
    <cellStyle name="Normal 66 2 4 2 2 4" xfId="49126"/>
    <cellStyle name="Normal 66 2 4 2 3" xfId="14206"/>
    <cellStyle name="Normal 66 2 4 2 3 2" xfId="33720"/>
    <cellStyle name="Normal 66 2 4 2 3 3" xfId="53613"/>
    <cellStyle name="Normal 66 2 4 2 4" xfId="25125"/>
    <cellStyle name="Normal 66 2 4 2 5" xfId="44892"/>
    <cellStyle name="Normal 66 2 4 3" xfId="6614"/>
    <cellStyle name="Normal 66 2 4 3 2" xfId="16351"/>
    <cellStyle name="Normal 66 2 4 3 2 2" xfId="35864"/>
    <cellStyle name="Normal 66 2 4 3 2 3" xfId="55757"/>
    <cellStyle name="Normal 66 2 4 3 3" xfId="28434"/>
    <cellStyle name="Normal 66 2 4 3 4" xfId="48322"/>
    <cellStyle name="Normal 66 2 4 4" xfId="11938"/>
    <cellStyle name="Normal 66 2 4 4 2" xfId="31453"/>
    <cellStyle name="Normal 66 2 4 4 3" xfId="51346"/>
    <cellStyle name="Normal 66 2 4 5" xfId="21659"/>
    <cellStyle name="Normal 66 2 4 6" xfId="41418"/>
    <cellStyle name="Normal 66 2 5" xfId="2744"/>
    <cellStyle name="Normal 66 2 5 2" xfId="8181"/>
    <cellStyle name="Normal 66 2 5 2 2" xfId="17904"/>
    <cellStyle name="Normal 66 2 5 2 2 2" xfId="37417"/>
    <cellStyle name="Normal 66 2 5 2 2 3" xfId="57310"/>
    <cellStyle name="Normal 66 2 5 2 3" xfId="22903"/>
    <cellStyle name="Normal 66 2 5 2 4" xfId="42668"/>
    <cellStyle name="Normal 66 2 5 3" xfId="12598"/>
    <cellStyle name="Normal 66 2 5 3 2" xfId="32112"/>
    <cellStyle name="Normal 66 2 5 3 3" xfId="52005"/>
    <cellStyle name="Normal 66 2 5 4" xfId="23517"/>
    <cellStyle name="Normal 66 2 5 5" xfId="43283"/>
    <cellStyle name="Normal 66 2 6" xfId="5004"/>
    <cellStyle name="Normal 66 2 6 2" xfId="14744"/>
    <cellStyle name="Normal 66 2 6 2 2" xfId="34257"/>
    <cellStyle name="Normal 66 2 6 2 3" xfId="54150"/>
    <cellStyle name="Normal 66 2 6 3" xfId="26826"/>
    <cellStyle name="Normal 66 2 6 4" xfId="46712"/>
    <cellStyle name="Normal 66 2 7" xfId="10330"/>
    <cellStyle name="Normal 66 2 7 2" xfId="29845"/>
    <cellStyle name="Normal 66 2 7 3" xfId="49738"/>
    <cellStyle name="Normal 66 2 8" xfId="20051"/>
    <cellStyle name="Normal 66 2 9" xfId="39693"/>
    <cellStyle name="Normal 66 3" xfId="535"/>
    <cellStyle name="Normal 66 3 2" xfId="1621"/>
    <cellStyle name="Normal 66 3 2 2" xfId="3993"/>
    <cellStyle name="Normal 66 3 2 2 2" xfId="9430"/>
    <cellStyle name="Normal 66 3 2 2 2 2" xfId="19153"/>
    <cellStyle name="Normal 66 3 2 2 2 2 2" xfId="38666"/>
    <cellStyle name="Normal 66 3 2 2 2 2 3" xfId="58559"/>
    <cellStyle name="Normal 66 3 2 2 2 3" xfId="22204"/>
    <cellStyle name="Normal 66 3 2 2 2 4" xfId="41964"/>
    <cellStyle name="Normal 66 3 2 2 3" xfId="13847"/>
    <cellStyle name="Normal 66 3 2 2 3 2" xfId="33361"/>
    <cellStyle name="Normal 66 3 2 2 3 3" xfId="53254"/>
    <cellStyle name="Normal 66 3 2 2 4" xfId="24766"/>
    <cellStyle name="Normal 66 3 2 2 5" xfId="44532"/>
    <cellStyle name="Normal 66 3 2 3" xfId="7724"/>
    <cellStyle name="Normal 66 3 2 3 2" xfId="17447"/>
    <cellStyle name="Normal 66 3 2 3 2 2" xfId="36960"/>
    <cellStyle name="Normal 66 3 2 3 2 3" xfId="56853"/>
    <cellStyle name="Normal 66 3 2 3 3" xfId="22023"/>
    <cellStyle name="Normal 66 3 2 3 4" xfId="41783"/>
    <cellStyle name="Normal 66 3 2 4" xfId="5720"/>
    <cellStyle name="Normal 66 3 2 4 2" xfId="15457"/>
    <cellStyle name="Normal 66 3 2 4 2 2" xfId="34970"/>
    <cellStyle name="Normal 66 3 2 4 2 3" xfId="54863"/>
    <cellStyle name="Normal 66 3 2 4 3" xfId="27540"/>
    <cellStyle name="Normal 66 3 2 4 4" xfId="47428"/>
    <cellStyle name="Normal 66 3 2 5" xfId="11579"/>
    <cellStyle name="Normal 66 3 2 5 2" xfId="31094"/>
    <cellStyle name="Normal 66 3 2 5 3" xfId="50987"/>
    <cellStyle name="Normal 66 3 2 6" xfId="21300"/>
    <cellStyle name="Normal 66 3 2 7" xfId="40955"/>
    <cellStyle name="Normal 66 3 3" xfId="1070"/>
    <cellStyle name="Normal 66 3 3 2" xfId="3455"/>
    <cellStyle name="Normal 66 3 3 2 2" xfId="8892"/>
    <cellStyle name="Normal 66 3 3 2 2 2" xfId="18615"/>
    <cellStyle name="Normal 66 3 3 2 2 2 2" xfId="38128"/>
    <cellStyle name="Normal 66 3 3 2 2 2 3" xfId="58021"/>
    <cellStyle name="Normal 66 3 3 2 2 3" xfId="26167"/>
    <cellStyle name="Normal 66 3 3 2 2 4" xfId="45938"/>
    <cellStyle name="Normal 66 3 3 2 3" xfId="13309"/>
    <cellStyle name="Normal 66 3 3 2 3 2" xfId="32823"/>
    <cellStyle name="Normal 66 3 3 2 3 3" xfId="52716"/>
    <cellStyle name="Normal 66 3 3 2 4" xfId="24228"/>
    <cellStyle name="Normal 66 3 3 2 5" xfId="43994"/>
    <cellStyle name="Normal 66 3 3 3" xfId="7264"/>
    <cellStyle name="Normal 66 3 3 3 2" xfId="17000"/>
    <cellStyle name="Normal 66 3 3 3 2 2" xfId="36513"/>
    <cellStyle name="Normal 66 3 3 3 2 3" xfId="56406"/>
    <cellStyle name="Normal 66 3 3 3 3" xfId="25412"/>
    <cellStyle name="Normal 66 3 3 3 4" xfId="45179"/>
    <cellStyle name="Normal 66 3 3 4" xfId="6255"/>
    <cellStyle name="Normal 66 3 3 4 2" xfId="15992"/>
    <cellStyle name="Normal 66 3 3 4 2 2" xfId="35505"/>
    <cellStyle name="Normal 66 3 3 4 2 3" xfId="55398"/>
    <cellStyle name="Normal 66 3 3 4 3" xfId="28075"/>
    <cellStyle name="Normal 66 3 3 4 4" xfId="47963"/>
    <cellStyle name="Normal 66 3 3 5" xfId="11041"/>
    <cellStyle name="Normal 66 3 3 5 2" xfId="30556"/>
    <cellStyle name="Normal 66 3 3 5 3" xfId="50449"/>
    <cellStyle name="Normal 66 3 3 6" xfId="20762"/>
    <cellStyle name="Normal 66 3 3 7" xfId="40404"/>
    <cellStyle name="Normal 66 3 4" xfId="2260"/>
    <cellStyle name="Normal 66 3 4 2" xfId="4529"/>
    <cellStyle name="Normal 66 3 4 2 2" xfId="9965"/>
    <cellStyle name="Normal 66 3 4 2 2 2" xfId="19688"/>
    <cellStyle name="Normal 66 3 4 2 2 2 2" xfId="39201"/>
    <cellStyle name="Normal 66 3 4 2 2 2 3" xfId="59094"/>
    <cellStyle name="Normal 66 3 4 2 2 3" xfId="29414"/>
    <cellStyle name="Normal 66 3 4 2 2 4" xfId="49302"/>
    <cellStyle name="Normal 66 3 4 2 3" xfId="14382"/>
    <cellStyle name="Normal 66 3 4 2 3 2" xfId="33896"/>
    <cellStyle name="Normal 66 3 4 2 3 3" xfId="53789"/>
    <cellStyle name="Normal 66 3 4 2 4" xfId="25301"/>
    <cellStyle name="Normal 66 3 4 2 5" xfId="45068"/>
    <cellStyle name="Normal 66 3 4 3" xfId="6790"/>
    <cellStyle name="Normal 66 3 4 3 2" xfId="16527"/>
    <cellStyle name="Normal 66 3 4 3 2 2" xfId="36040"/>
    <cellStyle name="Normal 66 3 4 3 2 3" xfId="55933"/>
    <cellStyle name="Normal 66 3 4 3 3" xfId="28610"/>
    <cellStyle name="Normal 66 3 4 3 4" xfId="48498"/>
    <cellStyle name="Normal 66 3 4 4" xfId="12114"/>
    <cellStyle name="Normal 66 3 4 4 2" xfId="31629"/>
    <cellStyle name="Normal 66 3 4 4 3" xfId="51522"/>
    <cellStyle name="Normal 66 3 4 5" xfId="21835"/>
    <cellStyle name="Normal 66 3 4 6" xfId="41594"/>
    <cellStyle name="Normal 66 3 5" xfId="2920"/>
    <cellStyle name="Normal 66 3 5 2" xfId="8357"/>
    <cellStyle name="Normal 66 3 5 2 2" xfId="18080"/>
    <cellStyle name="Normal 66 3 5 2 2 2" xfId="37593"/>
    <cellStyle name="Normal 66 3 5 2 2 3" xfId="57486"/>
    <cellStyle name="Normal 66 3 5 2 3" xfId="25978"/>
    <cellStyle name="Normal 66 3 5 2 4" xfId="45748"/>
    <cellStyle name="Normal 66 3 5 3" xfId="12774"/>
    <cellStyle name="Normal 66 3 5 3 2" xfId="32288"/>
    <cellStyle name="Normal 66 3 5 3 3" xfId="52181"/>
    <cellStyle name="Normal 66 3 5 4" xfId="23693"/>
    <cellStyle name="Normal 66 3 5 5" xfId="43459"/>
    <cellStyle name="Normal 66 3 6" xfId="5180"/>
    <cellStyle name="Normal 66 3 6 2" xfId="14920"/>
    <cellStyle name="Normal 66 3 6 2 2" xfId="34433"/>
    <cellStyle name="Normal 66 3 6 2 3" xfId="54326"/>
    <cellStyle name="Normal 66 3 6 3" xfId="27002"/>
    <cellStyle name="Normal 66 3 6 4" xfId="46888"/>
    <cellStyle name="Normal 66 3 7" xfId="10506"/>
    <cellStyle name="Normal 66 3 7 2" xfId="30021"/>
    <cellStyle name="Normal 66 3 7 3" xfId="49914"/>
    <cellStyle name="Normal 66 3 8" xfId="20227"/>
    <cellStyle name="Normal 66 3 9" xfId="39869"/>
    <cellStyle name="Normal 66 4" xfId="1269"/>
    <cellStyle name="Normal 66 4 2" xfId="3641"/>
    <cellStyle name="Normal 66 4 2 2" xfId="9078"/>
    <cellStyle name="Normal 66 4 2 2 2" xfId="18801"/>
    <cellStyle name="Normal 66 4 2 2 2 2" xfId="38314"/>
    <cellStyle name="Normal 66 4 2 2 2 3" xfId="58207"/>
    <cellStyle name="Normal 66 4 2 2 3" xfId="22338"/>
    <cellStyle name="Normal 66 4 2 2 4" xfId="42100"/>
    <cellStyle name="Normal 66 4 2 3" xfId="13495"/>
    <cellStyle name="Normal 66 4 2 3 2" xfId="33009"/>
    <cellStyle name="Normal 66 4 2 3 3" xfId="52902"/>
    <cellStyle name="Normal 66 4 2 4" xfId="24414"/>
    <cellStyle name="Normal 66 4 2 5" xfId="44180"/>
    <cellStyle name="Normal 66 4 3" xfId="7430"/>
    <cellStyle name="Normal 66 4 3 2" xfId="17153"/>
    <cellStyle name="Normal 66 4 3 2 2" xfId="36666"/>
    <cellStyle name="Normal 66 4 3 2 3" xfId="56559"/>
    <cellStyle name="Normal 66 4 3 3" xfId="22318"/>
    <cellStyle name="Normal 66 4 3 4" xfId="42080"/>
    <cellStyle name="Normal 66 4 4" xfId="5368"/>
    <cellStyle name="Normal 66 4 4 2" xfId="15105"/>
    <cellStyle name="Normal 66 4 4 2 2" xfId="34618"/>
    <cellStyle name="Normal 66 4 4 2 3" xfId="54511"/>
    <cellStyle name="Normal 66 4 4 3" xfId="27188"/>
    <cellStyle name="Normal 66 4 4 4" xfId="47076"/>
    <cellStyle name="Normal 66 4 5" xfId="11227"/>
    <cellStyle name="Normal 66 4 5 2" xfId="30742"/>
    <cellStyle name="Normal 66 4 5 3" xfId="50635"/>
    <cellStyle name="Normal 66 4 6" xfId="20948"/>
    <cellStyle name="Normal 66 4 7" xfId="40603"/>
    <cellStyle name="Normal 66 5" xfId="718"/>
    <cellStyle name="Normal 66 5 2" xfId="3103"/>
    <cellStyle name="Normal 66 5 2 2" xfId="8540"/>
    <cellStyle name="Normal 66 5 2 2 2" xfId="18263"/>
    <cellStyle name="Normal 66 5 2 2 2 2" xfId="37776"/>
    <cellStyle name="Normal 66 5 2 2 2 3" xfId="57669"/>
    <cellStyle name="Normal 66 5 2 2 3" xfId="26506"/>
    <cellStyle name="Normal 66 5 2 2 4" xfId="46279"/>
    <cellStyle name="Normal 66 5 2 3" xfId="12957"/>
    <cellStyle name="Normal 66 5 2 3 2" xfId="32471"/>
    <cellStyle name="Normal 66 5 2 3 3" xfId="52364"/>
    <cellStyle name="Normal 66 5 2 4" xfId="23876"/>
    <cellStyle name="Normal 66 5 2 5" xfId="43642"/>
    <cellStyle name="Normal 66 5 3" xfId="6970"/>
    <cellStyle name="Normal 66 5 3 2" xfId="16706"/>
    <cellStyle name="Normal 66 5 3 2 2" xfId="36219"/>
    <cellStyle name="Normal 66 5 3 2 3" xfId="56112"/>
    <cellStyle name="Normal 66 5 3 3" xfId="25748"/>
    <cellStyle name="Normal 66 5 3 4" xfId="45517"/>
    <cellStyle name="Normal 66 5 4" xfId="5903"/>
    <cellStyle name="Normal 66 5 4 2" xfId="15640"/>
    <cellStyle name="Normal 66 5 4 2 2" xfId="35153"/>
    <cellStyle name="Normal 66 5 4 2 3" xfId="55046"/>
    <cellStyle name="Normal 66 5 4 3" xfId="27723"/>
    <cellStyle name="Normal 66 5 4 4" xfId="47611"/>
    <cellStyle name="Normal 66 5 5" xfId="10689"/>
    <cellStyle name="Normal 66 5 5 2" xfId="30204"/>
    <cellStyle name="Normal 66 5 5 3" xfId="50097"/>
    <cellStyle name="Normal 66 5 6" xfId="20410"/>
    <cellStyle name="Normal 66 5 7" xfId="40052"/>
    <cellStyle name="Normal 66 6" xfId="1866"/>
    <cellStyle name="Normal 66 6 2" xfId="4177"/>
    <cellStyle name="Normal 66 6 2 2" xfId="9613"/>
    <cellStyle name="Normal 66 6 2 2 2" xfId="19336"/>
    <cellStyle name="Normal 66 6 2 2 2 2" xfId="38849"/>
    <cellStyle name="Normal 66 6 2 2 2 3" xfId="58742"/>
    <cellStyle name="Normal 66 6 2 2 3" xfId="29062"/>
    <cellStyle name="Normal 66 6 2 2 4" xfId="48950"/>
    <cellStyle name="Normal 66 6 2 3" xfId="14030"/>
    <cellStyle name="Normal 66 6 2 3 2" xfId="33544"/>
    <cellStyle name="Normal 66 6 2 3 3" xfId="53437"/>
    <cellStyle name="Normal 66 6 2 4" xfId="24949"/>
    <cellStyle name="Normal 66 6 2 5" xfId="44716"/>
    <cellStyle name="Normal 66 6 3" xfId="6438"/>
    <cellStyle name="Normal 66 6 3 2" xfId="16175"/>
    <cellStyle name="Normal 66 6 3 2 2" xfId="35688"/>
    <cellStyle name="Normal 66 6 3 2 3" xfId="55581"/>
    <cellStyle name="Normal 66 6 3 3" xfId="28258"/>
    <cellStyle name="Normal 66 6 3 4" xfId="48146"/>
    <cellStyle name="Normal 66 6 4" xfId="11762"/>
    <cellStyle name="Normal 66 6 4 2" xfId="31277"/>
    <cellStyle name="Normal 66 6 4 3" xfId="51170"/>
    <cellStyle name="Normal 66 6 5" xfId="21483"/>
    <cellStyle name="Normal 66 6 6" xfId="41200"/>
    <cellStyle name="Normal 66 7" xfId="2429"/>
    <cellStyle name="Normal 66 7 2" xfId="7866"/>
    <cellStyle name="Normal 66 7 2 2" xfId="17589"/>
    <cellStyle name="Normal 66 7 2 2 2" xfId="37102"/>
    <cellStyle name="Normal 66 7 2 2 3" xfId="56995"/>
    <cellStyle name="Normal 66 7 2 3" xfId="22291"/>
    <cellStyle name="Normal 66 7 2 4" xfId="42052"/>
    <cellStyle name="Normal 66 7 3" xfId="12283"/>
    <cellStyle name="Normal 66 7 3 2" xfId="31797"/>
    <cellStyle name="Normal 66 7 3 3" xfId="51690"/>
    <cellStyle name="Normal 66 7 4" xfId="23202"/>
    <cellStyle name="Normal 66 7 5" xfId="42968"/>
    <cellStyle name="Normal 66 8" xfId="2568"/>
    <cellStyle name="Normal 66 8 2" xfId="8005"/>
    <cellStyle name="Normal 66 8 2 2" xfId="17728"/>
    <cellStyle name="Normal 66 8 2 2 2" xfId="37241"/>
    <cellStyle name="Normal 66 8 2 2 3" xfId="57134"/>
    <cellStyle name="Normal 66 8 2 3" xfId="22267"/>
    <cellStyle name="Normal 66 8 2 4" xfId="42028"/>
    <cellStyle name="Normal 66 8 3" xfId="12422"/>
    <cellStyle name="Normal 66 8 3 2" xfId="31936"/>
    <cellStyle name="Normal 66 8 3 3" xfId="51829"/>
    <cellStyle name="Normal 66 8 4" xfId="23341"/>
    <cellStyle name="Normal 66 8 5" xfId="43107"/>
    <cellStyle name="Normal 66 9" xfId="4786"/>
    <cellStyle name="Normal 66 9 2" xfId="14568"/>
    <cellStyle name="Normal 66 9 2 2" xfId="34081"/>
    <cellStyle name="Normal 66 9 2 3" xfId="53974"/>
    <cellStyle name="Normal 66 9 3" xfId="26650"/>
    <cellStyle name="Normal 66 9 4" xfId="46494"/>
    <cellStyle name="Normal 67" xfId="142"/>
    <cellStyle name="Normal 67 10" xfId="10155"/>
    <cellStyle name="Normal 67 10 2" xfId="29670"/>
    <cellStyle name="Normal 67 10 3" xfId="49563"/>
    <cellStyle name="Normal 67 11" xfId="19876"/>
    <cellStyle name="Normal 67 12" xfId="39476"/>
    <cellStyle name="Normal 67 2" xfId="360"/>
    <cellStyle name="Normal 67 2 2" xfId="1446"/>
    <cellStyle name="Normal 67 2 2 2" xfId="3818"/>
    <cellStyle name="Normal 67 2 2 2 2" xfId="9255"/>
    <cellStyle name="Normal 67 2 2 2 2 2" xfId="18978"/>
    <cellStyle name="Normal 67 2 2 2 2 2 2" xfId="38491"/>
    <cellStyle name="Normal 67 2 2 2 2 2 3" xfId="58384"/>
    <cellStyle name="Normal 67 2 2 2 2 3" xfId="25606"/>
    <cellStyle name="Normal 67 2 2 2 2 4" xfId="45375"/>
    <cellStyle name="Normal 67 2 2 2 3" xfId="13672"/>
    <cellStyle name="Normal 67 2 2 2 3 2" xfId="33186"/>
    <cellStyle name="Normal 67 2 2 2 3 3" xfId="53079"/>
    <cellStyle name="Normal 67 2 2 2 4" xfId="24591"/>
    <cellStyle name="Normal 67 2 2 2 5" xfId="44357"/>
    <cellStyle name="Normal 67 2 2 3" xfId="7578"/>
    <cellStyle name="Normal 67 2 2 3 2" xfId="17301"/>
    <cellStyle name="Normal 67 2 2 3 2 2" xfId="36814"/>
    <cellStyle name="Normal 67 2 2 3 2 3" xfId="56707"/>
    <cellStyle name="Normal 67 2 2 3 3" xfId="25998"/>
    <cellStyle name="Normal 67 2 2 3 4" xfId="45769"/>
    <cellStyle name="Normal 67 2 2 4" xfId="5545"/>
    <cellStyle name="Normal 67 2 2 4 2" xfId="15282"/>
    <cellStyle name="Normal 67 2 2 4 2 2" xfId="34795"/>
    <cellStyle name="Normal 67 2 2 4 2 3" xfId="54688"/>
    <cellStyle name="Normal 67 2 2 4 3" xfId="27365"/>
    <cellStyle name="Normal 67 2 2 4 4" xfId="47253"/>
    <cellStyle name="Normal 67 2 2 5" xfId="11404"/>
    <cellStyle name="Normal 67 2 2 5 2" xfId="30919"/>
    <cellStyle name="Normal 67 2 2 5 3" xfId="50812"/>
    <cellStyle name="Normal 67 2 2 6" xfId="21125"/>
    <cellStyle name="Normal 67 2 2 7" xfId="40780"/>
    <cellStyle name="Normal 67 2 3" xfId="895"/>
    <cellStyle name="Normal 67 2 3 2" xfId="3280"/>
    <cellStyle name="Normal 67 2 3 2 2" xfId="8717"/>
    <cellStyle name="Normal 67 2 3 2 2 2" xfId="18440"/>
    <cellStyle name="Normal 67 2 3 2 2 2 2" xfId="37953"/>
    <cellStyle name="Normal 67 2 3 2 2 2 3" xfId="57846"/>
    <cellStyle name="Normal 67 2 3 2 2 3" xfId="26106"/>
    <cellStyle name="Normal 67 2 3 2 2 4" xfId="45877"/>
    <cellStyle name="Normal 67 2 3 2 3" xfId="13134"/>
    <cellStyle name="Normal 67 2 3 2 3 2" xfId="32648"/>
    <cellStyle name="Normal 67 2 3 2 3 3" xfId="52541"/>
    <cellStyle name="Normal 67 2 3 2 4" xfId="24053"/>
    <cellStyle name="Normal 67 2 3 2 5" xfId="43819"/>
    <cellStyle name="Normal 67 2 3 3" xfId="7118"/>
    <cellStyle name="Normal 67 2 3 3 2" xfId="16854"/>
    <cellStyle name="Normal 67 2 3 3 2 2" xfId="36367"/>
    <cellStyle name="Normal 67 2 3 3 2 3" xfId="56260"/>
    <cellStyle name="Normal 67 2 3 3 3" xfId="22949"/>
    <cellStyle name="Normal 67 2 3 3 4" xfId="42714"/>
    <cellStyle name="Normal 67 2 3 4" xfId="6080"/>
    <cellStyle name="Normal 67 2 3 4 2" xfId="15817"/>
    <cellStyle name="Normal 67 2 3 4 2 2" xfId="35330"/>
    <cellStyle name="Normal 67 2 3 4 2 3" xfId="55223"/>
    <cellStyle name="Normal 67 2 3 4 3" xfId="27900"/>
    <cellStyle name="Normal 67 2 3 4 4" xfId="47788"/>
    <cellStyle name="Normal 67 2 3 5" xfId="10866"/>
    <cellStyle name="Normal 67 2 3 5 2" xfId="30381"/>
    <cellStyle name="Normal 67 2 3 5 3" xfId="50274"/>
    <cellStyle name="Normal 67 2 3 6" xfId="20587"/>
    <cellStyle name="Normal 67 2 3 7" xfId="40229"/>
    <cellStyle name="Normal 67 2 4" xfId="2085"/>
    <cellStyle name="Normal 67 2 4 2" xfId="4354"/>
    <cellStyle name="Normal 67 2 4 2 2" xfId="9790"/>
    <cellStyle name="Normal 67 2 4 2 2 2" xfId="19513"/>
    <cellStyle name="Normal 67 2 4 2 2 2 2" xfId="39026"/>
    <cellStyle name="Normal 67 2 4 2 2 2 3" xfId="58919"/>
    <cellStyle name="Normal 67 2 4 2 2 3" xfId="29239"/>
    <cellStyle name="Normal 67 2 4 2 2 4" xfId="49127"/>
    <cellStyle name="Normal 67 2 4 2 3" xfId="14207"/>
    <cellStyle name="Normal 67 2 4 2 3 2" xfId="33721"/>
    <cellStyle name="Normal 67 2 4 2 3 3" xfId="53614"/>
    <cellStyle name="Normal 67 2 4 2 4" xfId="25126"/>
    <cellStyle name="Normal 67 2 4 2 5" xfId="44893"/>
    <cellStyle name="Normal 67 2 4 3" xfId="6615"/>
    <cellStyle name="Normal 67 2 4 3 2" xfId="16352"/>
    <cellStyle name="Normal 67 2 4 3 2 2" xfId="35865"/>
    <cellStyle name="Normal 67 2 4 3 2 3" xfId="55758"/>
    <cellStyle name="Normal 67 2 4 3 3" xfId="28435"/>
    <cellStyle name="Normal 67 2 4 3 4" xfId="48323"/>
    <cellStyle name="Normal 67 2 4 4" xfId="11939"/>
    <cellStyle name="Normal 67 2 4 4 2" xfId="31454"/>
    <cellStyle name="Normal 67 2 4 4 3" xfId="51347"/>
    <cellStyle name="Normal 67 2 4 5" xfId="21660"/>
    <cellStyle name="Normal 67 2 4 6" xfId="41419"/>
    <cellStyle name="Normal 67 2 5" xfId="2745"/>
    <cellStyle name="Normal 67 2 5 2" xfId="8182"/>
    <cellStyle name="Normal 67 2 5 2 2" xfId="17905"/>
    <cellStyle name="Normal 67 2 5 2 2 2" xfId="37418"/>
    <cellStyle name="Normal 67 2 5 2 2 3" xfId="57311"/>
    <cellStyle name="Normal 67 2 5 2 3" xfId="22565"/>
    <cellStyle name="Normal 67 2 5 2 4" xfId="42328"/>
    <cellStyle name="Normal 67 2 5 3" xfId="12599"/>
    <cellStyle name="Normal 67 2 5 3 2" xfId="32113"/>
    <cellStyle name="Normal 67 2 5 3 3" xfId="52006"/>
    <cellStyle name="Normal 67 2 5 4" xfId="23518"/>
    <cellStyle name="Normal 67 2 5 5" xfId="43284"/>
    <cellStyle name="Normal 67 2 6" xfId="5005"/>
    <cellStyle name="Normal 67 2 6 2" xfId="14745"/>
    <cellStyle name="Normal 67 2 6 2 2" xfId="34258"/>
    <cellStyle name="Normal 67 2 6 2 3" xfId="54151"/>
    <cellStyle name="Normal 67 2 6 3" xfId="26827"/>
    <cellStyle name="Normal 67 2 6 4" xfId="46713"/>
    <cellStyle name="Normal 67 2 7" xfId="10331"/>
    <cellStyle name="Normal 67 2 7 2" xfId="29846"/>
    <cellStyle name="Normal 67 2 7 3" xfId="49739"/>
    <cellStyle name="Normal 67 2 8" xfId="20052"/>
    <cellStyle name="Normal 67 2 9" xfId="39694"/>
    <cellStyle name="Normal 67 3" xfId="536"/>
    <cellStyle name="Normal 67 3 2" xfId="1622"/>
    <cellStyle name="Normal 67 3 2 2" xfId="3994"/>
    <cellStyle name="Normal 67 3 2 2 2" xfId="9431"/>
    <cellStyle name="Normal 67 3 2 2 2 2" xfId="19154"/>
    <cellStyle name="Normal 67 3 2 2 2 2 2" xfId="38667"/>
    <cellStyle name="Normal 67 3 2 2 2 2 3" xfId="58560"/>
    <cellStyle name="Normal 67 3 2 2 2 3" xfId="26151"/>
    <cellStyle name="Normal 67 3 2 2 2 4" xfId="45922"/>
    <cellStyle name="Normal 67 3 2 2 3" xfId="13848"/>
    <cellStyle name="Normal 67 3 2 2 3 2" xfId="33362"/>
    <cellStyle name="Normal 67 3 2 2 3 3" xfId="53255"/>
    <cellStyle name="Normal 67 3 2 2 4" xfId="24767"/>
    <cellStyle name="Normal 67 3 2 2 5" xfId="44533"/>
    <cellStyle name="Normal 67 3 2 3" xfId="7725"/>
    <cellStyle name="Normal 67 3 2 3 2" xfId="17448"/>
    <cellStyle name="Normal 67 3 2 3 2 2" xfId="36961"/>
    <cellStyle name="Normal 67 3 2 3 2 3" xfId="56854"/>
    <cellStyle name="Normal 67 3 2 3 3" xfId="22868"/>
    <cellStyle name="Normal 67 3 2 3 4" xfId="42633"/>
    <cellStyle name="Normal 67 3 2 4" xfId="5721"/>
    <cellStyle name="Normal 67 3 2 4 2" xfId="15458"/>
    <cellStyle name="Normal 67 3 2 4 2 2" xfId="34971"/>
    <cellStyle name="Normal 67 3 2 4 2 3" xfId="54864"/>
    <cellStyle name="Normal 67 3 2 4 3" xfId="27541"/>
    <cellStyle name="Normal 67 3 2 4 4" xfId="47429"/>
    <cellStyle name="Normal 67 3 2 5" xfId="11580"/>
    <cellStyle name="Normal 67 3 2 5 2" xfId="31095"/>
    <cellStyle name="Normal 67 3 2 5 3" xfId="50988"/>
    <cellStyle name="Normal 67 3 2 6" xfId="21301"/>
    <cellStyle name="Normal 67 3 2 7" xfId="40956"/>
    <cellStyle name="Normal 67 3 3" xfId="1071"/>
    <cellStyle name="Normal 67 3 3 2" xfId="3456"/>
    <cellStyle name="Normal 67 3 3 2 2" xfId="8893"/>
    <cellStyle name="Normal 67 3 3 2 2 2" xfId="18616"/>
    <cellStyle name="Normal 67 3 3 2 2 2 2" xfId="38129"/>
    <cellStyle name="Normal 67 3 3 2 2 2 3" xfId="58022"/>
    <cellStyle name="Normal 67 3 3 2 2 3" xfId="22462"/>
    <cellStyle name="Normal 67 3 3 2 2 4" xfId="42224"/>
    <cellStyle name="Normal 67 3 3 2 3" xfId="13310"/>
    <cellStyle name="Normal 67 3 3 2 3 2" xfId="32824"/>
    <cellStyle name="Normal 67 3 3 2 3 3" xfId="52717"/>
    <cellStyle name="Normal 67 3 3 2 4" xfId="24229"/>
    <cellStyle name="Normal 67 3 3 2 5" xfId="43995"/>
    <cellStyle name="Normal 67 3 3 3" xfId="7265"/>
    <cellStyle name="Normal 67 3 3 3 2" xfId="17001"/>
    <cellStyle name="Normal 67 3 3 3 2 2" xfId="36514"/>
    <cellStyle name="Normal 67 3 3 3 2 3" xfId="56407"/>
    <cellStyle name="Normal 67 3 3 3 3" xfId="22449"/>
    <cellStyle name="Normal 67 3 3 3 4" xfId="42211"/>
    <cellStyle name="Normal 67 3 3 4" xfId="6256"/>
    <cellStyle name="Normal 67 3 3 4 2" xfId="15993"/>
    <cellStyle name="Normal 67 3 3 4 2 2" xfId="35506"/>
    <cellStyle name="Normal 67 3 3 4 2 3" xfId="55399"/>
    <cellStyle name="Normal 67 3 3 4 3" xfId="28076"/>
    <cellStyle name="Normal 67 3 3 4 4" xfId="47964"/>
    <cellStyle name="Normal 67 3 3 5" xfId="11042"/>
    <cellStyle name="Normal 67 3 3 5 2" xfId="30557"/>
    <cellStyle name="Normal 67 3 3 5 3" xfId="50450"/>
    <cellStyle name="Normal 67 3 3 6" xfId="20763"/>
    <cellStyle name="Normal 67 3 3 7" xfId="40405"/>
    <cellStyle name="Normal 67 3 4" xfId="2261"/>
    <cellStyle name="Normal 67 3 4 2" xfId="4530"/>
    <cellStyle name="Normal 67 3 4 2 2" xfId="9966"/>
    <cellStyle name="Normal 67 3 4 2 2 2" xfId="19689"/>
    <cellStyle name="Normal 67 3 4 2 2 2 2" xfId="39202"/>
    <cellStyle name="Normal 67 3 4 2 2 2 3" xfId="59095"/>
    <cellStyle name="Normal 67 3 4 2 2 3" xfId="29415"/>
    <cellStyle name="Normal 67 3 4 2 2 4" xfId="49303"/>
    <cellStyle name="Normal 67 3 4 2 3" xfId="14383"/>
    <cellStyle name="Normal 67 3 4 2 3 2" xfId="33897"/>
    <cellStyle name="Normal 67 3 4 2 3 3" xfId="53790"/>
    <cellStyle name="Normal 67 3 4 2 4" xfId="25302"/>
    <cellStyle name="Normal 67 3 4 2 5" xfId="45069"/>
    <cellStyle name="Normal 67 3 4 3" xfId="6791"/>
    <cellStyle name="Normal 67 3 4 3 2" xfId="16528"/>
    <cellStyle name="Normal 67 3 4 3 2 2" xfId="36041"/>
    <cellStyle name="Normal 67 3 4 3 2 3" xfId="55934"/>
    <cellStyle name="Normal 67 3 4 3 3" xfId="28611"/>
    <cellStyle name="Normal 67 3 4 3 4" xfId="48499"/>
    <cellStyle name="Normal 67 3 4 4" xfId="12115"/>
    <cellStyle name="Normal 67 3 4 4 2" xfId="31630"/>
    <cellStyle name="Normal 67 3 4 4 3" xfId="51523"/>
    <cellStyle name="Normal 67 3 4 5" xfId="21836"/>
    <cellStyle name="Normal 67 3 4 6" xfId="41595"/>
    <cellStyle name="Normal 67 3 5" xfId="2921"/>
    <cellStyle name="Normal 67 3 5 2" xfId="8358"/>
    <cellStyle name="Normal 67 3 5 2 2" xfId="18081"/>
    <cellStyle name="Normal 67 3 5 2 2 2" xfId="37594"/>
    <cellStyle name="Normal 67 3 5 2 2 3" xfId="57487"/>
    <cellStyle name="Normal 67 3 5 2 3" xfId="21998"/>
    <cellStyle name="Normal 67 3 5 2 4" xfId="41757"/>
    <cellStyle name="Normal 67 3 5 3" xfId="12775"/>
    <cellStyle name="Normal 67 3 5 3 2" xfId="32289"/>
    <cellStyle name="Normal 67 3 5 3 3" xfId="52182"/>
    <cellStyle name="Normal 67 3 5 4" xfId="23694"/>
    <cellStyle name="Normal 67 3 5 5" xfId="43460"/>
    <cellStyle name="Normal 67 3 6" xfId="5181"/>
    <cellStyle name="Normal 67 3 6 2" xfId="14921"/>
    <cellStyle name="Normal 67 3 6 2 2" xfId="34434"/>
    <cellStyle name="Normal 67 3 6 2 3" xfId="54327"/>
    <cellStyle name="Normal 67 3 6 3" xfId="27003"/>
    <cellStyle name="Normal 67 3 6 4" xfId="46889"/>
    <cellStyle name="Normal 67 3 7" xfId="10507"/>
    <cellStyle name="Normal 67 3 7 2" xfId="30022"/>
    <cellStyle name="Normal 67 3 7 3" xfId="49915"/>
    <cellStyle name="Normal 67 3 8" xfId="20228"/>
    <cellStyle name="Normal 67 3 9" xfId="39870"/>
    <cellStyle name="Normal 67 4" xfId="1270"/>
    <cellStyle name="Normal 67 4 2" xfId="3642"/>
    <cellStyle name="Normal 67 4 2 2" xfId="9079"/>
    <cellStyle name="Normal 67 4 2 2 2" xfId="18802"/>
    <cellStyle name="Normal 67 4 2 2 2 2" xfId="38315"/>
    <cellStyle name="Normal 67 4 2 2 2 3" xfId="58208"/>
    <cellStyle name="Normal 67 4 2 2 3" xfId="22681"/>
    <cellStyle name="Normal 67 4 2 2 4" xfId="42445"/>
    <cellStyle name="Normal 67 4 2 3" xfId="13496"/>
    <cellStyle name="Normal 67 4 2 3 2" xfId="33010"/>
    <cellStyle name="Normal 67 4 2 3 3" xfId="52903"/>
    <cellStyle name="Normal 67 4 2 4" xfId="24415"/>
    <cellStyle name="Normal 67 4 2 5" xfId="44181"/>
    <cellStyle name="Normal 67 4 3" xfId="7431"/>
    <cellStyle name="Normal 67 4 3 2" xfId="17154"/>
    <cellStyle name="Normal 67 4 3 2 2" xfId="36667"/>
    <cellStyle name="Normal 67 4 3 2 3" xfId="56560"/>
    <cellStyle name="Normal 67 4 3 3" xfId="26018"/>
    <cellStyle name="Normal 67 4 3 4" xfId="45789"/>
    <cellStyle name="Normal 67 4 4" xfId="5369"/>
    <cellStyle name="Normal 67 4 4 2" xfId="15106"/>
    <cellStyle name="Normal 67 4 4 2 2" xfId="34619"/>
    <cellStyle name="Normal 67 4 4 2 3" xfId="54512"/>
    <cellStyle name="Normal 67 4 4 3" xfId="27189"/>
    <cellStyle name="Normal 67 4 4 4" xfId="47077"/>
    <cellStyle name="Normal 67 4 5" xfId="11228"/>
    <cellStyle name="Normal 67 4 5 2" xfId="30743"/>
    <cellStyle name="Normal 67 4 5 3" xfId="50636"/>
    <cellStyle name="Normal 67 4 6" xfId="20949"/>
    <cellStyle name="Normal 67 4 7" xfId="40604"/>
    <cellStyle name="Normal 67 5" xfId="719"/>
    <cellStyle name="Normal 67 5 2" xfId="3104"/>
    <cellStyle name="Normal 67 5 2 2" xfId="8541"/>
    <cellStyle name="Normal 67 5 2 2 2" xfId="18264"/>
    <cellStyle name="Normal 67 5 2 2 2 2" xfId="37777"/>
    <cellStyle name="Normal 67 5 2 2 2 3" xfId="57670"/>
    <cellStyle name="Normal 67 5 2 2 3" xfId="25474"/>
    <cellStyle name="Normal 67 5 2 2 4" xfId="45241"/>
    <cellStyle name="Normal 67 5 2 3" xfId="12958"/>
    <cellStyle name="Normal 67 5 2 3 2" xfId="32472"/>
    <cellStyle name="Normal 67 5 2 3 3" xfId="52365"/>
    <cellStyle name="Normal 67 5 2 4" xfId="23877"/>
    <cellStyle name="Normal 67 5 2 5" xfId="43643"/>
    <cellStyle name="Normal 67 5 3" xfId="6971"/>
    <cellStyle name="Normal 67 5 3 2" xfId="16707"/>
    <cellStyle name="Normal 67 5 3 2 2" xfId="36220"/>
    <cellStyle name="Normal 67 5 3 2 3" xfId="56113"/>
    <cellStyle name="Normal 67 5 3 3" xfId="26024"/>
    <cellStyle name="Normal 67 5 3 4" xfId="45795"/>
    <cellStyle name="Normal 67 5 4" xfId="5904"/>
    <cellStyle name="Normal 67 5 4 2" xfId="15641"/>
    <cellStyle name="Normal 67 5 4 2 2" xfId="35154"/>
    <cellStyle name="Normal 67 5 4 2 3" xfId="55047"/>
    <cellStyle name="Normal 67 5 4 3" xfId="27724"/>
    <cellStyle name="Normal 67 5 4 4" xfId="47612"/>
    <cellStyle name="Normal 67 5 5" xfId="10690"/>
    <cellStyle name="Normal 67 5 5 2" xfId="30205"/>
    <cellStyle name="Normal 67 5 5 3" xfId="50098"/>
    <cellStyle name="Normal 67 5 6" xfId="20411"/>
    <cellStyle name="Normal 67 5 7" xfId="40053"/>
    <cellStyle name="Normal 67 6" xfId="1867"/>
    <cellStyle name="Normal 67 6 2" xfId="4178"/>
    <cellStyle name="Normal 67 6 2 2" xfId="9614"/>
    <cellStyle name="Normal 67 6 2 2 2" xfId="19337"/>
    <cellStyle name="Normal 67 6 2 2 2 2" xfId="38850"/>
    <cellStyle name="Normal 67 6 2 2 2 3" xfId="58743"/>
    <cellStyle name="Normal 67 6 2 2 3" xfId="29063"/>
    <cellStyle name="Normal 67 6 2 2 4" xfId="48951"/>
    <cellStyle name="Normal 67 6 2 3" xfId="14031"/>
    <cellStyle name="Normal 67 6 2 3 2" xfId="33545"/>
    <cellStyle name="Normal 67 6 2 3 3" xfId="53438"/>
    <cellStyle name="Normal 67 6 2 4" xfId="24950"/>
    <cellStyle name="Normal 67 6 2 5" xfId="44717"/>
    <cellStyle name="Normal 67 6 3" xfId="6439"/>
    <cellStyle name="Normal 67 6 3 2" xfId="16176"/>
    <cellStyle name="Normal 67 6 3 2 2" xfId="35689"/>
    <cellStyle name="Normal 67 6 3 2 3" xfId="55582"/>
    <cellStyle name="Normal 67 6 3 3" xfId="28259"/>
    <cellStyle name="Normal 67 6 3 4" xfId="48147"/>
    <cellStyle name="Normal 67 6 4" xfId="11763"/>
    <cellStyle name="Normal 67 6 4 2" xfId="31278"/>
    <cellStyle name="Normal 67 6 4 3" xfId="51171"/>
    <cellStyle name="Normal 67 6 5" xfId="21484"/>
    <cellStyle name="Normal 67 6 6" xfId="41201"/>
    <cellStyle name="Normal 67 7" xfId="2430"/>
    <cellStyle name="Normal 67 7 2" xfId="7867"/>
    <cellStyle name="Normal 67 7 2 2" xfId="17590"/>
    <cellStyle name="Normal 67 7 2 2 2" xfId="37103"/>
    <cellStyle name="Normal 67 7 2 2 3" xfId="56996"/>
    <cellStyle name="Normal 67 7 2 3" xfId="22764"/>
    <cellStyle name="Normal 67 7 2 4" xfId="42528"/>
    <cellStyle name="Normal 67 7 3" xfId="12284"/>
    <cellStyle name="Normal 67 7 3 2" xfId="31798"/>
    <cellStyle name="Normal 67 7 3 3" xfId="51691"/>
    <cellStyle name="Normal 67 7 4" xfId="23203"/>
    <cellStyle name="Normal 67 7 5" xfId="42969"/>
    <cellStyle name="Normal 67 8" xfId="2569"/>
    <cellStyle name="Normal 67 8 2" xfId="8006"/>
    <cellStyle name="Normal 67 8 2 2" xfId="17729"/>
    <cellStyle name="Normal 67 8 2 2 2" xfId="37242"/>
    <cellStyle name="Normal 67 8 2 2 3" xfId="57135"/>
    <cellStyle name="Normal 67 8 2 3" xfId="22015"/>
    <cellStyle name="Normal 67 8 2 4" xfId="41775"/>
    <cellStyle name="Normal 67 8 3" xfId="12423"/>
    <cellStyle name="Normal 67 8 3 2" xfId="31937"/>
    <cellStyle name="Normal 67 8 3 3" xfId="51830"/>
    <cellStyle name="Normal 67 8 4" xfId="23342"/>
    <cellStyle name="Normal 67 8 5" xfId="43108"/>
    <cellStyle name="Normal 67 9" xfId="4787"/>
    <cellStyle name="Normal 67 9 2" xfId="14569"/>
    <cellStyle name="Normal 67 9 2 2" xfId="34082"/>
    <cellStyle name="Normal 67 9 2 3" xfId="53975"/>
    <cellStyle name="Normal 67 9 3" xfId="26651"/>
    <cellStyle name="Normal 67 9 4" xfId="46495"/>
    <cellStyle name="Normal 68" xfId="143"/>
    <cellStyle name="Normal 68 10" xfId="10156"/>
    <cellStyle name="Normal 68 10 2" xfId="29671"/>
    <cellStyle name="Normal 68 10 3" xfId="49564"/>
    <cellStyle name="Normal 68 11" xfId="19877"/>
    <cellStyle name="Normal 68 12" xfId="39477"/>
    <cellStyle name="Normal 68 2" xfId="361"/>
    <cellStyle name="Normal 68 2 2" xfId="1447"/>
    <cellStyle name="Normal 68 2 2 2" xfId="3819"/>
    <cellStyle name="Normal 68 2 2 2 2" xfId="9256"/>
    <cellStyle name="Normal 68 2 2 2 2 2" xfId="18979"/>
    <cellStyle name="Normal 68 2 2 2 2 2 2" xfId="38492"/>
    <cellStyle name="Normal 68 2 2 2 2 2 3" xfId="58385"/>
    <cellStyle name="Normal 68 2 2 2 2 3" xfId="26532"/>
    <cellStyle name="Normal 68 2 2 2 2 4" xfId="46305"/>
    <cellStyle name="Normal 68 2 2 2 3" xfId="13673"/>
    <cellStyle name="Normal 68 2 2 2 3 2" xfId="33187"/>
    <cellStyle name="Normal 68 2 2 2 3 3" xfId="53080"/>
    <cellStyle name="Normal 68 2 2 2 4" xfId="24592"/>
    <cellStyle name="Normal 68 2 2 2 5" xfId="44358"/>
    <cellStyle name="Normal 68 2 2 3" xfId="7579"/>
    <cellStyle name="Normal 68 2 2 3 2" xfId="17302"/>
    <cellStyle name="Normal 68 2 2 3 2 2" xfId="36815"/>
    <cellStyle name="Normal 68 2 2 3 2 3" xfId="56708"/>
    <cellStyle name="Normal 68 2 2 3 3" xfId="26276"/>
    <cellStyle name="Normal 68 2 2 3 4" xfId="46048"/>
    <cellStyle name="Normal 68 2 2 4" xfId="5546"/>
    <cellStyle name="Normal 68 2 2 4 2" xfId="15283"/>
    <cellStyle name="Normal 68 2 2 4 2 2" xfId="34796"/>
    <cellStyle name="Normal 68 2 2 4 2 3" xfId="54689"/>
    <cellStyle name="Normal 68 2 2 4 3" xfId="27366"/>
    <cellStyle name="Normal 68 2 2 4 4" xfId="47254"/>
    <cellStyle name="Normal 68 2 2 5" xfId="11405"/>
    <cellStyle name="Normal 68 2 2 5 2" xfId="30920"/>
    <cellStyle name="Normal 68 2 2 5 3" xfId="50813"/>
    <cellStyle name="Normal 68 2 2 6" xfId="21126"/>
    <cellStyle name="Normal 68 2 2 7" xfId="40781"/>
    <cellStyle name="Normal 68 2 3" xfId="896"/>
    <cellStyle name="Normal 68 2 3 2" xfId="3281"/>
    <cellStyle name="Normal 68 2 3 2 2" xfId="8718"/>
    <cellStyle name="Normal 68 2 3 2 2 2" xfId="18441"/>
    <cellStyle name="Normal 68 2 3 2 2 2 2" xfId="37954"/>
    <cellStyle name="Normal 68 2 3 2 2 2 3" xfId="57847"/>
    <cellStyle name="Normal 68 2 3 2 2 3" xfId="22135"/>
    <cellStyle name="Normal 68 2 3 2 2 4" xfId="41895"/>
    <cellStyle name="Normal 68 2 3 2 3" xfId="13135"/>
    <cellStyle name="Normal 68 2 3 2 3 2" xfId="32649"/>
    <cellStyle name="Normal 68 2 3 2 3 3" xfId="52542"/>
    <cellStyle name="Normal 68 2 3 2 4" xfId="24054"/>
    <cellStyle name="Normal 68 2 3 2 5" xfId="43820"/>
    <cellStyle name="Normal 68 2 3 3" xfId="7119"/>
    <cellStyle name="Normal 68 2 3 3 2" xfId="16855"/>
    <cellStyle name="Normal 68 2 3 3 2 2" xfId="36368"/>
    <cellStyle name="Normal 68 2 3 3 2 3" xfId="56261"/>
    <cellStyle name="Normal 68 2 3 3 3" xfId="22341"/>
    <cellStyle name="Normal 68 2 3 3 4" xfId="42103"/>
    <cellStyle name="Normal 68 2 3 4" xfId="6081"/>
    <cellStyle name="Normal 68 2 3 4 2" xfId="15818"/>
    <cellStyle name="Normal 68 2 3 4 2 2" xfId="35331"/>
    <cellStyle name="Normal 68 2 3 4 2 3" xfId="55224"/>
    <cellStyle name="Normal 68 2 3 4 3" xfId="27901"/>
    <cellStyle name="Normal 68 2 3 4 4" xfId="47789"/>
    <cellStyle name="Normal 68 2 3 5" xfId="10867"/>
    <cellStyle name="Normal 68 2 3 5 2" xfId="30382"/>
    <cellStyle name="Normal 68 2 3 5 3" xfId="50275"/>
    <cellStyle name="Normal 68 2 3 6" xfId="20588"/>
    <cellStyle name="Normal 68 2 3 7" xfId="40230"/>
    <cellStyle name="Normal 68 2 4" xfId="2086"/>
    <cellStyle name="Normal 68 2 4 2" xfId="4355"/>
    <cellStyle name="Normal 68 2 4 2 2" xfId="9791"/>
    <cellStyle name="Normal 68 2 4 2 2 2" xfId="19514"/>
    <cellStyle name="Normal 68 2 4 2 2 2 2" xfId="39027"/>
    <cellStyle name="Normal 68 2 4 2 2 2 3" xfId="58920"/>
    <cellStyle name="Normal 68 2 4 2 2 3" xfId="29240"/>
    <cellStyle name="Normal 68 2 4 2 2 4" xfId="49128"/>
    <cellStyle name="Normal 68 2 4 2 3" xfId="14208"/>
    <cellStyle name="Normal 68 2 4 2 3 2" xfId="33722"/>
    <cellStyle name="Normal 68 2 4 2 3 3" xfId="53615"/>
    <cellStyle name="Normal 68 2 4 2 4" xfId="25127"/>
    <cellStyle name="Normal 68 2 4 2 5" xfId="44894"/>
    <cellStyle name="Normal 68 2 4 3" xfId="6616"/>
    <cellStyle name="Normal 68 2 4 3 2" xfId="16353"/>
    <cellStyle name="Normal 68 2 4 3 2 2" xfId="35866"/>
    <cellStyle name="Normal 68 2 4 3 2 3" xfId="55759"/>
    <cellStyle name="Normal 68 2 4 3 3" xfId="28436"/>
    <cellStyle name="Normal 68 2 4 3 4" xfId="48324"/>
    <cellStyle name="Normal 68 2 4 4" xfId="11940"/>
    <cellStyle name="Normal 68 2 4 4 2" xfId="31455"/>
    <cellStyle name="Normal 68 2 4 4 3" xfId="51348"/>
    <cellStyle name="Normal 68 2 4 5" xfId="21661"/>
    <cellStyle name="Normal 68 2 4 6" xfId="41420"/>
    <cellStyle name="Normal 68 2 5" xfId="2746"/>
    <cellStyle name="Normal 68 2 5 2" xfId="8183"/>
    <cellStyle name="Normal 68 2 5 2 2" xfId="17906"/>
    <cellStyle name="Normal 68 2 5 2 2 2" xfId="37419"/>
    <cellStyle name="Normal 68 2 5 2 2 3" xfId="57312"/>
    <cellStyle name="Normal 68 2 5 2 3" xfId="22674"/>
    <cellStyle name="Normal 68 2 5 2 4" xfId="42438"/>
    <cellStyle name="Normal 68 2 5 3" xfId="12600"/>
    <cellStyle name="Normal 68 2 5 3 2" xfId="32114"/>
    <cellStyle name="Normal 68 2 5 3 3" xfId="52007"/>
    <cellStyle name="Normal 68 2 5 4" xfId="23519"/>
    <cellStyle name="Normal 68 2 5 5" xfId="43285"/>
    <cellStyle name="Normal 68 2 6" xfId="5006"/>
    <cellStyle name="Normal 68 2 6 2" xfId="14746"/>
    <cellStyle name="Normal 68 2 6 2 2" xfId="34259"/>
    <cellStyle name="Normal 68 2 6 2 3" xfId="54152"/>
    <cellStyle name="Normal 68 2 6 3" xfId="26828"/>
    <cellStyle name="Normal 68 2 6 4" xfId="46714"/>
    <cellStyle name="Normal 68 2 7" xfId="10332"/>
    <cellStyle name="Normal 68 2 7 2" xfId="29847"/>
    <cellStyle name="Normal 68 2 7 3" xfId="49740"/>
    <cellStyle name="Normal 68 2 8" xfId="20053"/>
    <cellStyle name="Normal 68 2 9" xfId="39695"/>
    <cellStyle name="Normal 68 3" xfId="537"/>
    <cellStyle name="Normal 68 3 2" xfId="1623"/>
    <cellStyle name="Normal 68 3 2 2" xfId="3995"/>
    <cellStyle name="Normal 68 3 2 2 2" xfId="9432"/>
    <cellStyle name="Normal 68 3 2 2 2 2" xfId="19155"/>
    <cellStyle name="Normal 68 3 2 2 2 2 2" xfId="38668"/>
    <cellStyle name="Normal 68 3 2 2 2 2 3" xfId="58561"/>
    <cellStyle name="Normal 68 3 2 2 2 3" xfId="21964"/>
    <cellStyle name="Normal 68 3 2 2 2 4" xfId="41723"/>
    <cellStyle name="Normal 68 3 2 2 3" xfId="13849"/>
    <cellStyle name="Normal 68 3 2 2 3 2" xfId="33363"/>
    <cellStyle name="Normal 68 3 2 2 3 3" xfId="53256"/>
    <cellStyle name="Normal 68 3 2 2 4" xfId="24768"/>
    <cellStyle name="Normal 68 3 2 2 5" xfId="44534"/>
    <cellStyle name="Normal 68 3 2 3" xfId="7726"/>
    <cellStyle name="Normal 68 3 2 3 2" xfId="17449"/>
    <cellStyle name="Normal 68 3 2 3 2 2" xfId="36962"/>
    <cellStyle name="Normal 68 3 2 3 2 3" xfId="56855"/>
    <cellStyle name="Normal 68 3 2 3 3" xfId="25595"/>
    <cellStyle name="Normal 68 3 2 3 4" xfId="45363"/>
    <cellStyle name="Normal 68 3 2 4" xfId="5722"/>
    <cellStyle name="Normal 68 3 2 4 2" xfId="15459"/>
    <cellStyle name="Normal 68 3 2 4 2 2" xfId="34972"/>
    <cellStyle name="Normal 68 3 2 4 2 3" xfId="54865"/>
    <cellStyle name="Normal 68 3 2 4 3" xfId="27542"/>
    <cellStyle name="Normal 68 3 2 4 4" xfId="47430"/>
    <cellStyle name="Normal 68 3 2 5" xfId="11581"/>
    <cellStyle name="Normal 68 3 2 5 2" xfId="31096"/>
    <cellStyle name="Normal 68 3 2 5 3" xfId="50989"/>
    <cellStyle name="Normal 68 3 2 6" xfId="21302"/>
    <cellStyle name="Normal 68 3 2 7" xfId="40957"/>
    <cellStyle name="Normal 68 3 3" xfId="1072"/>
    <cellStyle name="Normal 68 3 3 2" xfId="3457"/>
    <cellStyle name="Normal 68 3 3 2 2" xfId="8894"/>
    <cellStyle name="Normal 68 3 3 2 2 2" xfId="18617"/>
    <cellStyle name="Normal 68 3 3 2 2 2 2" xfId="38130"/>
    <cellStyle name="Normal 68 3 3 2 2 2 3" xfId="58023"/>
    <cellStyle name="Normal 68 3 3 2 2 3" xfId="22047"/>
    <cellStyle name="Normal 68 3 3 2 2 4" xfId="41807"/>
    <cellStyle name="Normal 68 3 3 2 3" xfId="13311"/>
    <cellStyle name="Normal 68 3 3 2 3 2" xfId="32825"/>
    <cellStyle name="Normal 68 3 3 2 3 3" xfId="52718"/>
    <cellStyle name="Normal 68 3 3 2 4" xfId="24230"/>
    <cellStyle name="Normal 68 3 3 2 5" xfId="43996"/>
    <cellStyle name="Normal 68 3 3 3" xfId="7266"/>
    <cellStyle name="Normal 68 3 3 3 2" xfId="17002"/>
    <cellStyle name="Normal 68 3 3 3 2 2" xfId="36515"/>
    <cellStyle name="Normal 68 3 3 3 2 3" xfId="56408"/>
    <cellStyle name="Normal 68 3 3 3 3" xfId="22362"/>
    <cellStyle name="Normal 68 3 3 3 4" xfId="42124"/>
    <cellStyle name="Normal 68 3 3 4" xfId="6257"/>
    <cellStyle name="Normal 68 3 3 4 2" xfId="15994"/>
    <cellStyle name="Normal 68 3 3 4 2 2" xfId="35507"/>
    <cellStyle name="Normal 68 3 3 4 2 3" xfId="55400"/>
    <cellStyle name="Normal 68 3 3 4 3" xfId="28077"/>
    <cellStyle name="Normal 68 3 3 4 4" xfId="47965"/>
    <cellStyle name="Normal 68 3 3 5" xfId="11043"/>
    <cellStyle name="Normal 68 3 3 5 2" xfId="30558"/>
    <cellStyle name="Normal 68 3 3 5 3" xfId="50451"/>
    <cellStyle name="Normal 68 3 3 6" xfId="20764"/>
    <cellStyle name="Normal 68 3 3 7" xfId="40406"/>
    <cellStyle name="Normal 68 3 4" xfId="2262"/>
    <cellStyle name="Normal 68 3 4 2" xfId="4531"/>
    <cellStyle name="Normal 68 3 4 2 2" xfId="9967"/>
    <cellStyle name="Normal 68 3 4 2 2 2" xfId="19690"/>
    <cellStyle name="Normal 68 3 4 2 2 2 2" xfId="39203"/>
    <cellStyle name="Normal 68 3 4 2 2 2 3" xfId="59096"/>
    <cellStyle name="Normal 68 3 4 2 2 3" xfId="29416"/>
    <cellStyle name="Normal 68 3 4 2 2 4" xfId="49304"/>
    <cellStyle name="Normal 68 3 4 2 3" xfId="14384"/>
    <cellStyle name="Normal 68 3 4 2 3 2" xfId="33898"/>
    <cellStyle name="Normal 68 3 4 2 3 3" xfId="53791"/>
    <cellStyle name="Normal 68 3 4 2 4" xfId="25303"/>
    <cellStyle name="Normal 68 3 4 2 5" xfId="45070"/>
    <cellStyle name="Normal 68 3 4 3" xfId="6792"/>
    <cellStyle name="Normal 68 3 4 3 2" xfId="16529"/>
    <cellStyle name="Normal 68 3 4 3 2 2" xfId="36042"/>
    <cellStyle name="Normal 68 3 4 3 2 3" xfId="55935"/>
    <cellStyle name="Normal 68 3 4 3 3" xfId="28612"/>
    <cellStyle name="Normal 68 3 4 3 4" xfId="48500"/>
    <cellStyle name="Normal 68 3 4 4" xfId="12116"/>
    <cellStyle name="Normal 68 3 4 4 2" xfId="31631"/>
    <cellStyle name="Normal 68 3 4 4 3" xfId="51524"/>
    <cellStyle name="Normal 68 3 4 5" xfId="21837"/>
    <cellStyle name="Normal 68 3 4 6" xfId="41596"/>
    <cellStyle name="Normal 68 3 5" xfId="2922"/>
    <cellStyle name="Normal 68 3 5 2" xfId="8359"/>
    <cellStyle name="Normal 68 3 5 2 2" xfId="18082"/>
    <cellStyle name="Normal 68 3 5 2 2 2" xfId="37595"/>
    <cellStyle name="Normal 68 3 5 2 2 3" xfId="57488"/>
    <cellStyle name="Normal 68 3 5 2 3" xfId="26160"/>
    <cellStyle name="Normal 68 3 5 2 4" xfId="45931"/>
    <cellStyle name="Normal 68 3 5 3" xfId="12776"/>
    <cellStyle name="Normal 68 3 5 3 2" xfId="32290"/>
    <cellStyle name="Normal 68 3 5 3 3" xfId="52183"/>
    <cellStyle name="Normal 68 3 5 4" xfId="23695"/>
    <cellStyle name="Normal 68 3 5 5" xfId="43461"/>
    <cellStyle name="Normal 68 3 6" xfId="5182"/>
    <cellStyle name="Normal 68 3 6 2" xfId="14922"/>
    <cellStyle name="Normal 68 3 6 2 2" xfId="34435"/>
    <cellStyle name="Normal 68 3 6 2 3" xfId="54328"/>
    <cellStyle name="Normal 68 3 6 3" xfId="27004"/>
    <cellStyle name="Normal 68 3 6 4" xfId="46890"/>
    <cellStyle name="Normal 68 3 7" xfId="10508"/>
    <cellStyle name="Normal 68 3 7 2" xfId="30023"/>
    <cellStyle name="Normal 68 3 7 3" xfId="49916"/>
    <cellStyle name="Normal 68 3 8" xfId="20229"/>
    <cellStyle name="Normal 68 3 9" xfId="39871"/>
    <cellStyle name="Normal 68 4" xfId="1271"/>
    <cellStyle name="Normal 68 4 2" xfId="3643"/>
    <cellStyle name="Normal 68 4 2 2" xfId="9080"/>
    <cellStyle name="Normal 68 4 2 2 2" xfId="18803"/>
    <cellStyle name="Normal 68 4 2 2 2 2" xfId="38316"/>
    <cellStyle name="Normal 68 4 2 2 2 3" xfId="58209"/>
    <cellStyle name="Normal 68 4 2 2 3" xfId="22946"/>
    <cellStyle name="Normal 68 4 2 2 4" xfId="42711"/>
    <cellStyle name="Normal 68 4 2 3" xfId="13497"/>
    <cellStyle name="Normal 68 4 2 3 2" xfId="33011"/>
    <cellStyle name="Normal 68 4 2 3 3" xfId="52904"/>
    <cellStyle name="Normal 68 4 2 4" xfId="24416"/>
    <cellStyle name="Normal 68 4 2 5" xfId="44182"/>
    <cellStyle name="Normal 68 4 3" xfId="7432"/>
    <cellStyle name="Normal 68 4 3 2" xfId="17155"/>
    <cellStyle name="Normal 68 4 3 2 2" xfId="36668"/>
    <cellStyle name="Normal 68 4 3 2 3" xfId="56561"/>
    <cellStyle name="Normal 68 4 3 3" xfId="26373"/>
    <cellStyle name="Normal 68 4 3 4" xfId="46146"/>
    <cellStyle name="Normal 68 4 4" xfId="5370"/>
    <cellStyle name="Normal 68 4 4 2" xfId="15107"/>
    <cellStyle name="Normal 68 4 4 2 2" xfId="34620"/>
    <cellStyle name="Normal 68 4 4 2 3" xfId="54513"/>
    <cellStyle name="Normal 68 4 4 3" xfId="27190"/>
    <cellStyle name="Normal 68 4 4 4" xfId="47078"/>
    <cellStyle name="Normal 68 4 5" xfId="11229"/>
    <cellStyle name="Normal 68 4 5 2" xfId="30744"/>
    <cellStyle name="Normal 68 4 5 3" xfId="50637"/>
    <cellStyle name="Normal 68 4 6" xfId="20950"/>
    <cellStyle name="Normal 68 4 7" xfId="40605"/>
    <cellStyle name="Normal 68 5" xfId="720"/>
    <cellStyle name="Normal 68 5 2" xfId="3105"/>
    <cellStyle name="Normal 68 5 2 2" xfId="8542"/>
    <cellStyle name="Normal 68 5 2 2 2" xfId="18265"/>
    <cellStyle name="Normal 68 5 2 2 2 2" xfId="37778"/>
    <cellStyle name="Normal 68 5 2 2 2 3" xfId="57671"/>
    <cellStyle name="Normal 68 5 2 2 3" xfId="25789"/>
    <cellStyle name="Normal 68 5 2 2 4" xfId="45558"/>
    <cellStyle name="Normal 68 5 2 3" xfId="12959"/>
    <cellStyle name="Normal 68 5 2 3 2" xfId="32473"/>
    <cellStyle name="Normal 68 5 2 3 3" xfId="52366"/>
    <cellStyle name="Normal 68 5 2 4" xfId="23878"/>
    <cellStyle name="Normal 68 5 2 5" xfId="43644"/>
    <cellStyle name="Normal 68 5 3" xfId="6972"/>
    <cellStyle name="Normal 68 5 3 2" xfId="16708"/>
    <cellStyle name="Normal 68 5 3 2 2" xfId="36221"/>
    <cellStyle name="Normal 68 5 3 2 3" xfId="56114"/>
    <cellStyle name="Normal 68 5 3 3" xfId="22242"/>
    <cellStyle name="Normal 68 5 3 4" xfId="42003"/>
    <cellStyle name="Normal 68 5 4" xfId="5905"/>
    <cellStyle name="Normal 68 5 4 2" xfId="15642"/>
    <cellStyle name="Normal 68 5 4 2 2" xfId="35155"/>
    <cellStyle name="Normal 68 5 4 2 3" xfId="55048"/>
    <cellStyle name="Normal 68 5 4 3" xfId="27725"/>
    <cellStyle name="Normal 68 5 4 4" xfId="47613"/>
    <cellStyle name="Normal 68 5 5" xfId="10691"/>
    <cellStyle name="Normal 68 5 5 2" xfId="30206"/>
    <cellStyle name="Normal 68 5 5 3" xfId="50099"/>
    <cellStyle name="Normal 68 5 6" xfId="20412"/>
    <cellStyle name="Normal 68 5 7" xfId="40054"/>
    <cellStyle name="Normal 68 6" xfId="1868"/>
    <cellStyle name="Normal 68 6 2" xfId="4179"/>
    <cellStyle name="Normal 68 6 2 2" xfId="9615"/>
    <cellStyle name="Normal 68 6 2 2 2" xfId="19338"/>
    <cellStyle name="Normal 68 6 2 2 2 2" xfId="38851"/>
    <cellStyle name="Normal 68 6 2 2 2 3" xfId="58744"/>
    <cellStyle name="Normal 68 6 2 2 3" xfId="29064"/>
    <cellStyle name="Normal 68 6 2 2 4" xfId="48952"/>
    <cellStyle name="Normal 68 6 2 3" xfId="14032"/>
    <cellStyle name="Normal 68 6 2 3 2" xfId="33546"/>
    <cellStyle name="Normal 68 6 2 3 3" xfId="53439"/>
    <cellStyle name="Normal 68 6 2 4" xfId="24951"/>
    <cellStyle name="Normal 68 6 2 5" xfId="44718"/>
    <cellStyle name="Normal 68 6 3" xfId="6440"/>
    <cellStyle name="Normal 68 6 3 2" xfId="16177"/>
    <cellStyle name="Normal 68 6 3 2 2" xfId="35690"/>
    <cellStyle name="Normal 68 6 3 2 3" xfId="55583"/>
    <cellStyle name="Normal 68 6 3 3" xfId="28260"/>
    <cellStyle name="Normal 68 6 3 4" xfId="48148"/>
    <cellStyle name="Normal 68 6 4" xfId="11764"/>
    <cellStyle name="Normal 68 6 4 2" xfId="31279"/>
    <cellStyle name="Normal 68 6 4 3" xfId="51172"/>
    <cellStyle name="Normal 68 6 5" xfId="21485"/>
    <cellStyle name="Normal 68 6 6" xfId="41202"/>
    <cellStyle name="Normal 68 7" xfId="2431"/>
    <cellStyle name="Normal 68 7 2" xfId="7868"/>
    <cellStyle name="Normal 68 7 2 2" xfId="17591"/>
    <cellStyle name="Normal 68 7 2 2 2" xfId="37104"/>
    <cellStyle name="Normal 68 7 2 2 3" xfId="56997"/>
    <cellStyle name="Normal 68 7 2 3" xfId="25861"/>
    <cellStyle name="Normal 68 7 2 4" xfId="45631"/>
    <cellStyle name="Normal 68 7 3" xfId="12285"/>
    <cellStyle name="Normal 68 7 3 2" xfId="31799"/>
    <cellStyle name="Normal 68 7 3 3" xfId="51692"/>
    <cellStyle name="Normal 68 7 4" xfId="23204"/>
    <cellStyle name="Normal 68 7 5" xfId="42970"/>
    <cellStyle name="Normal 68 8" xfId="2570"/>
    <cellStyle name="Normal 68 8 2" xfId="8007"/>
    <cellStyle name="Normal 68 8 2 2" xfId="17730"/>
    <cellStyle name="Normal 68 8 2 2 2" xfId="37243"/>
    <cellStyle name="Normal 68 8 2 2 3" xfId="57136"/>
    <cellStyle name="Normal 68 8 2 3" xfId="22342"/>
    <cellStyle name="Normal 68 8 2 4" xfId="42104"/>
    <cellStyle name="Normal 68 8 3" xfId="12424"/>
    <cellStyle name="Normal 68 8 3 2" xfId="31938"/>
    <cellStyle name="Normal 68 8 3 3" xfId="51831"/>
    <cellStyle name="Normal 68 8 4" xfId="23343"/>
    <cellStyle name="Normal 68 8 5" xfId="43109"/>
    <cellStyle name="Normal 68 9" xfId="4788"/>
    <cellStyle name="Normal 68 9 2" xfId="14570"/>
    <cellStyle name="Normal 68 9 2 2" xfId="34083"/>
    <cellStyle name="Normal 68 9 2 3" xfId="53976"/>
    <cellStyle name="Normal 68 9 3" xfId="26652"/>
    <cellStyle name="Normal 68 9 4" xfId="46496"/>
    <cellStyle name="Normal 69" xfId="144"/>
    <cellStyle name="Normal 69 10" xfId="10157"/>
    <cellStyle name="Normal 69 10 2" xfId="29672"/>
    <cellStyle name="Normal 69 10 3" xfId="49565"/>
    <cellStyle name="Normal 69 11" xfId="19878"/>
    <cellStyle name="Normal 69 12" xfId="39478"/>
    <cellStyle name="Normal 69 2" xfId="362"/>
    <cellStyle name="Normal 69 2 2" xfId="1448"/>
    <cellStyle name="Normal 69 2 2 2" xfId="3820"/>
    <cellStyle name="Normal 69 2 2 2 2" xfId="9257"/>
    <cellStyle name="Normal 69 2 2 2 2 2" xfId="18980"/>
    <cellStyle name="Normal 69 2 2 2 2 2 2" xfId="38493"/>
    <cellStyle name="Normal 69 2 2 2 2 2 3" xfId="58386"/>
    <cellStyle name="Normal 69 2 2 2 2 3" xfId="22785"/>
    <cellStyle name="Normal 69 2 2 2 2 4" xfId="42549"/>
    <cellStyle name="Normal 69 2 2 2 3" xfId="13674"/>
    <cellStyle name="Normal 69 2 2 2 3 2" xfId="33188"/>
    <cellStyle name="Normal 69 2 2 2 3 3" xfId="53081"/>
    <cellStyle name="Normal 69 2 2 2 4" xfId="24593"/>
    <cellStyle name="Normal 69 2 2 2 5" xfId="44359"/>
    <cellStyle name="Normal 69 2 2 3" xfId="7580"/>
    <cellStyle name="Normal 69 2 2 3 2" xfId="17303"/>
    <cellStyle name="Normal 69 2 2 3 2 2" xfId="36816"/>
    <cellStyle name="Normal 69 2 2 3 2 3" xfId="56709"/>
    <cellStyle name="Normal 69 2 2 3 3" xfId="26059"/>
    <cellStyle name="Normal 69 2 2 3 4" xfId="45830"/>
    <cellStyle name="Normal 69 2 2 4" xfId="5547"/>
    <cellStyle name="Normal 69 2 2 4 2" xfId="15284"/>
    <cellStyle name="Normal 69 2 2 4 2 2" xfId="34797"/>
    <cellStyle name="Normal 69 2 2 4 2 3" xfId="54690"/>
    <cellStyle name="Normal 69 2 2 4 3" xfId="27367"/>
    <cellStyle name="Normal 69 2 2 4 4" xfId="47255"/>
    <cellStyle name="Normal 69 2 2 5" xfId="11406"/>
    <cellStyle name="Normal 69 2 2 5 2" xfId="30921"/>
    <cellStyle name="Normal 69 2 2 5 3" xfId="50814"/>
    <cellStyle name="Normal 69 2 2 6" xfId="21127"/>
    <cellStyle name="Normal 69 2 2 7" xfId="40782"/>
    <cellStyle name="Normal 69 2 3" xfId="897"/>
    <cellStyle name="Normal 69 2 3 2" xfId="3282"/>
    <cellStyle name="Normal 69 2 3 2 2" xfId="8719"/>
    <cellStyle name="Normal 69 2 3 2 2 2" xfId="18442"/>
    <cellStyle name="Normal 69 2 3 2 2 2 2" xfId="37955"/>
    <cellStyle name="Normal 69 2 3 2 2 2 3" xfId="57848"/>
    <cellStyle name="Normal 69 2 3 2 2 3" xfId="25478"/>
    <cellStyle name="Normal 69 2 3 2 2 4" xfId="45245"/>
    <cellStyle name="Normal 69 2 3 2 3" xfId="13136"/>
    <cellStyle name="Normal 69 2 3 2 3 2" xfId="32650"/>
    <cellStyle name="Normal 69 2 3 2 3 3" xfId="52543"/>
    <cellStyle name="Normal 69 2 3 2 4" xfId="24055"/>
    <cellStyle name="Normal 69 2 3 2 5" xfId="43821"/>
    <cellStyle name="Normal 69 2 3 3" xfId="7120"/>
    <cellStyle name="Normal 69 2 3 3 2" xfId="16856"/>
    <cellStyle name="Normal 69 2 3 3 2 2" xfId="36369"/>
    <cellStyle name="Normal 69 2 3 3 2 3" xfId="56262"/>
    <cellStyle name="Normal 69 2 3 3 3" xfId="22629"/>
    <cellStyle name="Normal 69 2 3 3 4" xfId="42392"/>
    <cellStyle name="Normal 69 2 3 4" xfId="6082"/>
    <cellStyle name="Normal 69 2 3 4 2" xfId="15819"/>
    <cellStyle name="Normal 69 2 3 4 2 2" xfId="35332"/>
    <cellStyle name="Normal 69 2 3 4 2 3" xfId="55225"/>
    <cellStyle name="Normal 69 2 3 4 3" xfId="27902"/>
    <cellStyle name="Normal 69 2 3 4 4" xfId="47790"/>
    <cellStyle name="Normal 69 2 3 5" xfId="10868"/>
    <cellStyle name="Normal 69 2 3 5 2" xfId="30383"/>
    <cellStyle name="Normal 69 2 3 5 3" xfId="50276"/>
    <cellStyle name="Normal 69 2 3 6" xfId="20589"/>
    <cellStyle name="Normal 69 2 3 7" xfId="40231"/>
    <cellStyle name="Normal 69 2 4" xfId="2087"/>
    <cellStyle name="Normal 69 2 4 2" xfId="4356"/>
    <cellStyle name="Normal 69 2 4 2 2" xfId="9792"/>
    <cellStyle name="Normal 69 2 4 2 2 2" xfId="19515"/>
    <cellStyle name="Normal 69 2 4 2 2 2 2" xfId="39028"/>
    <cellStyle name="Normal 69 2 4 2 2 2 3" xfId="58921"/>
    <cellStyle name="Normal 69 2 4 2 2 3" xfId="29241"/>
    <cellStyle name="Normal 69 2 4 2 2 4" xfId="49129"/>
    <cellStyle name="Normal 69 2 4 2 3" xfId="14209"/>
    <cellStyle name="Normal 69 2 4 2 3 2" xfId="33723"/>
    <cellStyle name="Normal 69 2 4 2 3 3" xfId="53616"/>
    <cellStyle name="Normal 69 2 4 2 4" xfId="25128"/>
    <cellStyle name="Normal 69 2 4 2 5" xfId="44895"/>
    <cellStyle name="Normal 69 2 4 3" xfId="6617"/>
    <cellStyle name="Normal 69 2 4 3 2" xfId="16354"/>
    <cellStyle name="Normal 69 2 4 3 2 2" xfId="35867"/>
    <cellStyle name="Normal 69 2 4 3 2 3" xfId="55760"/>
    <cellStyle name="Normal 69 2 4 3 3" xfId="28437"/>
    <cellStyle name="Normal 69 2 4 3 4" xfId="48325"/>
    <cellStyle name="Normal 69 2 4 4" xfId="11941"/>
    <cellStyle name="Normal 69 2 4 4 2" xfId="31456"/>
    <cellStyle name="Normal 69 2 4 4 3" xfId="51349"/>
    <cellStyle name="Normal 69 2 4 5" xfId="21662"/>
    <cellStyle name="Normal 69 2 4 6" xfId="41421"/>
    <cellStyle name="Normal 69 2 5" xfId="2747"/>
    <cellStyle name="Normal 69 2 5 2" xfId="8184"/>
    <cellStyle name="Normal 69 2 5 2 2" xfId="17907"/>
    <cellStyle name="Normal 69 2 5 2 2 2" xfId="37420"/>
    <cellStyle name="Normal 69 2 5 2 2 3" xfId="57313"/>
    <cellStyle name="Normal 69 2 5 2 3" xfId="26392"/>
    <cellStyle name="Normal 69 2 5 2 4" xfId="46165"/>
    <cellStyle name="Normal 69 2 5 3" xfId="12601"/>
    <cellStyle name="Normal 69 2 5 3 2" xfId="32115"/>
    <cellStyle name="Normal 69 2 5 3 3" xfId="52008"/>
    <cellStyle name="Normal 69 2 5 4" xfId="23520"/>
    <cellStyle name="Normal 69 2 5 5" xfId="43286"/>
    <cellStyle name="Normal 69 2 6" xfId="5007"/>
    <cellStyle name="Normal 69 2 6 2" xfId="14747"/>
    <cellStyle name="Normal 69 2 6 2 2" xfId="34260"/>
    <cellStyle name="Normal 69 2 6 2 3" xfId="54153"/>
    <cellStyle name="Normal 69 2 6 3" xfId="26829"/>
    <cellStyle name="Normal 69 2 6 4" xfId="46715"/>
    <cellStyle name="Normal 69 2 7" xfId="10333"/>
    <cellStyle name="Normal 69 2 7 2" xfId="29848"/>
    <cellStyle name="Normal 69 2 7 3" xfId="49741"/>
    <cellStyle name="Normal 69 2 8" xfId="20054"/>
    <cellStyle name="Normal 69 2 9" xfId="39696"/>
    <cellStyle name="Normal 69 3" xfId="538"/>
    <cellStyle name="Normal 69 3 2" xfId="1624"/>
    <cellStyle name="Normal 69 3 2 2" xfId="3996"/>
    <cellStyle name="Normal 69 3 2 2 2" xfId="9433"/>
    <cellStyle name="Normal 69 3 2 2 2 2" xfId="19156"/>
    <cellStyle name="Normal 69 3 2 2 2 2 2" xfId="38669"/>
    <cellStyle name="Normal 69 3 2 2 2 2 3" xfId="58562"/>
    <cellStyle name="Normal 69 3 2 2 2 3" xfId="22807"/>
    <cellStyle name="Normal 69 3 2 2 2 4" xfId="42571"/>
    <cellStyle name="Normal 69 3 2 2 3" xfId="13850"/>
    <cellStyle name="Normal 69 3 2 2 3 2" xfId="33364"/>
    <cellStyle name="Normal 69 3 2 2 3 3" xfId="53257"/>
    <cellStyle name="Normal 69 3 2 2 4" xfId="24769"/>
    <cellStyle name="Normal 69 3 2 2 5" xfId="44535"/>
    <cellStyle name="Normal 69 3 2 3" xfId="7727"/>
    <cellStyle name="Normal 69 3 2 3 2" xfId="17450"/>
    <cellStyle name="Normal 69 3 2 3 2 2" xfId="36963"/>
    <cellStyle name="Normal 69 3 2 3 2 3" xfId="56856"/>
    <cellStyle name="Normal 69 3 2 3 3" xfId="22052"/>
    <cellStyle name="Normal 69 3 2 3 4" xfId="41812"/>
    <cellStyle name="Normal 69 3 2 4" xfId="5723"/>
    <cellStyle name="Normal 69 3 2 4 2" xfId="15460"/>
    <cellStyle name="Normal 69 3 2 4 2 2" xfId="34973"/>
    <cellStyle name="Normal 69 3 2 4 2 3" xfId="54866"/>
    <cellStyle name="Normal 69 3 2 4 3" xfId="27543"/>
    <cellStyle name="Normal 69 3 2 4 4" xfId="47431"/>
    <cellStyle name="Normal 69 3 2 5" xfId="11582"/>
    <cellStyle name="Normal 69 3 2 5 2" xfId="31097"/>
    <cellStyle name="Normal 69 3 2 5 3" xfId="50990"/>
    <cellStyle name="Normal 69 3 2 6" xfId="21303"/>
    <cellStyle name="Normal 69 3 2 7" xfId="40958"/>
    <cellStyle name="Normal 69 3 3" xfId="1073"/>
    <cellStyle name="Normal 69 3 3 2" xfId="3458"/>
    <cellStyle name="Normal 69 3 3 2 2" xfId="8895"/>
    <cellStyle name="Normal 69 3 3 2 2 2" xfId="18618"/>
    <cellStyle name="Normal 69 3 3 2 2 2 2" xfId="38131"/>
    <cellStyle name="Normal 69 3 3 2 2 2 3" xfId="58024"/>
    <cellStyle name="Normal 69 3 3 2 2 3" xfId="22406"/>
    <cellStyle name="Normal 69 3 3 2 2 4" xfId="42168"/>
    <cellStyle name="Normal 69 3 3 2 3" xfId="13312"/>
    <cellStyle name="Normal 69 3 3 2 3 2" xfId="32826"/>
    <cellStyle name="Normal 69 3 3 2 3 3" xfId="52719"/>
    <cellStyle name="Normal 69 3 3 2 4" xfId="24231"/>
    <cellStyle name="Normal 69 3 3 2 5" xfId="43997"/>
    <cellStyle name="Normal 69 3 3 3" xfId="7267"/>
    <cellStyle name="Normal 69 3 3 3 2" xfId="17003"/>
    <cellStyle name="Normal 69 3 3 3 2 2" xfId="36516"/>
    <cellStyle name="Normal 69 3 3 3 2 3" xfId="56409"/>
    <cellStyle name="Normal 69 3 3 3 3" xfId="25985"/>
    <cellStyle name="Normal 69 3 3 3 4" xfId="45755"/>
    <cellStyle name="Normal 69 3 3 4" xfId="6258"/>
    <cellStyle name="Normal 69 3 3 4 2" xfId="15995"/>
    <cellStyle name="Normal 69 3 3 4 2 2" xfId="35508"/>
    <cellStyle name="Normal 69 3 3 4 2 3" xfId="55401"/>
    <cellStyle name="Normal 69 3 3 4 3" xfId="28078"/>
    <cellStyle name="Normal 69 3 3 4 4" xfId="47966"/>
    <cellStyle name="Normal 69 3 3 5" xfId="11044"/>
    <cellStyle name="Normal 69 3 3 5 2" xfId="30559"/>
    <cellStyle name="Normal 69 3 3 5 3" xfId="50452"/>
    <cellStyle name="Normal 69 3 3 6" xfId="20765"/>
    <cellStyle name="Normal 69 3 3 7" xfId="40407"/>
    <cellStyle name="Normal 69 3 4" xfId="2263"/>
    <cellStyle name="Normal 69 3 4 2" xfId="4532"/>
    <cellStyle name="Normal 69 3 4 2 2" xfId="9968"/>
    <cellStyle name="Normal 69 3 4 2 2 2" xfId="19691"/>
    <cellStyle name="Normal 69 3 4 2 2 2 2" xfId="39204"/>
    <cellStyle name="Normal 69 3 4 2 2 2 3" xfId="59097"/>
    <cellStyle name="Normal 69 3 4 2 2 3" xfId="29417"/>
    <cellStyle name="Normal 69 3 4 2 2 4" xfId="49305"/>
    <cellStyle name="Normal 69 3 4 2 3" xfId="14385"/>
    <cellStyle name="Normal 69 3 4 2 3 2" xfId="33899"/>
    <cellStyle name="Normal 69 3 4 2 3 3" xfId="53792"/>
    <cellStyle name="Normal 69 3 4 2 4" xfId="25304"/>
    <cellStyle name="Normal 69 3 4 2 5" xfId="45071"/>
    <cellStyle name="Normal 69 3 4 3" xfId="6793"/>
    <cellStyle name="Normal 69 3 4 3 2" xfId="16530"/>
    <cellStyle name="Normal 69 3 4 3 2 2" xfId="36043"/>
    <cellStyle name="Normal 69 3 4 3 2 3" xfId="55936"/>
    <cellStyle name="Normal 69 3 4 3 3" xfId="28613"/>
    <cellStyle name="Normal 69 3 4 3 4" xfId="48501"/>
    <cellStyle name="Normal 69 3 4 4" xfId="12117"/>
    <cellStyle name="Normal 69 3 4 4 2" xfId="31632"/>
    <cellStyle name="Normal 69 3 4 4 3" xfId="51525"/>
    <cellStyle name="Normal 69 3 4 5" xfId="21838"/>
    <cellStyle name="Normal 69 3 4 6" xfId="41597"/>
    <cellStyle name="Normal 69 3 5" xfId="2923"/>
    <cellStyle name="Normal 69 3 5 2" xfId="8360"/>
    <cellStyle name="Normal 69 3 5 2 2" xfId="18083"/>
    <cellStyle name="Normal 69 3 5 2 2 2" xfId="37596"/>
    <cellStyle name="Normal 69 3 5 2 2 3" xfId="57489"/>
    <cellStyle name="Normal 69 3 5 2 3" xfId="25772"/>
    <cellStyle name="Normal 69 3 5 2 4" xfId="45541"/>
    <cellStyle name="Normal 69 3 5 3" xfId="12777"/>
    <cellStyle name="Normal 69 3 5 3 2" xfId="32291"/>
    <cellStyle name="Normal 69 3 5 3 3" xfId="52184"/>
    <cellStyle name="Normal 69 3 5 4" xfId="23696"/>
    <cellStyle name="Normal 69 3 5 5" xfId="43462"/>
    <cellStyle name="Normal 69 3 6" xfId="5183"/>
    <cellStyle name="Normal 69 3 6 2" xfId="14923"/>
    <cellStyle name="Normal 69 3 6 2 2" xfId="34436"/>
    <cellStyle name="Normal 69 3 6 2 3" xfId="54329"/>
    <cellStyle name="Normal 69 3 6 3" xfId="27005"/>
    <cellStyle name="Normal 69 3 6 4" xfId="46891"/>
    <cellStyle name="Normal 69 3 7" xfId="10509"/>
    <cellStyle name="Normal 69 3 7 2" xfId="30024"/>
    <cellStyle name="Normal 69 3 7 3" xfId="49917"/>
    <cellStyle name="Normal 69 3 8" xfId="20230"/>
    <cellStyle name="Normal 69 3 9" xfId="39872"/>
    <cellStyle name="Normal 69 4" xfId="1272"/>
    <cellStyle name="Normal 69 4 2" xfId="3644"/>
    <cellStyle name="Normal 69 4 2 2" xfId="9081"/>
    <cellStyle name="Normal 69 4 2 2 2" xfId="18804"/>
    <cellStyle name="Normal 69 4 2 2 2 2" xfId="38317"/>
    <cellStyle name="Normal 69 4 2 2 2 3" xfId="58210"/>
    <cellStyle name="Normal 69 4 2 2 3" xfId="26498"/>
    <cellStyle name="Normal 69 4 2 2 4" xfId="46271"/>
    <cellStyle name="Normal 69 4 2 3" xfId="13498"/>
    <cellStyle name="Normal 69 4 2 3 2" xfId="33012"/>
    <cellStyle name="Normal 69 4 2 3 3" xfId="52905"/>
    <cellStyle name="Normal 69 4 2 4" xfId="24417"/>
    <cellStyle name="Normal 69 4 2 5" xfId="44183"/>
    <cellStyle name="Normal 69 4 3" xfId="7433"/>
    <cellStyle name="Normal 69 4 3 2" xfId="17156"/>
    <cellStyle name="Normal 69 4 3 2 2" xfId="36669"/>
    <cellStyle name="Normal 69 4 3 2 3" xfId="56562"/>
    <cellStyle name="Normal 69 4 3 3" xfId="22850"/>
    <cellStyle name="Normal 69 4 3 4" xfId="42614"/>
    <cellStyle name="Normal 69 4 4" xfId="5371"/>
    <cellStyle name="Normal 69 4 4 2" xfId="15108"/>
    <cellStyle name="Normal 69 4 4 2 2" xfId="34621"/>
    <cellStyle name="Normal 69 4 4 2 3" xfId="54514"/>
    <cellStyle name="Normal 69 4 4 3" xfId="27191"/>
    <cellStyle name="Normal 69 4 4 4" xfId="47079"/>
    <cellStyle name="Normal 69 4 5" xfId="11230"/>
    <cellStyle name="Normal 69 4 5 2" xfId="30745"/>
    <cellStyle name="Normal 69 4 5 3" xfId="50638"/>
    <cellStyle name="Normal 69 4 6" xfId="20951"/>
    <cellStyle name="Normal 69 4 7" xfId="40606"/>
    <cellStyle name="Normal 69 5" xfId="721"/>
    <cellStyle name="Normal 69 5 2" xfId="3106"/>
    <cellStyle name="Normal 69 5 2 2" xfId="8543"/>
    <cellStyle name="Normal 69 5 2 2 2" xfId="18266"/>
    <cellStyle name="Normal 69 5 2 2 2 2" xfId="37779"/>
    <cellStyle name="Normal 69 5 2 2 2 3" xfId="57672"/>
    <cellStyle name="Normal 69 5 2 2 3" xfId="22948"/>
    <cellStyle name="Normal 69 5 2 2 4" xfId="42713"/>
    <cellStyle name="Normal 69 5 2 3" xfId="12960"/>
    <cellStyle name="Normal 69 5 2 3 2" xfId="32474"/>
    <cellStyle name="Normal 69 5 2 3 3" xfId="52367"/>
    <cellStyle name="Normal 69 5 2 4" xfId="23879"/>
    <cellStyle name="Normal 69 5 2 5" xfId="43645"/>
    <cellStyle name="Normal 69 5 3" xfId="6973"/>
    <cellStyle name="Normal 69 5 3 2" xfId="16709"/>
    <cellStyle name="Normal 69 5 3 2 2" xfId="36222"/>
    <cellStyle name="Normal 69 5 3 2 3" xfId="56115"/>
    <cellStyle name="Normal 69 5 3 3" xfId="23093"/>
    <cellStyle name="Normal 69 5 3 4" xfId="42858"/>
    <cellStyle name="Normal 69 5 4" xfId="5906"/>
    <cellStyle name="Normal 69 5 4 2" xfId="15643"/>
    <cellStyle name="Normal 69 5 4 2 2" xfId="35156"/>
    <cellStyle name="Normal 69 5 4 2 3" xfId="55049"/>
    <cellStyle name="Normal 69 5 4 3" xfId="27726"/>
    <cellStyle name="Normal 69 5 4 4" xfId="47614"/>
    <cellStyle name="Normal 69 5 5" xfId="10692"/>
    <cellStyle name="Normal 69 5 5 2" xfId="30207"/>
    <cellStyle name="Normal 69 5 5 3" xfId="50100"/>
    <cellStyle name="Normal 69 5 6" xfId="20413"/>
    <cellStyle name="Normal 69 5 7" xfId="40055"/>
    <cellStyle name="Normal 69 6" xfId="1869"/>
    <cellStyle name="Normal 69 6 2" xfId="4180"/>
    <cellStyle name="Normal 69 6 2 2" xfId="9616"/>
    <cellStyle name="Normal 69 6 2 2 2" xfId="19339"/>
    <cellStyle name="Normal 69 6 2 2 2 2" xfId="38852"/>
    <cellStyle name="Normal 69 6 2 2 2 3" xfId="58745"/>
    <cellStyle name="Normal 69 6 2 2 3" xfId="29065"/>
    <cellStyle name="Normal 69 6 2 2 4" xfId="48953"/>
    <cellStyle name="Normal 69 6 2 3" xfId="14033"/>
    <cellStyle name="Normal 69 6 2 3 2" xfId="33547"/>
    <cellStyle name="Normal 69 6 2 3 3" xfId="53440"/>
    <cellStyle name="Normal 69 6 2 4" xfId="24952"/>
    <cellStyle name="Normal 69 6 2 5" xfId="44719"/>
    <cellStyle name="Normal 69 6 3" xfId="6441"/>
    <cellStyle name="Normal 69 6 3 2" xfId="16178"/>
    <cellStyle name="Normal 69 6 3 2 2" xfId="35691"/>
    <cellStyle name="Normal 69 6 3 2 3" xfId="55584"/>
    <cellStyle name="Normal 69 6 3 3" xfId="28261"/>
    <cellStyle name="Normal 69 6 3 4" xfId="48149"/>
    <cellStyle name="Normal 69 6 4" xfId="11765"/>
    <cellStyle name="Normal 69 6 4 2" xfId="31280"/>
    <cellStyle name="Normal 69 6 4 3" xfId="51173"/>
    <cellStyle name="Normal 69 6 5" xfId="21486"/>
    <cellStyle name="Normal 69 6 6" xfId="41203"/>
    <cellStyle name="Normal 69 7" xfId="2432"/>
    <cellStyle name="Normal 69 7 2" xfId="7869"/>
    <cellStyle name="Normal 69 7 2 2" xfId="17592"/>
    <cellStyle name="Normal 69 7 2 2 2" xfId="37105"/>
    <cellStyle name="Normal 69 7 2 2 3" xfId="56998"/>
    <cellStyle name="Normal 69 7 2 3" xfId="26418"/>
    <cellStyle name="Normal 69 7 2 4" xfId="46191"/>
    <cellStyle name="Normal 69 7 3" xfId="12286"/>
    <cellStyle name="Normal 69 7 3 2" xfId="31800"/>
    <cellStyle name="Normal 69 7 3 3" xfId="51693"/>
    <cellStyle name="Normal 69 7 4" xfId="23205"/>
    <cellStyle name="Normal 69 7 5" xfId="42971"/>
    <cellStyle name="Normal 69 8" xfId="2571"/>
    <cellStyle name="Normal 69 8 2" xfId="8008"/>
    <cellStyle name="Normal 69 8 2 2" xfId="17731"/>
    <cellStyle name="Normal 69 8 2 2 2" xfId="37244"/>
    <cellStyle name="Normal 69 8 2 2 3" xfId="57137"/>
    <cellStyle name="Normal 69 8 2 3" xfId="26275"/>
    <cellStyle name="Normal 69 8 2 4" xfId="46047"/>
    <cellStyle name="Normal 69 8 3" xfId="12425"/>
    <cellStyle name="Normal 69 8 3 2" xfId="31939"/>
    <cellStyle name="Normal 69 8 3 3" xfId="51832"/>
    <cellStyle name="Normal 69 8 4" xfId="23344"/>
    <cellStyle name="Normal 69 8 5" xfId="43110"/>
    <cellStyle name="Normal 69 9" xfId="4789"/>
    <cellStyle name="Normal 69 9 2" xfId="14571"/>
    <cellStyle name="Normal 69 9 2 2" xfId="34084"/>
    <cellStyle name="Normal 69 9 2 3" xfId="53977"/>
    <cellStyle name="Normal 69 9 3" xfId="26653"/>
    <cellStyle name="Normal 69 9 4" xfId="46497"/>
    <cellStyle name="Normal 7" xfId="16"/>
    <cellStyle name="Normal 7 10" xfId="39350"/>
    <cellStyle name="Normal 7 2" xfId="238"/>
    <cellStyle name="Normal 7 2 10" xfId="19972"/>
    <cellStyle name="Normal 7 2 11" xfId="39572"/>
    <cellStyle name="Normal 7 2 2" xfId="456"/>
    <cellStyle name="Normal 7 2 2 2" xfId="1542"/>
    <cellStyle name="Normal 7 2 2 2 2" xfId="3914"/>
    <cellStyle name="Normal 7 2 2 2 2 2" xfId="9351"/>
    <cellStyle name="Normal 7 2 2 2 2 2 2" xfId="19074"/>
    <cellStyle name="Normal 7 2 2 2 2 2 2 2" xfId="38587"/>
    <cellStyle name="Normal 7 2 2 2 2 2 2 3" xfId="58480"/>
    <cellStyle name="Normal 7 2 2 2 2 2 3" xfId="28953"/>
    <cellStyle name="Normal 7 2 2 2 2 2 4" xfId="48841"/>
    <cellStyle name="Normal 7 2 2 2 2 3" xfId="13768"/>
    <cellStyle name="Normal 7 2 2 2 2 3 2" xfId="33282"/>
    <cellStyle name="Normal 7 2 2 2 2 3 3" xfId="53175"/>
    <cellStyle name="Normal 7 2 2 2 2 4" xfId="24687"/>
    <cellStyle name="Normal 7 2 2 2 2 5" xfId="44453"/>
    <cellStyle name="Normal 7 2 2 2 3" xfId="5641"/>
    <cellStyle name="Normal 7 2 2 2 3 2" xfId="15378"/>
    <cellStyle name="Normal 7 2 2 2 3 2 2" xfId="34891"/>
    <cellStyle name="Normal 7 2 2 2 3 2 3" xfId="54784"/>
    <cellStyle name="Normal 7 2 2 2 3 3" xfId="27461"/>
    <cellStyle name="Normal 7 2 2 2 3 4" xfId="47349"/>
    <cellStyle name="Normal 7 2 2 2 4" xfId="11500"/>
    <cellStyle name="Normal 7 2 2 2 4 2" xfId="31015"/>
    <cellStyle name="Normal 7 2 2 2 4 3" xfId="50908"/>
    <cellStyle name="Normal 7 2 2 2 5" xfId="21221"/>
    <cellStyle name="Normal 7 2 2 2 6" xfId="40876"/>
    <cellStyle name="Normal 7 2 2 3" xfId="991"/>
    <cellStyle name="Normal 7 2 2 3 2" xfId="3376"/>
    <cellStyle name="Normal 7 2 2 3 2 2" xfId="8813"/>
    <cellStyle name="Normal 7 2 2 3 2 2 2" xfId="18536"/>
    <cellStyle name="Normal 7 2 2 3 2 2 2 2" xfId="38049"/>
    <cellStyle name="Normal 7 2 2 3 2 2 2 3" xfId="57942"/>
    <cellStyle name="Normal 7 2 2 3 2 2 3" xfId="28862"/>
    <cellStyle name="Normal 7 2 2 3 2 2 4" xfId="48750"/>
    <cellStyle name="Normal 7 2 2 3 2 3" xfId="13230"/>
    <cellStyle name="Normal 7 2 2 3 2 3 2" xfId="32744"/>
    <cellStyle name="Normal 7 2 2 3 2 3 3" xfId="52637"/>
    <cellStyle name="Normal 7 2 2 3 2 4" xfId="24149"/>
    <cellStyle name="Normal 7 2 2 3 2 5" xfId="43915"/>
    <cellStyle name="Normal 7 2 2 3 3" xfId="6176"/>
    <cellStyle name="Normal 7 2 2 3 3 2" xfId="15913"/>
    <cellStyle name="Normal 7 2 2 3 3 2 2" xfId="35426"/>
    <cellStyle name="Normal 7 2 2 3 3 2 3" xfId="55319"/>
    <cellStyle name="Normal 7 2 2 3 3 3" xfId="27996"/>
    <cellStyle name="Normal 7 2 2 3 3 4" xfId="47884"/>
    <cellStyle name="Normal 7 2 2 3 4" xfId="10962"/>
    <cellStyle name="Normal 7 2 2 3 4 2" xfId="30477"/>
    <cellStyle name="Normal 7 2 2 3 4 3" xfId="50370"/>
    <cellStyle name="Normal 7 2 2 3 5" xfId="20683"/>
    <cellStyle name="Normal 7 2 2 3 6" xfId="40325"/>
    <cellStyle name="Normal 7 2 2 4" xfId="2181"/>
    <cellStyle name="Normal 7 2 2 4 2" xfId="4450"/>
    <cellStyle name="Normal 7 2 2 4 2 2" xfId="9886"/>
    <cellStyle name="Normal 7 2 2 4 2 2 2" xfId="19609"/>
    <cellStyle name="Normal 7 2 2 4 2 2 2 2" xfId="39122"/>
    <cellStyle name="Normal 7 2 2 4 2 2 2 3" xfId="59015"/>
    <cellStyle name="Normal 7 2 2 4 2 2 3" xfId="29335"/>
    <cellStyle name="Normal 7 2 2 4 2 2 4" xfId="49223"/>
    <cellStyle name="Normal 7 2 2 4 2 3" xfId="14303"/>
    <cellStyle name="Normal 7 2 2 4 2 3 2" xfId="33817"/>
    <cellStyle name="Normal 7 2 2 4 2 3 3" xfId="53710"/>
    <cellStyle name="Normal 7 2 2 4 2 4" xfId="25222"/>
    <cellStyle name="Normal 7 2 2 4 2 5" xfId="44989"/>
    <cellStyle name="Normal 7 2 2 4 3" xfId="6711"/>
    <cellStyle name="Normal 7 2 2 4 3 2" xfId="16448"/>
    <cellStyle name="Normal 7 2 2 4 3 2 2" xfId="35961"/>
    <cellStyle name="Normal 7 2 2 4 3 2 3" xfId="55854"/>
    <cellStyle name="Normal 7 2 2 4 3 3" xfId="28531"/>
    <cellStyle name="Normal 7 2 2 4 3 4" xfId="48419"/>
    <cellStyle name="Normal 7 2 2 4 4" xfId="12035"/>
    <cellStyle name="Normal 7 2 2 4 4 2" xfId="31550"/>
    <cellStyle name="Normal 7 2 2 4 4 3" xfId="51443"/>
    <cellStyle name="Normal 7 2 2 4 5" xfId="21756"/>
    <cellStyle name="Normal 7 2 2 4 6" xfId="41515"/>
    <cellStyle name="Normal 7 2 2 5" xfId="2841"/>
    <cellStyle name="Normal 7 2 2 5 2" xfId="8278"/>
    <cellStyle name="Normal 7 2 2 5 2 2" xfId="18001"/>
    <cellStyle name="Normal 7 2 2 5 2 2 2" xfId="37514"/>
    <cellStyle name="Normal 7 2 2 5 2 2 3" xfId="57407"/>
    <cellStyle name="Normal 7 2 2 5 2 3" xfId="28773"/>
    <cellStyle name="Normal 7 2 2 5 2 4" xfId="48661"/>
    <cellStyle name="Normal 7 2 2 5 3" xfId="12695"/>
    <cellStyle name="Normal 7 2 2 5 3 2" xfId="32209"/>
    <cellStyle name="Normal 7 2 2 5 3 3" xfId="52102"/>
    <cellStyle name="Normal 7 2 2 5 4" xfId="23614"/>
    <cellStyle name="Normal 7 2 2 5 5" xfId="43380"/>
    <cellStyle name="Normal 7 2 2 6" xfId="5101"/>
    <cellStyle name="Normal 7 2 2 6 2" xfId="14841"/>
    <cellStyle name="Normal 7 2 2 6 2 2" xfId="34354"/>
    <cellStyle name="Normal 7 2 2 6 2 3" xfId="54247"/>
    <cellStyle name="Normal 7 2 2 6 3" xfId="26923"/>
    <cellStyle name="Normal 7 2 2 6 4" xfId="46809"/>
    <cellStyle name="Normal 7 2 2 7" xfId="10427"/>
    <cellStyle name="Normal 7 2 2 7 2" xfId="29942"/>
    <cellStyle name="Normal 7 2 2 7 3" xfId="49835"/>
    <cellStyle name="Normal 7 2 2 8" xfId="20148"/>
    <cellStyle name="Normal 7 2 2 9" xfId="39790"/>
    <cellStyle name="Normal 7 2 3" xfId="632"/>
    <cellStyle name="Normal 7 2 3 2" xfId="1718"/>
    <cellStyle name="Normal 7 2 3 2 2" xfId="4090"/>
    <cellStyle name="Normal 7 2 3 2 2 2" xfId="9527"/>
    <cellStyle name="Normal 7 2 3 2 2 2 2" xfId="19250"/>
    <cellStyle name="Normal 7 2 3 2 2 2 2 2" xfId="38763"/>
    <cellStyle name="Normal 7 2 3 2 2 2 2 3" xfId="58656"/>
    <cellStyle name="Normal 7 2 3 2 2 2 3" xfId="28982"/>
    <cellStyle name="Normal 7 2 3 2 2 2 4" xfId="48870"/>
    <cellStyle name="Normal 7 2 3 2 2 3" xfId="13944"/>
    <cellStyle name="Normal 7 2 3 2 2 3 2" xfId="33458"/>
    <cellStyle name="Normal 7 2 3 2 2 3 3" xfId="53351"/>
    <cellStyle name="Normal 7 2 3 2 2 4" xfId="24863"/>
    <cellStyle name="Normal 7 2 3 2 2 5" xfId="44629"/>
    <cellStyle name="Normal 7 2 3 2 3" xfId="5817"/>
    <cellStyle name="Normal 7 2 3 2 3 2" xfId="15554"/>
    <cellStyle name="Normal 7 2 3 2 3 2 2" xfId="35067"/>
    <cellStyle name="Normal 7 2 3 2 3 2 3" xfId="54960"/>
    <cellStyle name="Normal 7 2 3 2 3 3" xfId="27637"/>
    <cellStyle name="Normal 7 2 3 2 3 4" xfId="47525"/>
    <cellStyle name="Normal 7 2 3 2 4" xfId="11676"/>
    <cellStyle name="Normal 7 2 3 2 4 2" xfId="31191"/>
    <cellStyle name="Normal 7 2 3 2 4 3" xfId="51084"/>
    <cellStyle name="Normal 7 2 3 2 5" xfId="21397"/>
    <cellStyle name="Normal 7 2 3 2 6" xfId="41052"/>
    <cellStyle name="Normal 7 2 3 3" xfId="1167"/>
    <cellStyle name="Normal 7 2 3 3 2" xfId="3552"/>
    <cellStyle name="Normal 7 2 3 3 2 2" xfId="8989"/>
    <cellStyle name="Normal 7 2 3 3 2 2 2" xfId="18712"/>
    <cellStyle name="Normal 7 2 3 3 2 2 2 2" xfId="38225"/>
    <cellStyle name="Normal 7 2 3 3 2 2 2 3" xfId="58118"/>
    <cellStyle name="Normal 7 2 3 3 2 2 3" xfId="28891"/>
    <cellStyle name="Normal 7 2 3 3 2 2 4" xfId="48779"/>
    <cellStyle name="Normal 7 2 3 3 2 3" xfId="13406"/>
    <cellStyle name="Normal 7 2 3 3 2 3 2" xfId="32920"/>
    <cellStyle name="Normal 7 2 3 3 2 3 3" xfId="52813"/>
    <cellStyle name="Normal 7 2 3 3 2 4" xfId="24325"/>
    <cellStyle name="Normal 7 2 3 3 2 5" xfId="44091"/>
    <cellStyle name="Normal 7 2 3 3 3" xfId="6352"/>
    <cellStyle name="Normal 7 2 3 3 3 2" xfId="16089"/>
    <cellStyle name="Normal 7 2 3 3 3 2 2" xfId="35602"/>
    <cellStyle name="Normal 7 2 3 3 3 2 3" xfId="55495"/>
    <cellStyle name="Normal 7 2 3 3 3 3" xfId="28172"/>
    <cellStyle name="Normal 7 2 3 3 3 4" xfId="48060"/>
    <cellStyle name="Normal 7 2 3 3 4" xfId="11138"/>
    <cellStyle name="Normal 7 2 3 3 4 2" xfId="30653"/>
    <cellStyle name="Normal 7 2 3 3 4 3" xfId="50546"/>
    <cellStyle name="Normal 7 2 3 3 5" xfId="20859"/>
    <cellStyle name="Normal 7 2 3 3 6" xfId="40501"/>
    <cellStyle name="Normal 7 2 3 4" xfId="2357"/>
    <cellStyle name="Normal 7 2 3 4 2" xfId="4626"/>
    <cellStyle name="Normal 7 2 3 4 2 2" xfId="10062"/>
    <cellStyle name="Normal 7 2 3 4 2 2 2" xfId="19785"/>
    <cellStyle name="Normal 7 2 3 4 2 2 2 2" xfId="39298"/>
    <cellStyle name="Normal 7 2 3 4 2 2 2 3" xfId="59191"/>
    <cellStyle name="Normal 7 2 3 4 2 2 3" xfId="29511"/>
    <cellStyle name="Normal 7 2 3 4 2 2 4" xfId="49399"/>
    <cellStyle name="Normal 7 2 3 4 2 3" xfId="14479"/>
    <cellStyle name="Normal 7 2 3 4 2 3 2" xfId="33993"/>
    <cellStyle name="Normal 7 2 3 4 2 3 3" xfId="53886"/>
    <cellStyle name="Normal 7 2 3 4 2 4" xfId="25398"/>
    <cellStyle name="Normal 7 2 3 4 2 5" xfId="45165"/>
    <cellStyle name="Normal 7 2 3 4 3" xfId="6887"/>
    <cellStyle name="Normal 7 2 3 4 3 2" xfId="16624"/>
    <cellStyle name="Normal 7 2 3 4 3 2 2" xfId="36137"/>
    <cellStyle name="Normal 7 2 3 4 3 2 3" xfId="56030"/>
    <cellStyle name="Normal 7 2 3 4 3 3" xfId="28707"/>
    <cellStyle name="Normal 7 2 3 4 3 4" xfId="48595"/>
    <cellStyle name="Normal 7 2 3 4 4" xfId="12211"/>
    <cellStyle name="Normal 7 2 3 4 4 2" xfId="31726"/>
    <cellStyle name="Normal 7 2 3 4 4 3" xfId="51619"/>
    <cellStyle name="Normal 7 2 3 4 5" xfId="21932"/>
    <cellStyle name="Normal 7 2 3 4 6" xfId="41691"/>
    <cellStyle name="Normal 7 2 3 5" xfId="3017"/>
    <cellStyle name="Normal 7 2 3 5 2" xfId="8454"/>
    <cellStyle name="Normal 7 2 3 5 2 2" xfId="18177"/>
    <cellStyle name="Normal 7 2 3 5 2 2 2" xfId="37690"/>
    <cellStyle name="Normal 7 2 3 5 2 2 3" xfId="57583"/>
    <cellStyle name="Normal 7 2 3 5 2 3" xfId="28802"/>
    <cellStyle name="Normal 7 2 3 5 2 4" xfId="48690"/>
    <cellStyle name="Normal 7 2 3 5 3" xfId="12871"/>
    <cellStyle name="Normal 7 2 3 5 3 2" xfId="32385"/>
    <cellStyle name="Normal 7 2 3 5 3 3" xfId="52278"/>
    <cellStyle name="Normal 7 2 3 5 4" xfId="23790"/>
    <cellStyle name="Normal 7 2 3 5 5" xfId="43556"/>
    <cellStyle name="Normal 7 2 3 6" xfId="5277"/>
    <cellStyle name="Normal 7 2 3 6 2" xfId="15017"/>
    <cellStyle name="Normal 7 2 3 6 2 2" xfId="34530"/>
    <cellStyle name="Normal 7 2 3 6 2 3" xfId="54423"/>
    <cellStyle name="Normal 7 2 3 6 3" xfId="27099"/>
    <cellStyle name="Normal 7 2 3 6 4" xfId="46985"/>
    <cellStyle name="Normal 7 2 3 7" xfId="10603"/>
    <cellStyle name="Normal 7 2 3 7 2" xfId="30118"/>
    <cellStyle name="Normal 7 2 3 7 3" xfId="50011"/>
    <cellStyle name="Normal 7 2 3 8" xfId="20324"/>
    <cellStyle name="Normal 7 2 3 9" xfId="39966"/>
    <cellStyle name="Normal 7 2 4" xfId="1366"/>
    <cellStyle name="Normal 7 2 4 2" xfId="3738"/>
    <cellStyle name="Normal 7 2 4 2 2" xfId="9175"/>
    <cellStyle name="Normal 7 2 4 2 2 2" xfId="18898"/>
    <cellStyle name="Normal 7 2 4 2 2 2 2" xfId="38411"/>
    <cellStyle name="Normal 7 2 4 2 2 2 3" xfId="58304"/>
    <cellStyle name="Normal 7 2 4 2 2 3" xfId="28924"/>
    <cellStyle name="Normal 7 2 4 2 2 4" xfId="48812"/>
    <cellStyle name="Normal 7 2 4 2 3" xfId="13592"/>
    <cellStyle name="Normal 7 2 4 2 3 2" xfId="33106"/>
    <cellStyle name="Normal 7 2 4 2 3 3" xfId="52999"/>
    <cellStyle name="Normal 7 2 4 2 4" xfId="24511"/>
    <cellStyle name="Normal 7 2 4 2 5" xfId="44277"/>
    <cellStyle name="Normal 7 2 4 3" xfId="5465"/>
    <cellStyle name="Normal 7 2 4 3 2" xfId="15202"/>
    <cellStyle name="Normal 7 2 4 3 2 2" xfId="34715"/>
    <cellStyle name="Normal 7 2 4 3 2 3" xfId="54608"/>
    <cellStyle name="Normal 7 2 4 3 3" xfId="27285"/>
    <cellStyle name="Normal 7 2 4 3 4" xfId="47173"/>
    <cellStyle name="Normal 7 2 4 4" xfId="11324"/>
    <cellStyle name="Normal 7 2 4 4 2" xfId="30839"/>
    <cellStyle name="Normal 7 2 4 4 3" xfId="50732"/>
    <cellStyle name="Normal 7 2 4 5" xfId="21045"/>
    <cellStyle name="Normal 7 2 4 6" xfId="40700"/>
    <cellStyle name="Normal 7 2 5" xfId="815"/>
    <cellStyle name="Normal 7 2 5 2" xfId="3200"/>
    <cellStyle name="Normal 7 2 5 2 2" xfId="8637"/>
    <cellStyle name="Normal 7 2 5 2 2 2" xfId="18360"/>
    <cellStyle name="Normal 7 2 5 2 2 2 2" xfId="37873"/>
    <cellStyle name="Normal 7 2 5 2 2 2 3" xfId="57766"/>
    <cellStyle name="Normal 7 2 5 2 2 3" xfId="28833"/>
    <cellStyle name="Normal 7 2 5 2 2 4" xfId="48721"/>
    <cellStyle name="Normal 7 2 5 2 3" xfId="13054"/>
    <cellStyle name="Normal 7 2 5 2 3 2" xfId="32568"/>
    <cellStyle name="Normal 7 2 5 2 3 3" xfId="52461"/>
    <cellStyle name="Normal 7 2 5 2 4" xfId="23973"/>
    <cellStyle name="Normal 7 2 5 2 5" xfId="43739"/>
    <cellStyle name="Normal 7 2 5 3" xfId="6000"/>
    <cellStyle name="Normal 7 2 5 3 2" xfId="15737"/>
    <cellStyle name="Normal 7 2 5 3 2 2" xfId="35250"/>
    <cellStyle name="Normal 7 2 5 3 2 3" xfId="55143"/>
    <cellStyle name="Normal 7 2 5 3 3" xfId="27820"/>
    <cellStyle name="Normal 7 2 5 3 4" xfId="47708"/>
    <cellStyle name="Normal 7 2 5 4" xfId="10786"/>
    <cellStyle name="Normal 7 2 5 4 2" xfId="30301"/>
    <cellStyle name="Normal 7 2 5 4 3" xfId="50194"/>
    <cellStyle name="Normal 7 2 5 5" xfId="20507"/>
    <cellStyle name="Normal 7 2 5 6" xfId="40149"/>
    <cellStyle name="Normal 7 2 6" xfId="1963"/>
    <cellStyle name="Normal 7 2 6 2" xfId="4274"/>
    <cellStyle name="Normal 7 2 6 2 2" xfId="9710"/>
    <cellStyle name="Normal 7 2 6 2 2 2" xfId="19433"/>
    <cellStyle name="Normal 7 2 6 2 2 2 2" xfId="38946"/>
    <cellStyle name="Normal 7 2 6 2 2 2 3" xfId="58839"/>
    <cellStyle name="Normal 7 2 6 2 2 3" xfId="29159"/>
    <cellStyle name="Normal 7 2 6 2 2 4" xfId="49047"/>
    <cellStyle name="Normal 7 2 6 2 3" xfId="14127"/>
    <cellStyle name="Normal 7 2 6 2 3 2" xfId="33641"/>
    <cellStyle name="Normal 7 2 6 2 3 3" xfId="53534"/>
    <cellStyle name="Normal 7 2 6 2 4" xfId="25046"/>
    <cellStyle name="Normal 7 2 6 2 5" xfId="44813"/>
    <cellStyle name="Normal 7 2 6 3" xfId="6535"/>
    <cellStyle name="Normal 7 2 6 3 2" xfId="16272"/>
    <cellStyle name="Normal 7 2 6 3 2 2" xfId="35785"/>
    <cellStyle name="Normal 7 2 6 3 2 3" xfId="55678"/>
    <cellStyle name="Normal 7 2 6 3 3" xfId="28355"/>
    <cellStyle name="Normal 7 2 6 3 4" xfId="48243"/>
    <cellStyle name="Normal 7 2 6 4" xfId="11859"/>
    <cellStyle name="Normal 7 2 6 4 2" xfId="31374"/>
    <cellStyle name="Normal 7 2 6 4 3" xfId="51267"/>
    <cellStyle name="Normal 7 2 6 5" xfId="21580"/>
    <cellStyle name="Normal 7 2 6 6" xfId="41297"/>
    <cellStyle name="Normal 7 2 7" xfId="2665"/>
    <cellStyle name="Normal 7 2 7 2" xfId="8102"/>
    <cellStyle name="Normal 7 2 7 2 2" xfId="17825"/>
    <cellStyle name="Normal 7 2 7 2 2 2" xfId="37338"/>
    <cellStyle name="Normal 7 2 7 2 2 3" xfId="57231"/>
    <cellStyle name="Normal 7 2 7 2 3" xfId="28744"/>
    <cellStyle name="Normal 7 2 7 2 4" xfId="48632"/>
    <cellStyle name="Normal 7 2 7 3" xfId="12519"/>
    <cellStyle name="Normal 7 2 7 3 2" xfId="32033"/>
    <cellStyle name="Normal 7 2 7 3 3" xfId="51926"/>
    <cellStyle name="Normal 7 2 7 4" xfId="23438"/>
    <cellStyle name="Normal 7 2 7 5" xfId="43204"/>
    <cellStyle name="Normal 7 2 8" xfId="4883"/>
    <cellStyle name="Normal 7 2 8 2" xfId="14665"/>
    <cellStyle name="Normal 7 2 8 2 2" xfId="34178"/>
    <cellStyle name="Normal 7 2 8 2 3" xfId="54071"/>
    <cellStyle name="Normal 7 2 8 3" xfId="26747"/>
    <cellStyle name="Normal 7 2 8 4" xfId="46591"/>
    <cellStyle name="Normal 7 2 9" xfId="10251"/>
    <cellStyle name="Normal 7 2 9 2" xfId="29766"/>
    <cellStyle name="Normal 7 2 9 3" xfId="49659"/>
    <cellStyle name="Normal 7 3" xfId="237"/>
    <cellStyle name="Normal 7 3 10" xfId="19971"/>
    <cellStyle name="Normal 7 3 11" xfId="39571"/>
    <cellStyle name="Normal 7 3 2" xfId="455"/>
    <cellStyle name="Normal 7 3 2 2" xfId="1541"/>
    <cellStyle name="Normal 7 3 2 2 2" xfId="3913"/>
    <cellStyle name="Normal 7 3 2 2 2 2" xfId="9350"/>
    <cellStyle name="Normal 7 3 2 2 2 2 2" xfId="19073"/>
    <cellStyle name="Normal 7 3 2 2 2 2 2 2" xfId="38586"/>
    <cellStyle name="Normal 7 3 2 2 2 2 2 3" xfId="58479"/>
    <cellStyle name="Normal 7 3 2 2 2 2 3" xfId="22937"/>
    <cellStyle name="Normal 7 3 2 2 2 2 4" xfId="42702"/>
    <cellStyle name="Normal 7 3 2 2 2 3" xfId="13767"/>
    <cellStyle name="Normal 7 3 2 2 2 3 2" xfId="33281"/>
    <cellStyle name="Normal 7 3 2 2 2 3 3" xfId="53174"/>
    <cellStyle name="Normal 7 3 2 2 2 4" xfId="24686"/>
    <cellStyle name="Normal 7 3 2 2 2 5" xfId="44452"/>
    <cellStyle name="Normal 7 3 2 2 3" xfId="7650"/>
    <cellStyle name="Normal 7 3 2 2 3 2" xfId="17373"/>
    <cellStyle name="Normal 7 3 2 2 3 2 2" xfId="36886"/>
    <cellStyle name="Normal 7 3 2 2 3 2 3" xfId="56779"/>
    <cellStyle name="Normal 7 3 2 2 3 3" xfId="22877"/>
    <cellStyle name="Normal 7 3 2 2 3 4" xfId="42642"/>
    <cellStyle name="Normal 7 3 2 2 4" xfId="5640"/>
    <cellStyle name="Normal 7 3 2 2 4 2" xfId="15377"/>
    <cellStyle name="Normal 7 3 2 2 4 2 2" xfId="34890"/>
    <cellStyle name="Normal 7 3 2 2 4 2 3" xfId="54783"/>
    <cellStyle name="Normal 7 3 2 2 4 3" xfId="27460"/>
    <cellStyle name="Normal 7 3 2 2 4 4" xfId="47348"/>
    <cellStyle name="Normal 7 3 2 2 5" xfId="11499"/>
    <cellStyle name="Normal 7 3 2 2 5 2" xfId="31014"/>
    <cellStyle name="Normal 7 3 2 2 5 3" xfId="50907"/>
    <cellStyle name="Normal 7 3 2 2 6" xfId="21220"/>
    <cellStyle name="Normal 7 3 2 2 7" xfId="40875"/>
    <cellStyle name="Normal 7 3 2 3" xfId="990"/>
    <cellStyle name="Normal 7 3 2 3 2" xfId="3375"/>
    <cellStyle name="Normal 7 3 2 3 2 2" xfId="8812"/>
    <cellStyle name="Normal 7 3 2 3 2 2 2" xfId="18535"/>
    <cellStyle name="Normal 7 3 2 3 2 2 2 2" xfId="38048"/>
    <cellStyle name="Normal 7 3 2 3 2 2 2 3" xfId="57941"/>
    <cellStyle name="Normal 7 3 2 3 2 2 3" xfId="22686"/>
    <cellStyle name="Normal 7 3 2 3 2 2 4" xfId="42450"/>
    <cellStyle name="Normal 7 3 2 3 2 3" xfId="13229"/>
    <cellStyle name="Normal 7 3 2 3 2 3 2" xfId="32743"/>
    <cellStyle name="Normal 7 3 2 3 2 3 3" xfId="52636"/>
    <cellStyle name="Normal 7 3 2 3 2 4" xfId="24148"/>
    <cellStyle name="Normal 7 3 2 3 2 5" xfId="43914"/>
    <cellStyle name="Normal 7 3 2 3 3" xfId="7190"/>
    <cellStyle name="Normal 7 3 2 3 3 2" xfId="16926"/>
    <cellStyle name="Normal 7 3 2 3 3 2 2" xfId="36439"/>
    <cellStyle name="Normal 7 3 2 3 3 2 3" xfId="56332"/>
    <cellStyle name="Normal 7 3 2 3 3 3" xfId="25957"/>
    <cellStyle name="Normal 7 3 2 3 3 4" xfId="45727"/>
    <cellStyle name="Normal 7 3 2 3 4" xfId="6175"/>
    <cellStyle name="Normal 7 3 2 3 4 2" xfId="15912"/>
    <cellStyle name="Normal 7 3 2 3 4 2 2" xfId="35425"/>
    <cellStyle name="Normal 7 3 2 3 4 2 3" xfId="55318"/>
    <cellStyle name="Normal 7 3 2 3 4 3" xfId="27995"/>
    <cellStyle name="Normal 7 3 2 3 4 4" xfId="47883"/>
    <cellStyle name="Normal 7 3 2 3 5" xfId="10961"/>
    <cellStyle name="Normal 7 3 2 3 5 2" xfId="30476"/>
    <cellStyle name="Normal 7 3 2 3 5 3" xfId="50369"/>
    <cellStyle name="Normal 7 3 2 3 6" xfId="20682"/>
    <cellStyle name="Normal 7 3 2 3 7" xfId="40324"/>
    <cellStyle name="Normal 7 3 2 4" xfId="2180"/>
    <cellStyle name="Normal 7 3 2 4 2" xfId="4449"/>
    <cellStyle name="Normal 7 3 2 4 2 2" xfId="9885"/>
    <cellStyle name="Normal 7 3 2 4 2 2 2" xfId="19608"/>
    <cellStyle name="Normal 7 3 2 4 2 2 2 2" xfId="39121"/>
    <cellStyle name="Normal 7 3 2 4 2 2 2 3" xfId="59014"/>
    <cellStyle name="Normal 7 3 2 4 2 2 3" xfId="29334"/>
    <cellStyle name="Normal 7 3 2 4 2 2 4" xfId="49222"/>
    <cellStyle name="Normal 7 3 2 4 2 3" xfId="14302"/>
    <cellStyle name="Normal 7 3 2 4 2 3 2" xfId="33816"/>
    <cellStyle name="Normal 7 3 2 4 2 3 3" xfId="53709"/>
    <cellStyle name="Normal 7 3 2 4 2 4" xfId="25221"/>
    <cellStyle name="Normal 7 3 2 4 2 5" xfId="44988"/>
    <cellStyle name="Normal 7 3 2 4 3" xfId="6710"/>
    <cellStyle name="Normal 7 3 2 4 3 2" xfId="16447"/>
    <cellStyle name="Normal 7 3 2 4 3 2 2" xfId="35960"/>
    <cellStyle name="Normal 7 3 2 4 3 2 3" xfId="55853"/>
    <cellStyle name="Normal 7 3 2 4 3 3" xfId="28530"/>
    <cellStyle name="Normal 7 3 2 4 3 4" xfId="48418"/>
    <cellStyle name="Normal 7 3 2 4 4" xfId="12034"/>
    <cellStyle name="Normal 7 3 2 4 4 2" xfId="31549"/>
    <cellStyle name="Normal 7 3 2 4 4 3" xfId="51442"/>
    <cellStyle name="Normal 7 3 2 4 5" xfId="21755"/>
    <cellStyle name="Normal 7 3 2 4 6" xfId="41514"/>
    <cellStyle name="Normal 7 3 2 5" xfId="2840"/>
    <cellStyle name="Normal 7 3 2 5 2" xfId="8277"/>
    <cellStyle name="Normal 7 3 2 5 2 2" xfId="18000"/>
    <cellStyle name="Normal 7 3 2 5 2 2 2" xfId="37513"/>
    <cellStyle name="Normal 7 3 2 5 2 2 3" xfId="57406"/>
    <cellStyle name="Normal 7 3 2 5 2 3" xfId="26365"/>
    <cellStyle name="Normal 7 3 2 5 2 4" xfId="46138"/>
    <cellStyle name="Normal 7 3 2 5 3" xfId="12694"/>
    <cellStyle name="Normal 7 3 2 5 3 2" xfId="32208"/>
    <cellStyle name="Normal 7 3 2 5 3 3" xfId="52101"/>
    <cellStyle name="Normal 7 3 2 5 4" xfId="23613"/>
    <cellStyle name="Normal 7 3 2 5 5" xfId="43379"/>
    <cellStyle name="Normal 7 3 2 6" xfId="5100"/>
    <cellStyle name="Normal 7 3 2 6 2" xfId="14840"/>
    <cellStyle name="Normal 7 3 2 6 2 2" xfId="34353"/>
    <cellStyle name="Normal 7 3 2 6 2 3" xfId="54246"/>
    <cellStyle name="Normal 7 3 2 6 3" xfId="26922"/>
    <cellStyle name="Normal 7 3 2 6 4" xfId="46808"/>
    <cellStyle name="Normal 7 3 2 7" xfId="10426"/>
    <cellStyle name="Normal 7 3 2 7 2" xfId="29941"/>
    <cellStyle name="Normal 7 3 2 7 3" xfId="49834"/>
    <cellStyle name="Normal 7 3 2 8" xfId="20147"/>
    <cellStyle name="Normal 7 3 2 9" xfId="39789"/>
    <cellStyle name="Normal 7 3 3" xfId="631"/>
    <cellStyle name="Normal 7 3 3 2" xfId="1717"/>
    <cellStyle name="Normal 7 3 3 2 2" xfId="4089"/>
    <cellStyle name="Normal 7 3 3 2 2 2" xfId="9526"/>
    <cellStyle name="Normal 7 3 3 2 2 2 2" xfId="19249"/>
    <cellStyle name="Normal 7 3 3 2 2 2 2 2" xfId="38762"/>
    <cellStyle name="Normal 7 3 3 2 2 2 2 3" xfId="58655"/>
    <cellStyle name="Normal 7 3 3 2 2 2 3" xfId="22853"/>
    <cellStyle name="Normal 7 3 3 2 2 2 4" xfId="42617"/>
    <cellStyle name="Normal 7 3 3 2 2 3" xfId="13943"/>
    <cellStyle name="Normal 7 3 3 2 2 3 2" xfId="33457"/>
    <cellStyle name="Normal 7 3 3 2 2 3 3" xfId="53350"/>
    <cellStyle name="Normal 7 3 3 2 2 4" xfId="24862"/>
    <cellStyle name="Normal 7 3 3 2 2 5" xfId="44628"/>
    <cellStyle name="Normal 7 3 3 2 3" xfId="7797"/>
    <cellStyle name="Normal 7 3 3 2 3 2" xfId="17520"/>
    <cellStyle name="Normal 7 3 3 2 3 2 2" xfId="37033"/>
    <cellStyle name="Normal 7 3 3 2 3 2 3" xfId="56926"/>
    <cellStyle name="Normal 7 3 3 2 3 3" xfId="22925"/>
    <cellStyle name="Normal 7 3 3 2 3 4" xfId="42690"/>
    <cellStyle name="Normal 7 3 3 2 4" xfId="5816"/>
    <cellStyle name="Normal 7 3 3 2 4 2" xfId="15553"/>
    <cellStyle name="Normal 7 3 3 2 4 2 2" xfId="35066"/>
    <cellStyle name="Normal 7 3 3 2 4 2 3" xfId="54959"/>
    <cellStyle name="Normal 7 3 3 2 4 3" xfId="27636"/>
    <cellStyle name="Normal 7 3 3 2 4 4" xfId="47524"/>
    <cellStyle name="Normal 7 3 3 2 5" xfId="11675"/>
    <cellStyle name="Normal 7 3 3 2 5 2" xfId="31190"/>
    <cellStyle name="Normal 7 3 3 2 5 3" xfId="51083"/>
    <cellStyle name="Normal 7 3 3 2 6" xfId="21396"/>
    <cellStyle name="Normal 7 3 3 2 7" xfId="41051"/>
    <cellStyle name="Normal 7 3 3 3" xfId="1166"/>
    <cellStyle name="Normal 7 3 3 3 2" xfId="3551"/>
    <cellStyle name="Normal 7 3 3 3 2 2" xfId="8988"/>
    <cellStyle name="Normal 7 3 3 3 2 2 2" xfId="18711"/>
    <cellStyle name="Normal 7 3 3 3 2 2 2 2" xfId="38224"/>
    <cellStyle name="Normal 7 3 3 3 2 2 2 3" xfId="58117"/>
    <cellStyle name="Normal 7 3 3 3 2 2 3" xfId="22388"/>
    <cellStyle name="Normal 7 3 3 3 2 2 4" xfId="42150"/>
    <cellStyle name="Normal 7 3 3 3 2 3" xfId="13405"/>
    <cellStyle name="Normal 7 3 3 3 2 3 2" xfId="32919"/>
    <cellStyle name="Normal 7 3 3 3 2 3 3" xfId="52812"/>
    <cellStyle name="Normal 7 3 3 3 2 4" xfId="24324"/>
    <cellStyle name="Normal 7 3 3 3 2 5" xfId="44090"/>
    <cellStyle name="Normal 7 3 3 3 3" xfId="7337"/>
    <cellStyle name="Normal 7 3 3 3 3 2" xfId="17073"/>
    <cellStyle name="Normal 7 3 3 3 3 2 2" xfId="36586"/>
    <cellStyle name="Normal 7 3 3 3 3 2 3" xfId="56479"/>
    <cellStyle name="Normal 7 3 3 3 3 3" xfId="26260"/>
    <cellStyle name="Normal 7 3 3 3 3 4" xfId="46032"/>
    <cellStyle name="Normal 7 3 3 3 4" xfId="6351"/>
    <cellStyle name="Normal 7 3 3 3 4 2" xfId="16088"/>
    <cellStyle name="Normal 7 3 3 3 4 2 2" xfId="35601"/>
    <cellStyle name="Normal 7 3 3 3 4 2 3" xfId="55494"/>
    <cellStyle name="Normal 7 3 3 3 4 3" xfId="28171"/>
    <cellStyle name="Normal 7 3 3 3 4 4" xfId="48059"/>
    <cellStyle name="Normal 7 3 3 3 5" xfId="11137"/>
    <cellStyle name="Normal 7 3 3 3 5 2" xfId="30652"/>
    <cellStyle name="Normal 7 3 3 3 5 3" xfId="50545"/>
    <cellStyle name="Normal 7 3 3 3 6" xfId="20858"/>
    <cellStyle name="Normal 7 3 3 3 7" xfId="40500"/>
    <cellStyle name="Normal 7 3 3 4" xfId="2356"/>
    <cellStyle name="Normal 7 3 3 4 2" xfId="4625"/>
    <cellStyle name="Normal 7 3 3 4 2 2" xfId="10061"/>
    <cellStyle name="Normal 7 3 3 4 2 2 2" xfId="19784"/>
    <cellStyle name="Normal 7 3 3 4 2 2 2 2" xfId="39297"/>
    <cellStyle name="Normal 7 3 3 4 2 2 2 3" xfId="59190"/>
    <cellStyle name="Normal 7 3 3 4 2 2 3" xfId="29510"/>
    <cellStyle name="Normal 7 3 3 4 2 2 4" xfId="49398"/>
    <cellStyle name="Normal 7 3 3 4 2 3" xfId="14478"/>
    <cellStyle name="Normal 7 3 3 4 2 3 2" xfId="33992"/>
    <cellStyle name="Normal 7 3 3 4 2 3 3" xfId="53885"/>
    <cellStyle name="Normal 7 3 3 4 2 4" xfId="25397"/>
    <cellStyle name="Normal 7 3 3 4 2 5" xfId="45164"/>
    <cellStyle name="Normal 7 3 3 4 3" xfId="6886"/>
    <cellStyle name="Normal 7 3 3 4 3 2" xfId="16623"/>
    <cellStyle name="Normal 7 3 3 4 3 2 2" xfId="36136"/>
    <cellStyle name="Normal 7 3 3 4 3 2 3" xfId="56029"/>
    <cellStyle name="Normal 7 3 3 4 3 3" xfId="28706"/>
    <cellStyle name="Normal 7 3 3 4 3 4" xfId="48594"/>
    <cellStyle name="Normal 7 3 3 4 4" xfId="12210"/>
    <cellStyle name="Normal 7 3 3 4 4 2" xfId="31725"/>
    <cellStyle name="Normal 7 3 3 4 4 3" xfId="51618"/>
    <cellStyle name="Normal 7 3 3 4 5" xfId="21931"/>
    <cellStyle name="Normal 7 3 3 4 6" xfId="41690"/>
    <cellStyle name="Normal 7 3 3 5" xfId="3016"/>
    <cellStyle name="Normal 7 3 3 5 2" xfId="8453"/>
    <cellStyle name="Normal 7 3 3 5 2 2" xfId="18176"/>
    <cellStyle name="Normal 7 3 3 5 2 2 2" xfId="37689"/>
    <cellStyle name="Normal 7 3 3 5 2 2 3" xfId="57582"/>
    <cellStyle name="Normal 7 3 3 5 2 3" xfId="26458"/>
    <cellStyle name="Normal 7 3 3 5 2 4" xfId="46231"/>
    <cellStyle name="Normal 7 3 3 5 3" xfId="12870"/>
    <cellStyle name="Normal 7 3 3 5 3 2" xfId="32384"/>
    <cellStyle name="Normal 7 3 3 5 3 3" xfId="52277"/>
    <cellStyle name="Normal 7 3 3 5 4" xfId="23789"/>
    <cellStyle name="Normal 7 3 3 5 5" xfId="43555"/>
    <cellStyle name="Normal 7 3 3 6" xfId="5276"/>
    <cellStyle name="Normal 7 3 3 6 2" xfId="15016"/>
    <cellStyle name="Normal 7 3 3 6 2 2" xfId="34529"/>
    <cellStyle name="Normal 7 3 3 6 2 3" xfId="54422"/>
    <cellStyle name="Normal 7 3 3 6 3" xfId="27098"/>
    <cellStyle name="Normal 7 3 3 6 4" xfId="46984"/>
    <cellStyle name="Normal 7 3 3 7" xfId="10602"/>
    <cellStyle name="Normal 7 3 3 7 2" xfId="30117"/>
    <cellStyle name="Normal 7 3 3 7 3" xfId="50010"/>
    <cellStyle name="Normal 7 3 3 8" xfId="20323"/>
    <cellStyle name="Normal 7 3 3 9" xfId="39965"/>
    <cellStyle name="Normal 7 3 4" xfId="1365"/>
    <cellStyle name="Normal 7 3 4 2" xfId="3737"/>
    <cellStyle name="Normal 7 3 4 2 2" xfId="9174"/>
    <cellStyle name="Normal 7 3 4 2 2 2" xfId="18897"/>
    <cellStyle name="Normal 7 3 4 2 2 2 2" xfId="38410"/>
    <cellStyle name="Normal 7 3 4 2 2 2 3" xfId="58303"/>
    <cellStyle name="Normal 7 3 4 2 2 3" xfId="22233"/>
    <cellStyle name="Normal 7 3 4 2 2 4" xfId="41993"/>
    <cellStyle name="Normal 7 3 4 2 3" xfId="13591"/>
    <cellStyle name="Normal 7 3 4 2 3 2" xfId="33105"/>
    <cellStyle name="Normal 7 3 4 2 3 3" xfId="52998"/>
    <cellStyle name="Normal 7 3 4 2 4" xfId="24510"/>
    <cellStyle name="Normal 7 3 4 2 5" xfId="44276"/>
    <cellStyle name="Normal 7 3 4 3" xfId="7503"/>
    <cellStyle name="Normal 7 3 4 3 2" xfId="17226"/>
    <cellStyle name="Normal 7 3 4 3 2 2" xfId="36739"/>
    <cellStyle name="Normal 7 3 4 3 2 3" xfId="56632"/>
    <cellStyle name="Normal 7 3 4 3 3" xfId="25802"/>
    <cellStyle name="Normal 7 3 4 3 4" xfId="45571"/>
    <cellStyle name="Normal 7 3 4 4" xfId="5464"/>
    <cellStyle name="Normal 7 3 4 4 2" xfId="15201"/>
    <cellStyle name="Normal 7 3 4 4 2 2" xfId="34714"/>
    <cellStyle name="Normal 7 3 4 4 2 3" xfId="54607"/>
    <cellStyle name="Normal 7 3 4 4 3" xfId="27284"/>
    <cellStyle name="Normal 7 3 4 4 4" xfId="47172"/>
    <cellStyle name="Normal 7 3 4 5" xfId="11323"/>
    <cellStyle name="Normal 7 3 4 5 2" xfId="30838"/>
    <cellStyle name="Normal 7 3 4 5 3" xfId="50731"/>
    <cellStyle name="Normal 7 3 4 6" xfId="21044"/>
    <cellStyle name="Normal 7 3 4 7" xfId="40699"/>
    <cellStyle name="Normal 7 3 5" xfId="814"/>
    <cellStyle name="Normal 7 3 5 2" xfId="3199"/>
    <cellStyle name="Normal 7 3 5 2 2" xfId="8636"/>
    <cellStyle name="Normal 7 3 5 2 2 2" xfId="18359"/>
    <cellStyle name="Normal 7 3 5 2 2 2 2" xfId="37872"/>
    <cellStyle name="Normal 7 3 5 2 2 2 3" xfId="57765"/>
    <cellStyle name="Normal 7 3 5 2 2 3" xfId="25597"/>
    <cellStyle name="Normal 7 3 5 2 2 4" xfId="45365"/>
    <cellStyle name="Normal 7 3 5 2 3" xfId="13053"/>
    <cellStyle name="Normal 7 3 5 2 3 2" xfId="32567"/>
    <cellStyle name="Normal 7 3 5 2 3 3" xfId="52460"/>
    <cellStyle name="Normal 7 3 5 2 4" xfId="23972"/>
    <cellStyle name="Normal 7 3 5 2 5" xfId="43738"/>
    <cellStyle name="Normal 7 3 5 3" xfId="7043"/>
    <cellStyle name="Normal 7 3 5 3 2" xfId="16779"/>
    <cellStyle name="Normal 7 3 5 3 2 2" xfId="36292"/>
    <cellStyle name="Normal 7 3 5 3 2 3" xfId="56185"/>
    <cellStyle name="Normal 7 3 5 3 3" xfId="25836"/>
    <cellStyle name="Normal 7 3 5 3 4" xfId="45605"/>
    <cellStyle name="Normal 7 3 5 4" xfId="5999"/>
    <cellStyle name="Normal 7 3 5 4 2" xfId="15736"/>
    <cellStyle name="Normal 7 3 5 4 2 2" xfId="35249"/>
    <cellStyle name="Normal 7 3 5 4 2 3" xfId="55142"/>
    <cellStyle name="Normal 7 3 5 4 3" xfId="27819"/>
    <cellStyle name="Normal 7 3 5 4 4" xfId="47707"/>
    <cellStyle name="Normal 7 3 5 5" xfId="10785"/>
    <cellStyle name="Normal 7 3 5 5 2" xfId="30300"/>
    <cellStyle name="Normal 7 3 5 5 3" xfId="50193"/>
    <cellStyle name="Normal 7 3 5 6" xfId="20506"/>
    <cellStyle name="Normal 7 3 5 7" xfId="40148"/>
    <cellStyle name="Normal 7 3 6" xfId="1962"/>
    <cellStyle name="Normal 7 3 6 2" xfId="4273"/>
    <cellStyle name="Normal 7 3 6 2 2" xfId="9709"/>
    <cellStyle name="Normal 7 3 6 2 2 2" xfId="19432"/>
    <cellStyle name="Normal 7 3 6 2 2 2 2" xfId="38945"/>
    <cellStyle name="Normal 7 3 6 2 2 2 3" xfId="58838"/>
    <cellStyle name="Normal 7 3 6 2 2 3" xfId="29158"/>
    <cellStyle name="Normal 7 3 6 2 2 4" xfId="49046"/>
    <cellStyle name="Normal 7 3 6 2 3" xfId="14126"/>
    <cellStyle name="Normal 7 3 6 2 3 2" xfId="33640"/>
    <cellStyle name="Normal 7 3 6 2 3 3" xfId="53533"/>
    <cellStyle name="Normal 7 3 6 2 4" xfId="25045"/>
    <cellStyle name="Normal 7 3 6 2 5" xfId="44812"/>
    <cellStyle name="Normal 7 3 6 3" xfId="6534"/>
    <cellStyle name="Normal 7 3 6 3 2" xfId="16271"/>
    <cellStyle name="Normal 7 3 6 3 2 2" xfId="35784"/>
    <cellStyle name="Normal 7 3 6 3 2 3" xfId="55677"/>
    <cellStyle name="Normal 7 3 6 3 3" xfId="28354"/>
    <cellStyle name="Normal 7 3 6 3 4" xfId="48242"/>
    <cellStyle name="Normal 7 3 6 4" xfId="11858"/>
    <cellStyle name="Normal 7 3 6 4 2" xfId="31373"/>
    <cellStyle name="Normal 7 3 6 4 3" xfId="51266"/>
    <cellStyle name="Normal 7 3 6 5" xfId="21579"/>
    <cellStyle name="Normal 7 3 6 6" xfId="41296"/>
    <cellStyle name="Normal 7 3 7" xfId="2664"/>
    <cellStyle name="Normal 7 3 7 2" xfId="8101"/>
    <cellStyle name="Normal 7 3 7 2 2" xfId="17824"/>
    <cellStyle name="Normal 7 3 7 2 2 2" xfId="37337"/>
    <cellStyle name="Normal 7 3 7 2 2 3" xfId="57230"/>
    <cellStyle name="Normal 7 3 7 2 3" xfId="26173"/>
    <cellStyle name="Normal 7 3 7 2 4" xfId="45944"/>
    <cellStyle name="Normal 7 3 7 3" xfId="12518"/>
    <cellStyle name="Normal 7 3 7 3 2" xfId="32032"/>
    <cellStyle name="Normal 7 3 7 3 3" xfId="51925"/>
    <cellStyle name="Normal 7 3 7 4" xfId="23437"/>
    <cellStyle name="Normal 7 3 7 5" xfId="43203"/>
    <cellStyle name="Normal 7 3 8" xfId="4882"/>
    <cellStyle name="Normal 7 3 8 2" xfId="14664"/>
    <cellStyle name="Normal 7 3 8 2 2" xfId="34177"/>
    <cellStyle name="Normal 7 3 8 2 3" xfId="54070"/>
    <cellStyle name="Normal 7 3 8 3" xfId="26746"/>
    <cellStyle name="Normal 7 3 8 4" xfId="46590"/>
    <cellStyle name="Normal 7 3 9" xfId="10250"/>
    <cellStyle name="Normal 7 3 9 2" xfId="29765"/>
    <cellStyle name="Normal 7 3 9 3" xfId="49658"/>
    <cellStyle name="Normal 7 4" xfId="210"/>
    <cellStyle name="Normal 7 4 10" xfId="19944"/>
    <cellStyle name="Normal 7 4 11" xfId="39544"/>
    <cellStyle name="Normal 7 4 2" xfId="428"/>
    <cellStyle name="Normal 7 4 2 2" xfId="1514"/>
    <cellStyle name="Normal 7 4 2 2 2" xfId="3886"/>
    <cellStyle name="Normal 7 4 2 2 2 2" xfId="9323"/>
    <cellStyle name="Normal 7 4 2 2 2 2 2" xfId="19046"/>
    <cellStyle name="Normal 7 4 2 2 2 2 2 2" xfId="38559"/>
    <cellStyle name="Normal 7 4 2 2 2 2 2 3" xfId="58452"/>
    <cellStyle name="Normal 7 4 2 2 2 2 3" xfId="28936"/>
    <cellStyle name="Normal 7 4 2 2 2 2 4" xfId="48824"/>
    <cellStyle name="Normal 7 4 2 2 2 3" xfId="13740"/>
    <cellStyle name="Normal 7 4 2 2 2 3 2" xfId="33254"/>
    <cellStyle name="Normal 7 4 2 2 2 3 3" xfId="53147"/>
    <cellStyle name="Normal 7 4 2 2 2 4" xfId="24659"/>
    <cellStyle name="Normal 7 4 2 2 2 5" xfId="44425"/>
    <cellStyle name="Normal 7 4 2 2 3" xfId="5613"/>
    <cellStyle name="Normal 7 4 2 2 3 2" xfId="15350"/>
    <cellStyle name="Normal 7 4 2 2 3 2 2" xfId="34863"/>
    <cellStyle name="Normal 7 4 2 2 3 2 3" xfId="54756"/>
    <cellStyle name="Normal 7 4 2 2 3 3" xfId="27433"/>
    <cellStyle name="Normal 7 4 2 2 3 4" xfId="47321"/>
    <cellStyle name="Normal 7 4 2 2 4" xfId="11472"/>
    <cellStyle name="Normal 7 4 2 2 4 2" xfId="30987"/>
    <cellStyle name="Normal 7 4 2 2 4 3" xfId="50880"/>
    <cellStyle name="Normal 7 4 2 2 5" xfId="21193"/>
    <cellStyle name="Normal 7 4 2 2 6" xfId="40848"/>
    <cellStyle name="Normal 7 4 2 3" xfId="963"/>
    <cellStyle name="Normal 7 4 2 3 2" xfId="3348"/>
    <cellStyle name="Normal 7 4 2 3 2 2" xfId="8785"/>
    <cellStyle name="Normal 7 4 2 3 2 2 2" xfId="18508"/>
    <cellStyle name="Normal 7 4 2 3 2 2 2 2" xfId="38021"/>
    <cellStyle name="Normal 7 4 2 3 2 2 2 3" xfId="57914"/>
    <cellStyle name="Normal 7 4 2 3 2 2 3" xfId="28845"/>
    <cellStyle name="Normal 7 4 2 3 2 2 4" xfId="48733"/>
    <cellStyle name="Normal 7 4 2 3 2 3" xfId="13202"/>
    <cellStyle name="Normal 7 4 2 3 2 3 2" xfId="32716"/>
    <cellStyle name="Normal 7 4 2 3 2 3 3" xfId="52609"/>
    <cellStyle name="Normal 7 4 2 3 2 4" xfId="24121"/>
    <cellStyle name="Normal 7 4 2 3 2 5" xfId="43887"/>
    <cellStyle name="Normal 7 4 2 3 3" xfId="6148"/>
    <cellStyle name="Normal 7 4 2 3 3 2" xfId="15885"/>
    <cellStyle name="Normal 7 4 2 3 3 2 2" xfId="35398"/>
    <cellStyle name="Normal 7 4 2 3 3 2 3" xfId="55291"/>
    <cellStyle name="Normal 7 4 2 3 3 3" xfId="27968"/>
    <cellStyle name="Normal 7 4 2 3 3 4" xfId="47856"/>
    <cellStyle name="Normal 7 4 2 3 4" xfId="10934"/>
    <cellStyle name="Normal 7 4 2 3 4 2" xfId="30449"/>
    <cellStyle name="Normal 7 4 2 3 4 3" xfId="50342"/>
    <cellStyle name="Normal 7 4 2 3 5" xfId="20655"/>
    <cellStyle name="Normal 7 4 2 3 6" xfId="40297"/>
    <cellStyle name="Normal 7 4 2 4" xfId="2153"/>
    <cellStyle name="Normal 7 4 2 4 2" xfId="4422"/>
    <cellStyle name="Normal 7 4 2 4 2 2" xfId="9858"/>
    <cellStyle name="Normal 7 4 2 4 2 2 2" xfId="19581"/>
    <cellStyle name="Normal 7 4 2 4 2 2 2 2" xfId="39094"/>
    <cellStyle name="Normal 7 4 2 4 2 2 2 3" xfId="58987"/>
    <cellStyle name="Normal 7 4 2 4 2 2 3" xfId="29307"/>
    <cellStyle name="Normal 7 4 2 4 2 2 4" xfId="49195"/>
    <cellStyle name="Normal 7 4 2 4 2 3" xfId="14275"/>
    <cellStyle name="Normal 7 4 2 4 2 3 2" xfId="33789"/>
    <cellStyle name="Normal 7 4 2 4 2 3 3" xfId="53682"/>
    <cellStyle name="Normal 7 4 2 4 2 4" xfId="25194"/>
    <cellStyle name="Normal 7 4 2 4 2 5" xfId="44961"/>
    <cellStyle name="Normal 7 4 2 4 3" xfId="6683"/>
    <cellStyle name="Normal 7 4 2 4 3 2" xfId="16420"/>
    <cellStyle name="Normal 7 4 2 4 3 2 2" xfId="35933"/>
    <cellStyle name="Normal 7 4 2 4 3 2 3" xfId="55826"/>
    <cellStyle name="Normal 7 4 2 4 3 3" xfId="28503"/>
    <cellStyle name="Normal 7 4 2 4 3 4" xfId="48391"/>
    <cellStyle name="Normal 7 4 2 4 4" xfId="12007"/>
    <cellStyle name="Normal 7 4 2 4 4 2" xfId="31522"/>
    <cellStyle name="Normal 7 4 2 4 4 3" xfId="51415"/>
    <cellStyle name="Normal 7 4 2 4 5" xfId="21728"/>
    <cellStyle name="Normal 7 4 2 4 6" xfId="41487"/>
    <cellStyle name="Normal 7 4 2 5" xfId="2813"/>
    <cellStyle name="Normal 7 4 2 5 2" xfId="8250"/>
    <cellStyle name="Normal 7 4 2 5 2 2" xfId="17973"/>
    <cellStyle name="Normal 7 4 2 5 2 2 2" xfId="37486"/>
    <cellStyle name="Normal 7 4 2 5 2 2 3" xfId="57379"/>
    <cellStyle name="Normal 7 4 2 5 2 3" xfId="28756"/>
    <cellStyle name="Normal 7 4 2 5 2 4" xfId="48644"/>
    <cellStyle name="Normal 7 4 2 5 3" xfId="12667"/>
    <cellStyle name="Normal 7 4 2 5 3 2" xfId="32181"/>
    <cellStyle name="Normal 7 4 2 5 3 3" xfId="52074"/>
    <cellStyle name="Normal 7 4 2 5 4" xfId="23586"/>
    <cellStyle name="Normal 7 4 2 5 5" xfId="43352"/>
    <cellStyle name="Normal 7 4 2 6" xfId="5073"/>
    <cellStyle name="Normal 7 4 2 6 2" xfId="14813"/>
    <cellStyle name="Normal 7 4 2 6 2 2" xfId="34326"/>
    <cellStyle name="Normal 7 4 2 6 2 3" xfId="54219"/>
    <cellStyle name="Normal 7 4 2 6 3" xfId="26895"/>
    <cellStyle name="Normal 7 4 2 6 4" xfId="46781"/>
    <cellStyle name="Normal 7 4 2 7" xfId="10399"/>
    <cellStyle name="Normal 7 4 2 7 2" xfId="29914"/>
    <cellStyle name="Normal 7 4 2 7 3" xfId="49807"/>
    <cellStyle name="Normal 7 4 2 8" xfId="20120"/>
    <cellStyle name="Normal 7 4 2 9" xfId="39762"/>
    <cellStyle name="Normal 7 4 3" xfId="604"/>
    <cellStyle name="Normal 7 4 3 2" xfId="1690"/>
    <cellStyle name="Normal 7 4 3 2 2" xfId="4062"/>
    <cellStyle name="Normal 7 4 3 2 2 2" xfId="9499"/>
    <cellStyle name="Normal 7 4 3 2 2 2 2" xfId="19222"/>
    <cellStyle name="Normal 7 4 3 2 2 2 2 2" xfId="38735"/>
    <cellStyle name="Normal 7 4 3 2 2 2 2 3" xfId="58628"/>
    <cellStyle name="Normal 7 4 3 2 2 2 3" xfId="28965"/>
    <cellStyle name="Normal 7 4 3 2 2 2 4" xfId="48853"/>
    <cellStyle name="Normal 7 4 3 2 2 3" xfId="13916"/>
    <cellStyle name="Normal 7 4 3 2 2 3 2" xfId="33430"/>
    <cellStyle name="Normal 7 4 3 2 2 3 3" xfId="53323"/>
    <cellStyle name="Normal 7 4 3 2 2 4" xfId="24835"/>
    <cellStyle name="Normal 7 4 3 2 2 5" xfId="44601"/>
    <cellStyle name="Normal 7 4 3 2 3" xfId="5789"/>
    <cellStyle name="Normal 7 4 3 2 3 2" xfId="15526"/>
    <cellStyle name="Normal 7 4 3 2 3 2 2" xfId="35039"/>
    <cellStyle name="Normal 7 4 3 2 3 2 3" xfId="54932"/>
    <cellStyle name="Normal 7 4 3 2 3 3" xfId="27609"/>
    <cellStyle name="Normal 7 4 3 2 3 4" xfId="47497"/>
    <cellStyle name="Normal 7 4 3 2 4" xfId="11648"/>
    <cellStyle name="Normal 7 4 3 2 4 2" xfId="31163"/>
    <cellStyle name="Normal 7 4 3 2 4 3" xfId="51056"/>
    <cellStyle name="Normal 7 4 3 2 5" xfId="21369"/>
    <cellStyle name="Normal 7 4 3 2 6" xfId="41024"/>
    <cellStyle name="Normal 7 4 3 3" xfId="1139"/>
    <cellStyle name="Normal 7 4 3 3 2" xfId="3524"/>
    <cellStyle name="Normal 7 4 3 3 2 2" xfId="8961"/>
    <cellStyle name="Normal 7 4 3 3 2 2 2" xfId="18684"/>
    <cellStyle name="Normal 7 4 3 3 2 2 2 2" xfId="38197"/>
    <cellStyle name="Normal 7 4 3 3 2 2 2 3" xfId="58090"/>
    <cellStyle name="Normal 7 4 3 3 2 2 3" xfId="28874"/>
    <cellStyle name="Normal 7 4 3 3 2 2 4" xfId="48762"/>
    <cellStyle name="Normal 7 4 3 3 2 3" xfId="13378"/>
    <cellStyle name="Normal 7 4 3 3 2 3 2" xfId="32892"/>
    <cellStyle name="Normal 7 4 3 3 2 3 3" xfId="52785"/>
    <cellStyle name="Normal 7 4 3 3 2 4" xfId="24297"/>
    <cellStyle name="Normal 7 4 3 3 2 5" xfId="44063"/>
    <cellStyle name="Normal 7 4 3 3 3" xfId="6324"/>
    <cellStyle name="Normal 7 4 3 3 3 2" xfId="16061"/>
    <cellStyle name="Normal 7 4 3 3 3 2 2" xfId="35574"/>
    <cellStyle name="Normal 7 4 3 3 3 2 3" xfId="55467"/>
    <cellStyle name="Normal 7 4 3 3 3 3" xfId="28144"/>
    <cellStyle name="Normal 7 4 3 3 3 4" xfId="48032"/>
    <cellStyle name="Normal 7 4 3 3 4" xfId="11110"/>
    <cellStyle name="Normal 7 4 3 3 4 2" xfId="30625"/>
    <cellStyle name="Normal 7 4 3 3 4 3" xfId="50518"/>
    <cellStyle name="Normal 7 4 3 3 5" xfId="20831"/>
    <cellStyle name="Normal 7 4 3 3 6" xfId="40473"/>
    <cellStyle name="Normal 7 4 3 4" xfId="2329"/>
    <cellStyle name="Normal 7 4 3 4 2" xfId="4598"/>
    <cellStyle name="Normal 7 4 3 4 2 2" xfId="10034"/>
    <cellStyle name="Normal 7 4 3 4 2 2 2" xfId="19757"/>
    <cellStyle name="Normal 7 4 3 4 2 2 2 2" xfId="39270"/>
    <cellStyle name="Normal 7 4 3 4 2 2 2 3" xfId="59163"/>
    <cellStyle name="Normal 7 4 3 4 2 2 3" xfId="29483"/>
    <cellStyle name="Normal 7 4 3 4 2 2 4" xfId="49371"/>
    <cellStyle name="Normal 7 4 3 4 2 3" xfId="14451"/>
    <cellStyle name="Normal 7 4 3 4 2 3 2" xfId="33965"/>
    <cellStyle name="Normal 7 4 3 4 2 3 3" xfId="53858"/>
    <cellStyle name="Normal 7 4 3 4 2 4" xfId="25370"/>
    <cellStyle name="Normal 7 4 3 4 2 5" xfId="45137"/>
    <cellStyle name="Normal 7 4 3 4 3" xfId="6859"/>
    <cellStyle name="Normal 7 4 3 4 3 2" xfId="16596"/>
    <cellStyle name="Normal 7 4 3 4 3 2 2" xfId="36109"/>
    <cellStyle name="Normal 7 4 3 4 3 2 3" xfId="56002"/>
    <cellStyle name="Normal 7 4 3 4 3 3" xfId="28679"/>
    <cellStyle name="Normal 7 4 3 4 3 4" xfId="48567"/>
    <cellStyle name="Normal 7 4 3 4 4" xfId="12183"/>
    <cellStyle name="Normal 7 4 3 4 4 2" xfId="31698"/>
    <cellStyle name="Normal 7 4 3 4 4 3" xfId="51591"/>
    <cellStyle name="Normal 7 4 3 4 5" xfId="21904"/>
    <cellStyle name="Normal 7 4 3 4 6" xfId="41663"/>
    <cellStyle name="Normal 7 4 3 5" xfId="2989"/>
    <cellStyle name="Normal 7 4 3 5 2" xfId="8426"/>
    <cellStyle name="Normal 7 4 3 5 2 2" xfId="18149"/>
    <cellStyle name="Normal 7 4 3 5 2 2 2" xfId="37662"/>
    <cellStyle name="Normal 7 4 3 5 2 2 3" xfId="57555"/>
    <cellStyle name="Normal 7 4 3 5 2 3" xfId="28785"/>
    <cellStyle name="Normal 7 4 3 5 2 4" xfId="48673"/>
    <cellStyle name="Normal 7 4 3 5 3" xfId="12843"/>
    <cellStyle name="Normal 7 4 3 5 3 2" xfId="32357"/>
    <cellStyle name="Normal 7 4 3 5 3 3" xfId="52250"/>
    <cellStyle name="Normal 7 4 3 5 4" xfId="23762"/>
    <cellStyle name="Normal 7 4 3 5 5" xfId="43528"/>
    <cellStyle name="Normal 7 4 3 6" xfId="5249"/>
    <cellStyle name="Normal 7 4 3 6 2" xfId="14989"/>
    <cellStyle name="Normal 7 4 3 6 2 2" xfId="34502"/>
    <cellStyle name="Normal 7 4 3 6 2 3" xfId="54395"/>
    <cellStyle name="Normal 7 4 3 6 3" xfId="27071"/>
    <cellStyle name="Normal 7 4 3 6 4" xfId="46957"/>
    <cellStyle name="Normal 7 4 3 7" xfId="10575"/>
    <cellStyle name="Normal 7 4 3 7 2" xfId="30090"/>
    <cellStyle name="Normal 7 4 3 7 3" xfId="49983"/>
    <cellStyle name="Normal 7 4 3 8" xfId="20296"/>
    <cellStyle name="Normal 7 4 3 9" xfId="39938"/>
    <cellStyle name="Normal 7 4 4" xfId="1338"/>
    <cellStyle name="Normal 7 4 4 2" xfId="3710"/>
    <cellStyle name="Normal 7 4 4 2 2" xfId="9147"/>
    <cellStyle name="Normal 7 4 4 2 2 2" xfId="18870"/>
    <cellStyle name="Normal 7 4 4 2 2 2 2" xfId="38383"/>
    <cellStyle name="Normal 7 4 4 2 2 2 3" xfId="58276"/>
    <cellStyle name="Normal 7 4 4 2 2 3" xfId="28907"/>
    <cellStyle name="Normal 7 4 4 2 2 4" xfId="48795"/>
    <cellStyle name="Normal 7 4 4 2 3" xfId="13564"/>
    <cellStyle name="Normal 7 4 4 2 3 2" xfId="33078"/>
    <cellStyle name="Normal 7 4 4 2 3 3" xfId="52971"/>
    <cellStyle name="Normal 7 4 4 2 4" xfId="24483"/>
    <cellStyle name="Normal 7 4 4 2 5" xfId="44249"/>
    <cellStyle name="Normal 7 4 4 3" xfId="5437"/>
    <cellStyle name="Normal 7 4 4 3 2" xfId="15174"/>
    <cellStyle name="Normal 7 4 4 3 2 2" xfId="34687"/>
    <cellStyle name="Normal 7 4 4 3 2 3" xfId="54580"/>
    <cellStyle name="Normal 7 4 4 3 3" xfId="27257"/>
    <cellStyle name="Normal 7 4 4 3 4" xfId="47145"/>
    <cellStyle name="Normal 7 4 4 4" xfId="11296"/>
    <cellStyle name="Normal 7 4 4 4 2" xfId="30811"/>
    <cellStyle name="Normal 7 4 4 4 3" xfId="50704"/>
    <cellStyle name="Normal 7 4 4 5" xfId="21017"/>
    <cellStyle name="Normal 7 4 4 6" xfId="40672"/>
    <cellStyle name="Normal 7 4 5" xfId="787"/>
    <cellStyle name="Normal 7 4 5 2" xfId="3172"/>
    <cellStyle name="Normal 7 4 5 2 2" xfId="8609"/>
    <cellStyle name="Normal 7 4 5 2 2 2" xfId="18332"/>
    <cellStyle name="Normal 7 4 5 2 2 2 2" xfId="37845"/>
    <cellStyle name="Normal 7 4 5 2 2 2 3" xfId="57738"/>
    <cellStyle name="Normal 7 4 5 2 2 3" xfId="28816"/>
    <cellStyle name="Normal 7 4 5 2 2 4" xfId="48704"/>
    <cellStyle name="Normal 7 4 5 2 3" xfId="13026"/>
    <cellStyle name="Normal 7 4 5 2 3 2" xfId="32540"/>
    <cellStyle name="Normal 7 4 5 2 3 3" xfId="52433"/>
    <cellStyle name="Normal 7 4 5 2 4" xfId="23945"/>
    <cellStyle name="Normal 7 4 5 2 5" xfId="43711"/>
    <cellStyle name="Normal 7 4 5 3" xfId="5972"/>
    <cellStyle name="Normal 7 4 5 3 2" xfId="15709"/>
    <cellStyle name="Normal 7 4 5 3 2 2" xfId="35222"/>
    <cellStyle name="Normal 7 4 5 3 2 3" xfId="55115"/>
    <cellStyle name="Normal 7 4 5 3 3" xfId="27792"/>
    <cellStyle name="Normal 7 4 5 3 4" xfId="47680"/>
    <cellStyle name="Normal 7 4 5 4" xfId="10758"/>
    <cellStyle name="Normal 7 4 5 4 2" xfId="30273"/>
    <cellStyle name="Normal 7 4 5 4 3" xfId="50166"/>
    <cellStyle name="Normal 7 4 5 5" xfId="20479"/>
    <cellStyle name="Normal 7 4 5 6" xfId="40121"/>
    <cellStyle name="Normal 7 4 6" xfId="1935"/>
    <cellStyle name="Normal 7 4 6 2" xfId="4246"/>
    <cellStyle name="Normal 7 4 6 2 2" xfId="9682"/>
    <cellStyle name="Normal 7 4 6 2 2 2" xfId="19405"/>
    <cellStyle name="Normal 7 4 6 2 2 2 2" xfId="38918"/>
    <cellStyle name="Normal 7 4 6 2 2 2 3" xfId="58811"/>
    <cellStyle name="Normal 7 4 6 2 2 3" xfId="29131"/>
    <cellStyle name="Normal 7 4 6 2 2 4" xfId="49019"/>
    <cellStyle name="Normal 7 4 6 2 3" xfId="14099"/>
    <cellStyle name="Normal 7 4 6 2 3 2" xfId="33613"/>
    <cellStyle name="Normal 7 4 6 2 3 3" xfId="53506"/>
    <cellStyle name="Normal 7 4 6 2 4" xfId="25018"/>
    <cellStyle name="Normal 7 4 6 2 5" xfId="44785"/>
    <cellStyle name="Normal 7 4 6 3" xfId="6507"/>
    <cellStyle name="Normal 7 4 6 3 2" xfId="16244"/>
    <cellStyle name="Normal 7 4 6 3 2 2" xfId="35757"/>
    <cellStyle name="Normal 7 4 6 3 2 3" xfId="55650"/>
    <cellStyle name="Normal 7 4 6 3 3" xfId="28327"/>
    <cellStyle name="Normal 7 4 6 3 4" xfId="48215"/>
    <cellStyle name="Normal 7 4 6 4" xfId="11831"/>
    <cellStyle name="Normal 7 4 6 4 2" xfId="31346"/>
    <cellStyle name="Normal 7 4 6 4 3" xfId="51239"/>
    <cellStyle name="Normal 7 4 6 5" xfId="21552"/>
    <cellStyle name="Normal 7 4 6 6" xfId="41269"/>
    <cellStyle name="Normal 7 4 7" xfId="2637"/>
    <cellStyle name="Normal 7 4 7 2" xfId="8074"/>
    <cellStyle name="Normal 7 4 7 2 2" xfId="17797"/>
    <cellStyle name="Normal 7 4 7 2 2 2" xfId="37310"/>
    <cellStyle name="Normal 7 4 7 2 2 3" xfId="57203"/>
    <cellStyle name="Normal 7 4 7 2 3" xfId="28727"/>
    <cellStyle name="Normal 7 4 7 2 4" xfId="48615"/>
    <cellStyle name="Normal 7 4 7 3" xfId="12491"/>
    <cellStyle name="Normal 7 4 7 3 2" xfId="32005"/>
    <cellStyle name="Normal 7 4 7 3 3" xfId="51898"/>
    <cellStyle name="Normal 7 4 7 4" xfId="23410"/>
    <cellStyle name="Normal 7 4 7 5" xfId="43176"/>
    <cellStyle name="Normal 7 4 8" xfId="4855"/>
    <cellStyle name="Normal 7 4 8 2" xfId="14637"/>
    <cellStyle name="Normal 7 4 8 2 2" xfId="34150"/>
    <cellStyle name="Normal 7 4 8 2 3" xfId="54043"/>
    <cellStyle name="Normal 7 4 8 3" xfId="26719"/>
    <cellStyle name="Normal 7 4 8 4" xfId="46563"/>
    <cellStyle name="Normal 7 4 9" xfId="10223"/>
    <cellStyle name="Normal 7 4 9 2" xfId="29738"/>
    <cellStyle name="Normal 7 4 9 3" xfId="49631"/>
    <cellStyle name="Normal 7 5" xfId="84"/>
    <cellStyle name="Normal 7 5 10" xfId="19818"/>
    <cellStyle name="Normal 7 5 11" xfId="39418"/>
    <cellStyle name="Normal 7 5 2" xfId="302"/>
    <cellStyle name="Normal 7 5 2 2" xfId="1388"/>
    <cellStyle name="Normal 7 5 2 2 2" xfId="3760"/>
    <cellStyle name="Normal 7 5 2 2 2 2" xfId="9197"/>
    <cellStyle name="Normal 7 5 2 2 2 2 2" xfId="18920"/>
    <cellStyle name="Normal 7 5 2 2 2 2 2 2" xfId="38433"/>
    <cellStyle name="Normal 7 5 2 2 2 2 2 3" xfId="58326"/>
    <cellStyle name="Normal 7 5 2 2 2 2 3" xfId="25863"/>
    <cellStyle name="Normal 7 5 2 2 2 2 4" xfId="45633"/>
    <cellStyle name="Normal 7 5 2 2 2 3" xfId="13614"/>
    <cellStyle name="Normal 7 5 2 2 2 3 2" xfId="33128"/>
    <cellStyle name="Normal 7 5 2 2 2 3 3" xfId="53021"/>
    <cellStyle name="Normal 7 5 2 2 2 4" xfId="24533"/>
    <cellStyle name="Normal 7 5 2 2 2 5" xfId="44299"/>
    <cellStyle name="Normal 7 5 2 2 3" xfId="7520"/>
    <cellStyle name="Normal 7 5 2 2 3 2" xfId="17243"/>
    <cellStyle name="Normal 7 5 2 2 3 2 2" xfId="36756"/>
    <cellStyle name="Normal 7 5 2 2 3 2 3" xfId="56649"/>
    <cellStyle name="Normal 7 5 2 2 3 3" xfId="26500"/>
    <cellStyle name="Normal 7 5 2 2 3 4" xfId="46273"/>
    <cellStyle name="Normal 7 5 2 2 4" xfId="5487"/>
    <cellStyle name="Normal 7 5 2 2 4 2" xfId="15224"/>
    <cellStyle name="Normal 7 5 2 2 4 2 2" xfId="34737"/>
    <cellStyle name="Normal 7 5 2 2 4 2 3" xfId="54630"/>
    <cellStyle name="Normal 7 5 2 2 4 3" xfId="27307"/>
    <cellStyle name="Normal 7 5 2 2 4 4" xfId="47195"/>
    <cellStyle name="Normal 7 5 2 2 5" xfId="11346"/>
    <cellStyle name="Normal 7 5 2 2 5 2" xfId="30861"/>
    <cellStyle name="Normal 7 5 2 2 5 3" xfId="50754"/>
    <cellStyle name="Normal 7 5 2 2 6" xfId="21067"/>
    <cellStyle name="Normal 7 5 2 2 7" xfId="40722"/>
    <cellStyle name="Normal 7 5 2 3" xfId="837"/>
    <cellStyle name="Normal 7 5 2 3 2" xfId="3222"/>
    <cellStyle name="Normal 7 5 2 3 2 2" xfId="8659"/>
    <cellStyle name="Normal 7 5 2 3 2 2 2" xfId="18382"/>
    <cellStyle name="Normal 7 5 2 3 2 2 2 2" xfId="37895"/>
    <cellStyle name="Normal 7 5 2 3 2 2 2 3" xfId="57788"/>
    <cellStyle name="Normal 7 5 2 3 2 2 3" xfId="25703"/>
    <cellStyle name="Normal 7 5 2 3 2 2 4" xfId="45472"/>
    <cellStyle name="Normal 7 5 2 3 2 3" xfId="13076"/>
    <cellStyle name="Normal 7 5 2 3 2 3 2" xfId="32590"/>
    <cellStyle name="Normal 7 5 2 3 2 3 3" xfId="52483"/>
    <cellStyle name="Normal 7 5 2 3 2 4" xfId="23995"/>
    <cellStyle name="Normal 7 5 2 3 2 5" xfId="43761"/>
    <cellStyle name="Normal 7 5 2 3 3" xfId="7060"/>
    <cellStyle name="Normal 7 5 2 3 3 2" xfId="16796"/>
    <cellStyle name="Normal 7 5 2 3 3 2 2" xfId="36309"/>
    <cellStyle name="Normal 7 5 2 3 3 2 3" xfId="56202"/>
    <cellStyle name="Normal 7 5 2 3 3 3" xfId="25577"/>
    <cellStyle name="Normal 7 5 2 3 3 4" xfId="45345"/>
    <cellStyle name="Normal 7 5 2 3 4" xfId="6022"/>
    <cellStyle name="Normal 7 5 2 3 4 2" xfId="15759"/>
    <cellStyle name="Normal 7 5 2 3 4 2 2" xfId="35272"/>
    <cellStyle name="Normal 7 5 2 3 4 2 3" xfId="55165"/>
    <cellStyle name="Normal 7 5 2 3 4 3" xfId="27842"/>
    <cellStyle name="Normal 7 5 2 3 4 4" xfId="47730"/>
    <cellStyle name="Normal 7 5 2 3 5" xfId="10808"/>
    <cellStyle name="Normal 7 5 2 3 5 2" xfId="30323"/>
    <cellStyle name="Normal 7 5 2 3 5 3" xfId="50216"/>
    <cellStyle name="Normal 7 5 2 3 6" xfId="20529"/>
    <cellStyle name="Normal 7 5 2 3 7" xfId="40171"/>
    <cellStyle name="Normal 7 5 2 4" xfId="2027"/>
    <cellStyle name="Normal 7 5 2 4 2" xfId="4296"/>
    <cellStyle name="Normal 7 5 2 4 2 2" xfId="9732"/>
    <cellStyle name="Normal 7 5 2 4 2 2 2" xfId="19455"/>
    <cellStyle name="Normal 7 5 2 4 2 2 2 2" xfId="38968"/>
    <cellStyle name="Normal 7 5 2 4 2 2 2 3" xfId="58861"/>
    <cellStyle name="Normal 7 5 2 4 2 2 3" xfId="29181"/>
    <cellStyle name="Normal 7 5 2 4 2 2 4" xfId="49069"/>
    <cellStyle name="Normal 7 5 2 4 2 3" xfId="14149"/>
    <cellStyle name="Normal 7 5 2 4 2 3 2" xfId="33663"/>
    <cellStyle name="Normal 7 5 2 4 2 3 3" xfId="53556"/>
    <cellStyle name="Normal 7 5 2 4 2 4" xfId="25068"/>
    <cellStyle name="Normal 7 5 2 4 2 5" xfId="44835"/>
    <cellStyle name="Normal 7 5 2 4 3" xfId="6557"/>
    <cellStyle name="Normal 7 5 2 4 3 2" xfId="16294"/>
    <cellStyle name="Normal 7 5 2 4 3 2 2" xfId="35807"/>
    <cellStyle name="Normal 7 5 2 4 3 2 3" xfId="55700"/>
    <cellStyle name="Normal 7 5 2 4 3 3" xfId="28377"/>
    <cellStyle name="Normal 7 5 2 4 3 4" xfId="48265"/>
    <cellStyle name="Normal 7 5 2 4 4" xfId="11881"/>
    <cellStyle name="Normal 7 5 2 4 4 2" xfId="31396"/>
    <cellStyle name="Normal 7 5 2 4 4 3" xfId="51289"/>
    <cellStyle name="Normal 7 5 2 4 5" xfId="21602"/>
    <cellStyle name="Normal 7 5 2 4 6" xfId="41361"/>
    <cellStyle name="Normal 7 5 2 5" xfId="2687"/>
    <cellStyle name="Normal 7 5 2 5 2" xfId="8124"/>
    <cellStyle name="Normal 7 5 2 5 2 2" xfId="17847"/>
    <cellStyle name="Normal 7 5 2 5 2 2 2" xfId="37360"/>
    <cellStyle name="Normal 7 5 2 5 2 2 3" xfId="57253"/>
    <cellStyle name="Normal 7 5 2 5 2 3" xfId="25826"/>
    <cellStyle name="Normal 7 5 2 5 2 4" xfId="45595"/>
    <cellStyle name="Normal 7 5 2 5 3" xfId="12541"/>
    <cellStyle name="Normal 7 5 2 5 3 2" xfId="32055"/>
    <cellStyle name="Normal 7 5 2 5 3 3" xfId="51948"/>
    <cellStyle name="Normal 7 5 2 5 4" xfId="23460"/>
    <cellStyle name="Normal 7 5 2 5 5" xfId="43226"/>
    <cellStyle name="Normal 7 5 2 6" xfId="4947"/>
    <cellStyle name="Normal 7 5 2 6 2" xfId="14687"/>
    <cellStyle name="Normal 7 5 2 6 2 2" xfId="34200"/>
    <cellStyle name="Normal 7 5 2 6 2 3" xfId="54093"/>
    <cellStyle name="Normal 7 5 2 6 3" xfId="26769"/>
    <cellStyle name="Normal 7 5 2 6 4" xfId="46655"/>
    <cellStyle name="Normal 7 5 2 7" xfId="10273"/>
    <cellStyle name="Normal 7 5 2 7 2" xfId="29788"/>
    <cellStyle name="Normal 7 5 2 7 3" xfId="49681"/>
    <cellStyle name="Normal 7 5 2 8" xfId="19994"/>
    <cellStyle name="Normal 7 5 2 9" xfId="39636"/>
    <cellStyle name="Normal 7 5 3" xfId="478"/>
    <cellStyle name="Normal 7 5 3 2" xfId="1564"/>
    <cellStyle name="Normal 7 5 3 2 2" xfId="3936"/>
    <cellStyle name="Normal 7 5 3 2 2 2" xfId="9373"/>
    <cellStyle name="Normal 7 5 3 2 2 2 2" xfId="19096"/>
    <cellStyle name="Normal 7 5 3 2 2 2 2 2" xfId="38609"/>
    <cellStyle name="Normal 7 5 3 2 2 2 2 3" xfId="58502"/>
    <cellStyle name="Normal 7 5 3 2 2 2 3" xfId="22398"/>
    <cellStyle name="Normal 7 5 3 2 2 2 4" xfId="42160"/>
    <cellStyle name="Normal 7 5 3 2 2 3" xfId="13790"/>
    <cellStyle name="Normal 7 5 3 2 2 3 2" xfId="33304"/>
    <cellStyle name="Normal 7 5 3 2 2 3 3" xfId="53197"/>
    <cellStyle name="Normal 7 5 3 2 2 4" xfId="24709"/>
    <cellStyle name="Normal 7 5 3 2 2 5" xfId="44475"/>
    <cellStyle name="Normal 7 5 3 2 3" xfId="7667"/>
    <cellStyle name="Normal 7 5 3 2 3 2" xfId="17390"/>
    <cellStyle name="Normal 7 5 3 2 3 2 2" xfId="36903"/>
    <cellStyle name="Normal 7 5 3 2 3 2 3" xfId="56796"/>
    <cellStyle name="Normal 7 5 3 2 3 3" xfId="22767"/>
    <cellStyle name="Normal 7 5 3 2 3 4" xfId="42531"/>
    <cellStyle name="Normal 7 5 3 2 4" xfId="5663"/>
    <cellStyle name="Normal 7 5 3 2 4 2" xfId="15400"/>
    <cellStyle name="Normal 7 5 3 2 4 2 2" xfId="34913"/>
    <cellStyle name="Normal 7 5 3 2 4 2 3" xfId="54806"/>
    <cellStyle name="Normal 7 5 3 2 4 3" xfId="27483"/>
    <cellStyle name="Normal 7 5 3 2 4 4" xfId="47371"/>
    <cellStyle name="Normal 7 5 3 2 5" xfId="11522"/>
    <cellStyle name="Normal 7 5 3 2 5 2" xfId="31037"/>
    <cellStyle name="Normal 7 5 3 2 5 3" xfId="50930"/>
    <cellStyle name="Normal 7 5 3 2 6" xfId="21243"/>
    <cellStyle name="Normal 7 5 3 2 7" xfId="40898"/>
    <cellStyle name="Normal 7 5 3 3" xfId="1013"/>
    <cellStyle name="Normal 7 5 3 3 2" xfId="3398"/>
    <cellStyle name="Normal 7 5 3 3 2 2" xfId="8835"/>
    <cellStyle name="Normal 7 5 3 3 2 2 2" xfId="18558"/>
    <cellStyle name="Normal 7 5 3 3 2 2 2 2" xfId="38071"/>
    <cellStyle name="Normal 7 5 3 3 2 2 2 3" xfId="57964"/>
    <cellStyle name="Normal 7 5 3 3 2 2 3" xfId="25804"/>
    <cellStyle name="Normal 7 5 3 3 2 2 4" xfId="45573"/>
    <cellStyle name="Normal 7 5 3 3 2 3" xfId="13252"/>
    <cellStyle name="Normal 7 5 3 3 2 3 2" xfId="32766"/>
    <cellStyle name="Normal 7 5 3 3 2 3 3" xfId="52659"/>
    <cellStyle name="Normal 7 5 3 3 2 4" xfId="24171"/>
    <cellStyle name="Normal 7 5 3 3 2 5" xfId="43937"/>
    <cellStyle name="Normal 7 5 3 3 3" xfId="7207"/>
    <cellStyle name="Normal 7 5 3 3 3 2" xfId="16943"/>
    <cellStyle name="Normal 7 5 3 3 3 2 2" xfId="36456"/>
    <cellStyle name="Normal 7 5 3 3 3 2 3" xfId="56349"/>
    <cellStyle name="Normal 7 5 3 3 3 3" xfId="25811"/>
    <cellStyle name="Normal 7 5 3 3 3 4" xfId="45580"/>
    <cellStyle name="Normal 7 5 3 3 4" xfId="6198"/>
    <cellStyle name="Normal 7 5 3 3 4 2" xfId="15935"/>
    <cellStyle name="Normal 7 5 3 3 4 2 2" xfId="35448"/>
    <cellStyle name="Normal 7 5 3 3 4 2 3" xfId="55341"/>
    <cellStyle name="Normal 7 5 3 3 4 3" xfId="28018"/>
    <cellStyle name="Normal 7 5 3 3 4 4" xfId="47906"/>
    <cellStyle name="Normal 7 5 3 3 5" xfId="10984"/>
    <cellStyle name="Normal 7 5 3 3 5 2" xfId="30499"/>
    <cellStyle name="Normal 7 5 3 3 5 3" xfId="50392"/>
    <cellStyle name="Normal 7 5 3 3 6" xfId="20705"/>
    <cellStyle name="Normal 7 5 3 3 7" xfId="40347"/>
    <cellStyle name="Normal 7 5 3 4" xfId="2203"/>
    <cellStyle name="Normal 7 5 3 4 2" xfId="4472"/>
    <cellStyle name="Normal 7 5 3 4 2 2" xfId="9908"/>
    <cellStyle name="Normal 7 5 3 4 2 2 2" xfId="19631"/>
    <cellStyle name="Normal 7 5 3 4 2 2 2 2" xfId="39144"/>
    <cellStyle name="Normal 7 5 3 4 2 2 2 3" xfId="59037"/>
    <cellStyle name="Normal 7 5 3 4 2 2 3" xfId="29357"/>
    <cellStyle name="Normal 7 5 3 4 2 2 4" xfId="49245"/>
    <cellStyle name="Normal 7 5 3 4 2 3" xfId="14325"/>
    <cellStyle name="Normal 7 5 3 4 2 3 2" xfId="33839"/>
    <cellStyle name="Normal 7 5 3 4 2 3 3" xfId="53732"/>
    <cellStyle name="Normal 7 5 3 4 2 4" xfId="25244"/>
    <cellStyle name="Normal 7 5 3 4 2 5" xfId="45011"/>
    <cellStyle name="Normal 7 5 3 4 3" xfId="6733"/>
    <cellStyle name="Normal 7 5 3 4 3 2" xfId="16470"/>
    <cellStyle name="Normal 7 5 3 4 3 2 2" xfId="35983"/>
    <cellStyle name="Normal 7 5 3 4 3 2 3" xfId="55876"/>
    <cellStyle name="Normal 7 5 3 4 3 3" xfId="28553"/>
    <cellStyle name="Normal 7 5 3 4 3 4" xfId="48441"/>
    <cellStyle name="Normal 7 5 3 4 4" xfId="12057"/>
    <cellStyle name="Normal 7 5 3 4 4 2" xfId="31572"/>
    <cellStyle name="Normal 7 5 3 4 4 3" xfId="51465"/>
    <cellStyle name="Normal 7 5 3 4 5" xfId="21778"/>
    <cellStyle name="Normal 7 5 3 4 6" xfId="41537"/>
    <cellStyle name="Normal 7 5 3 5" xfId="2863"/>
    <cellStyle name="Normal 7 5 3 5 2" xfId="8300"/>
    <cellStyle name="Normal 7 5 3 5 2 2" xfId="18023"/>
    <cellStyle name="Normal 7 5 3 5 2 2 2" xfId="37536"/>
    <cellStyle name="Normal 7 5 3 5 2 2 3" xfId="57429"/>
    <cellStyle name="Normal 7 5 3 5 2 3" xfId="22392"/>
    <cellStyle name="Normal 7 5 3 5 2 4" xfId="42154"/>
    <cellStyle name="Normal 7 5 3 5 3" xfId="12717"/>
    <cellStyle name="Normal 7 5 3 5 3 2" xfId="32231"/>
    <cellStyle name="Normal 7 5 3 5 3 3" xfId="52124"/>
    <cellStyle name="Normal 7 5 3 5 4" xfId="23636"/>
    <cellStyle name="Normal 7 5 3 5 5" xfId="43402"/>
    <cellStyle name="Normal 7 5 3 6" xfId="5123"/>
    <cellStyle name="Normal 7 5 3 6 2" xfId="14863"/>
    <cellStyle name="Normal 7 5 3 6 2 2" xfId="34376"/>
    <cellStyle name="Normal 7 5 3 6 2 3" xfId="54269"/>
    <cellStyle name="Normal 7 5 3 6 3" xfId="26945"/>
    <cellStyle name="Normal 7 5 3 6 4" xfId="46831"/>
    <cellStyle name="Normal 7 5 3 7" xfId="10449"/>
    <cellStyle name="Normal 7 5 3 7 2" xfId="29964"/>
    <cellStyle name="Normal 7 5 3 7 3" xfId="49857"/>
    <cellStyle name="Normal 7 5 3 8" xfId="20170"/>
    <cellStyle name="Normal 7 5 3 9" xfId="39812"/>
    <cellStyle name="Normal 7 5 4" xfId="1212"/>
    <cellStyle name="Normal 7 5 4 2" xfId="3584"/>
    <cellStyle name="Normal 7 5 4 2 2" xfId="9021"/>
    <cellStyle name="Normal 7 5 4 2 2 2" xfId="18744"/>
    <cellStyle name="Normal 7 5 4 2 2 2 2" xfId="38257"/>
    <cellStyle name="Normal 7 5 4 2 2 2 3" xfId="58150"/>
    <cellStyle name="Normal 7 5 4 2 2 3" xfId="22630"/>
    <cellStyle name="Normal 7 5 4 2 2 4" xfId="42393"/>
    <cellStyle name="Normal 7 5 4 2 3" xfId="13438"/>
    <cellStyle name="Normal 7 5 4 2 3 2" xfId="32952"/>
    <cellStyle name="Normal 7 5 4 2 3 3" xfId="52845"/>
    <cellStyle name="Normal 7 5 4 2 4" xfId="24357"/>
    <cellStyle name="Normal 7 5 4 2 5" xfId="44123"/>
    <cellStyle name="Normal 7 5 4 3" xfId="7373"/>
    <cellStyle name="Normal 7 5 4 3 2" xfId="17096"/>
    <cellStyle name="Normal 7 5 4 3 2 2" xfId="36609"/>
    <cellStyle name="Normal 7 5 4 3 2 3" xfId="56502"/>
    <cellStyle name="Normal 7 5 4 3 3" xfId="22774"/>
    <cellStyle name="Normal 7 5 4 3 4" xfId="42538"/>
    <cellStyle name="Normal 7 5 4 4" xfId="5312"/>
    <cellStyle name="Normal 7 5 4 4 2" xfId="15049"/>
    <cellStyle name="Normal 7 5 4 4 2 2" xfId="34562"/>
    <cellStyle name="Normal 7 5 4 4 2 3" xfId="54455"/>
    <cellStyle name="Normal 7 5 4 4 3" xfId="27132"/>
    <cellStyle name="Normal 7 5 4 4 4" xfId="47020"/>
    <cellStyle name="Normal 7 5 4 5" xfId="11170"/>
    <cellStyle name="Normal 7 5 4 5 2" xfId="30685"/>
    <cellStyle name="Normal 7 5 4 5 3" xfId="50578"/>
    <cellStyle name="Normal 7 5 4 6" xfId="20891"/>
    <cellStyle name="Normal 7 5 4 7" xfId="40546"/>
    <cellStyle name="Normal 7 5 5" xfId="661"/>
    <cellStyle name="Normal 7 5 5 2" xfId="3046"/>
    <cellStyle name="Normal 7 5 5 2 2" xfId="8483"/>
    <cellStyle name="Normal 7 5 5 2 2 2" xfId="18206"/>
    <cellStyle name="Normal 7 5 5 2 2 2 2" xfId="37719"/>
    <cellStyle name="Normal 7 5 5 2 2 2 3" xfId="57612"/>
    <cellStyle name="Normal 7 5 5 2 2 3" xfId="22402"/>
    <cellStyle name="Normal 7 5 5 2 2 4" xfId="42164"/>
    <cellStyle name="Normal 7 5 5 2 3" xfId="12900"/>
    <cellStyle name="Normal 7 5 5 2 3 2" xfId="32414"/>
    <cellStyle name="Normal 7 5 5 2 3 3" xfId="52307"/>
    <cellStyle name="Normal 7 5 5 2 4" xfId="23819"/>
    <cellStyle name="Normal 7 5 5 2 5" xfId="43585"/>
    <cellStyle name="Normal 7 5 5 3" xfId="6913"/>
    <cellStyle name="Normal 7 5 5 3 2" xfId="16649"/>
    <cellStyle name="Normal 7 5 5 3 2 2" xfId="36162"/>
    <cellStyle name="Normal 7 5 5 3 2 3" xfId="56055"/>
    <cellStyle name="Normal 7 5 5 3 3" xfId="22246"/>
    <cellStyle name="Normal 7 5 5 3 4" xfId="42007"/>
    <cellStyle name="Normal 7 5 5 4" xfId="5846"/>
    <cellStyle name="Normal 7 5 5 4 2" xfId="15583"/>
    <cellStyle name="Normal 7 5 5 4 2 2" xfId="35096"/>
    <cellStyle name="Normal 7 5 5 4 2 3" xfId="54989"/>
    <cellStyle name="Normal 7 5 5 4 3" xfId="27666"/>
    <cellStyle name="Normal 7 5 5 4 4" xfId="47554"/>
    <cellStyle name="Normal 7 5 5 5" xfId="10632"/>
    <cellStyle name="Normal 7 5 5 5 2" xfId="30147"/>
    <cellStyle name="Normal 7 5 5 5 3" xfId="50040"/>
    <cellStyle name="Normal 7 5 5 6" xfId="20353"/>
    <cellStyle name="Normal 7 5 5 7" xfId="39995"/>
    <cellStyle name="Normal 7 5 6" xfId="1809"/>
    <cellStyle name="Normal 7 5 6 2" xfId="4120"/>
    <cellStyle name="Normal 7 5 6 2 2" xfId="9556"/>
    <cellStyle name="Normal 7 5 6 2 2 2" xfId="19279"/>
    <cellStyle name="Normal 7 5 6 2 2 2 2" xfId="38792"/>
    <cellStyle name="Normal 7 5 6 2 2 2 3" xfId="58685"/>
    <cellStyle name="Normal 7 5 6 2 2 3" xfId="29005"/>
    <cellStyle name="Normal 7 5 6 2 2 4" xfId="48893"/>
    <cellStyle name="Normal 7 5 6 2 3" xfId="13973"/>
    <cellStyle name="Normal 7 5 6 2 3 2" xfId="33487"/>
    <cellStyle name="Normal 7 5 6 2 3 3" xfId="53380"/>
    <cellStyle name="Normal 7 5 6 2 4" xfId="24892"/>
    <cellStyle name="Normal 7 5 6 2 5" xfId="44659"/>
    <cellStyle name="Normal 7 5 6 3" xfId="6381"/>
    <cellStyle name="Normal 7 5 6 3 2" xfId="16118"/>
    <cellStyle name="Normal 7 5 6 3 2 2" xfId="35631"/>
    <cellStyle name="Normal 7 5 6 3 2 3" xfId="55524"/>
    <cellStyle name="Normal 7 5 6 3 3" xfId="28201"/>
    <cellStyle name="Normal 7 5 6 3 4" xfId="48089"/>
    <cellStyle name="Normal 7 5 6 4" xfId="11705"/>
    <cellStyle name="Normal 7 5 6 4 2" xfId="31220"/>
    <cellStyle name="Normal 7 5 6 4 3" xfId="51113"/>
    <cellStyle name="Normal 7 5 6 5" xfId="21426"/>
    <cellStyle name="Normal 7 5 6 6" xfId="41143"/>
    <cellStyle name="Normal 7 5 7" xfId="2511"/>
    <cellStyle name="Normal 7 5 7 2" xfId="7948"/>
    <cellStyle name="Normal 7 5 7 2 2" xfId="17671"/>
    <cellStyle name="Normal 7 5 7 2 2 2" xfId="37184"/>
    <cellStyle name="Normal 7 5 7 2 2 3" xfId="57077"/>
    <cellStyle name="Normal 7 5 7 2 3" xfId="26094"/>
    <cellStyle name="Normal 7 5 7 2 4" xfId="45865"/>
    <cellStyle name="Normal 7 5 7 3" xfId="12365"/>
    <cellStyle name="Normal 7 5 7 3 2" xfId="31879"/>
    <cellStyle name="Normal 7 5 7 3 3" xfId="51772"/>
    <cellStyle name="Normal 7 5 7 4" xfId="23284"/>
    <cellStyle name="Normal 7 5 7 5" xfId="43050"/>
    <cellStyle name="Normal 7 5 8" xfId="4729"/>
    <cellStyle name="Normal 7 5 8 2" xfId="14511"/>
    <cellStyle name="Normal 7 5 8 2 2" xfId="34024"/>
    <cellStyle name="Normal 7 5 8 2 3" xfId="53917"/>
    <cellStyle name="Normal 7 5 8 3" xfId="26593"/>
    <cellStyle name="Normal 7 5 8 4" xfId="46437"/>
    <cellStyle name="Normal 7 5 9" xfId="10097"/>
    <cellStyle name="Normal 7 5 9 2" xfId="29612"/>
    <cellStyle name="Normal 7 5 9 3" xfId="49505"/>
    <cellStyle name="Normal 7 6" xfId="1193"/>
    <cellStyle name="Normal 7 6 2" xfId="7356"/>
    <cellStyle name="Normal 7 6 2 2" xfId="42396"/>
    <cellStyle name="Normal 7 6 3" xfId="4661"/>
    <cellStyle name="Normal 7 6 3 2" xfId="46369"/>
    <cellStyle name="Normal 7 6 4" xfId="40527"/>
    <cellStyle name="Normal 7 7" xfId="1741"/>
    <cellStyle name="Normal 7 7 2" xfId="41075"/>
    <cellStyle name="Normal 7 8" xfId="2372"/>
    <cellStyle name="Normal 7 8 2" xfId="7809"/>
    <cellStyle name="Normal 7 8 2 2" xfId="17532"/>
    <cellStyle name="Normal 7 8 2 2 2" xfId="37045"/>
    <cellStyle name="Normal 7 8 2 2 3" xfId="56938"/>
    <cellStyle name="Normal 7 8 2 3" xfId="26479"/>
    <cellStyle name="Normal 7 8 2 4" xfId="46252"/>
    <cellStyle name="Normal 7 8 3" xfId="12226"/>
    <cellStyle name="Normal 7 8 3 2" xfId="31740"/>
    <cellStyle name="Normal 7 8 3 3" xfId="51633"/>
    <cellStyle name="Normal 7 8 4" xfId="23145"/>
    <cellStyle name="Normal 7 8 5" xfId="42911"/>
    <cellStyle name="Normal 7 9" xfId="4653"/>
    <cellStyle name="Normal 7 9 2" xfId="46361"/>
    <cellStyle name="Normal 70" xfId="145"/>
    <cellStyle name="Normal 70 10" xfId="10158"/>
    <cellStyle name="Normal 70 10 2" xfId="29673"/>
    <cellStyle name="Normal 70 10 3" xfId="49566"/>
    <cellStyle name="Normal 70 11" xfId="19879"/>
    <cellStyle name="Normal 70 12" xfId="39479"/>
    <cellStyle name="Normal 70 2" xfId="363"/>
    <cellStyle name="Normal 70 2 2" xfId="1449"/>
    <cellStyle name="Normal 70 2 2 2" xfId="3821"/>
    <cellStyle name="Normal 70 2 2 2 2" xfId="9258"/>
    <cellStyle name="Normal 70 2 2 2 2 2" xfId="18981"/>
    <cellStyle name="Normal 70 2 2 2 2 2 2" xfId="38494"/>
    <cellStyle name="Normal 70 2 2 2 2 2 3" xfId="58387"/>
    <cellStyle name="Normal 70 2 2 2 2 3" xfId="26212"/>
    <cellStyle name="Normal 70 2 2 2 2 4" xfId="45983"/>
    <cellStyle name="Normal 70 2 2 2 3" xfId="13675"/>
    <cellStyle name="Normal 70 2 2 2 3 2" xfId="33189"/>
    <cellStyle name="Normal 70 2 2 2 3 3" xfId="53082"/>
    <cellStyle name="Normal 70 2 2 2 4" xfId="24594"/>
    <cellStyle name="Normal 70 2 2 2 5" xfId="44360"/>
    <cellStyle name="Normal 70 2 2 3" xfId="7581"/>
    <cellStyle name="Normal 70 2 2 3 2" xfId="17304"/>
    <cellStyle name="Normal 70 2 2 3 2 2" xfId="36817"/>
    <cellStyle name="Normal 70 2 2 3 2 3" xfId="56710"/>
    <cellStyle name="Normal 70 2 2 3 3" xfId="26073"/>
    <cellStyle name="Normal 70 2 2 3 4" xfId="45844"/>
    <cellStyle name="Normal 70 2 2 4" xfId="5548"/>
    <cellStyle name="Normal 70 2 2 4 2" xfId="15285"/>
    <cellStyle name="Normal 70 2 2 4 2 2" xfId="34798"/>
    <cellStyle name="Normal 70 2 2 4 2 3" xfId="54691"/>
    <cellStyle name="Normal 70 2 2 4 3" xfId="27368"/>
    <cellStyle name="Normal 70 2 2 4 4" xfId="47256"/>
    <cellStyle name="Normal 70 2 2 5" xfId="11407"/>
    <cellStyle name="Normal 70 2 2 5 2" xfId="30922"/>
    <cellStyle name="Normal 70 2 2 5 3" xfId="50815"/>
    <cellStyle name="Normal 70 2 2 6" xfId="21128"/>
    <cellStyle name="Normal 70 2 2 7" xfId="40783"/>
    <cellStyle name="Normal 70 2 3" xfId="898"/>
    <cellStyle name="Normal 70 2 3 2" xfId="3283"/>
    <cellStyle name="Normal 70 2 3 2 2" xfId="8720"/>
    <cellStyle name="Normal 70 2 3 2 2 2" xfId="18443"/>
    <cellStyle name="Normal 70 2 3 2 2 2 2" xfId="37956"/>
    <cellStyle name="Normal 70 2 3 2 2 2 3" xfId="57849"/>
    <cellStyle name="Normal 70 2 3 2 2 3" xfId="22591"/>
    <cellStyle name="Normal 70 2 3 2 2 4" xfId="42354"/>
    <cellStyle name="Normal 70 2 3 2 3" xfId="13137"/>
    <cellStyle name="Normal 70 2 3 2 3 2" xfId="32651"/>
    <cellStyle name="Normal 70 2 3 2 3 3" xfId="52544"/>
    <cellStyle name="Normal 70 2 3 2 4" xfId="24056"/>
    <cellStyle name="Normal 70 2 3 2 5" xfId="43822"/>
    <cellStyle name="Normal 70 2 3 3" xfId="7121"/>
    <cellStyle name="Normal 70 2 3 3 2" xfId="16857"/>
    <cellStyle name="Normal 70 2 3 3 2 2" xfId="36370"/>
    <cellStyle name="Normal 70 2 3 3 2 3" xfId="56263"/>
    <cellStyle name="Normal 70 2 3 3 3" xfId="22134"/>
    <cellStyle name="Normal 70 2 3 3 4" xfId="41894"/>
    <cellStyle name="Normal 70 2 3 4" xfId="6083"/>
    <cellStyle name="Normal 70 2 3 4 2" xfId="15820"/>
    <cellStyle name="Normal 70 2 3 4 2 2" xfId="35333"/>
    <cellStyle name="Normal 70 2 3 4 2 3" xfId="55226"/>
    <cellStyle name="Normal 70 2 3 4 3" xfId="27903"/>
    <cellStyle name="Normal 70 2 3 4 4" xfId="47791"/>
    <cellStyle name="Normal 70 2 3 5" xfId="10869"/>
    <cellStyle name="Normal 70 2 3 5 2" xfId="30384"/>
    <cellStyle name="Normal 70 2 3 5 3" xfId="50277"/>
    <cellStyle name="Normal 70 2 3 6" xfId="20590"/>
    <cellStyle name="Normal 70 2 3 7" xfId="40232"/>
    <cellStyle name="Normal 70 2 4" xfId="2088"/>
    <cellStyle name="Normal 70 2 4 2" xfId="4357"/>
    <cellStyle name="Normal 70 2 4 2 2" xfId="9793"/>
    <cellStyle name="Normal 70 2 4 2 2 2" xfId="19516"/>
    <cellStyle name="Normal 70 2 4 2 2 2 2" xfId="39029"/>
    <cellStyle name="Normal 70 2 4 2 2 2 3" xfId="58922"/>
    <cellStyle name="Normal 70 2 4 2 2 3" xfId="29242"/>
    <cellStyle name="Normal 70 2 4 2 2 4" xfId="49130"/>
    <cellStyle name="Normal 70 2 4 2 3" xfId="14210"/>
    <cellStyle name="Normal 70 2 4 2 3 2" xfId="33724"/>
    <cellStyle name="Normal 70 2 4 2 3 3" xfId="53617"/>
    <cellStyle name="Normal 70 2 4 2 4" xfId="25129"/>
    <cellStyle name="Normal 70 2 4 2 5" xfId="44896"/>
    <cellStyle name="Normal 70 2 4 3" xfId="6618"/>
    <cellStyle name="Normal 70 2 4 3 2" xfId="16355"/>
    <cellStyle name="Normal 70 2 4 3 2 2" xfId="35868"/>
    <cellStyle name="Normal 70 2 4 3 2 3" xfId="55761"/>
    <cellStyle name="Normal 70 2 4 3 3" xfId="28438"/>
    <cellStyle name="Normal 70 2 4 3 4" xfId="48326"/>
    <cellStyle name="Normal 70 2 4 4" xfId="11942"/>
    <cellStyle name="Normal 70 2 4 4 2" xfId="31457"/>
    <cellStyle name="Normal 70 2 4 4 3" xfId="51350"/>
    <cellStyle name="Normal 70 2 4 5" xfId="21663"/>
    <cellStyle name="Normal 70 2 4 6" xfId="41422"/>
    <cellStyle name="Normal 70 2 5" xfId="2748"/>
    <cellStyle name="Normal 70 2 5 2" xfId="8185"/>
    <cellStyle name="Normal 70 2 5 2 2" xfId="17908"/>
    <cellStyle name="Normal 70 2 5 2 2 2" xfId="37421"/>
    <cellStyle name="Normal 70 2 5 2 2 3" xfId="57314"/>
    <cellStyle name="Normal 70 2 5 2 3" xfId="26294"/>
    <cellStyle name="Normal 70 2 5 2 4" xfId="46067"/>
    <cellStyle name="Normal 70 2 5 3" xfId="12602"/>
    <cellStyle name="Normal 70 2 5 3 2" xfId="32116"/>
    <cellStyle name="Normal 70 2 5 3 3" xfId="52009"/>
    <cellStyle name="Normal 70 2 5 4" xfId="23521"/>
    <cellStyle name="Normal 70 2 5 5" xfId="43287"/>
    <cellStyle name="Normal 70 2 6" xfId="5008"/>
    <cellStyle name="Normal 70 2 6 2" xfId="14748"/>
    <cellStyle name="Normal 70 2 6 2 2" xfId="34261"/>
    <cellStyle name="Normal 70 2 6 2 3" xfId="54154"/>
    <cellStyle name="Normal 70 2 6 3" xfId="26830"/>
    <cellStyle name="Normal 70 2 6 4" xfId="46716"/>
    <cellStyle name="Normal 70 2 7" xfId="10334"/>
    <cellStyle name="Normal 70 2 7 2" xfId="29849"/>
    <cellStyle name="Normal 70 2 7 3" xfId="49742"/>
    <cellStyle name="Normal 70 2 8" xfId="20055"/>
    <cellStyle name="Normal 70 2 9" xfId="39697"/>
    <cellStyle name="Normal 70 3" xfId="539"/>
    <cellStyle name="Normal 70 3 2" xfId="1625"/>
    <cellStyle name="Normal 70 3 2 2" xfId="3997"/>
    <cellStyle name="Normal 70 3 2 2 2" xfId="9434"/>
    <cellStyle name="Normal 70 3 2 2 2 2" xfId="19157"/>
    <cellStyle name="Normal 70 3 2 2 2 2 2" xfId="38670"/>
    <cellStyle name="Normal 70 3 2 2 2 2 3" xfId="58563"/>
    <cellStyle name="Normal 70 3 2 2 2 3" xfId="22427"/>
    <cellStyle name="Normal 70 3 2 2 2 4" xfId="42189"/>
    <cellStyle name="Normal 70 3 2 2 3" xfId="13851"/>
    <cellStyle name="Normal 70 3 2 2 3 2" xfId="33365"/>
    <cellStyle name="Normal 70 3 2 2 3 3" xfId="53258"/>
    <cellStyle name="Normal 70 3 2 2 4" xfId="24770"/>
    <cellStyle name="Normal 70 3 2 2 5" xfId="44536"/>
    <cellStyle name="Normal 70 3 2 3" xfId="7728"/>
    <cellStyle name="Normal 70 3 2 3 2" xfId="17451"/>
    <cellStyle name="Normal 70 3 2 3 2 2" xfId="36964"/>
    <cellStyle name="Normal 70 3 2 3 2 3" xfId="56857"/>
    <cellStyle name="Normal 70 3 2 3 3" xfId="23041"/>
    <cellStyle name="Normal 70 3 2 3 4" xfId="42806"/>
    <cellStyle name="Normal 70 3 2 4" xfId="5724"/>
    <cellStyle name="Normal 70 3 2 4 2" xfId="15461"/>
    <cellStyle name="Normal 70 3 2 4 2 2" xfId="34974"/>
    <cellStyle name="Normal 70 3 2 4 2 3" xfId="54867"/>
    <cellStyle name="Normal 70 3 2 4 3" xfId="27544"/>
    <cellStyle name="Normal 70 3 2 4 4" xfId="47432"/>
    <cellStyle name="Normal 70 3 2 5" xfId="11583"/>
    <cellStyle name="Normal 70 3 2 5 2" xfId="31098"/>
    <cellStyle name="Normal 70 3 2 5 3" xfId="50991"/>
    <cellStyle name="Normal 70 3 2 6" xfId="21304"/>
    <cellStyle name="Normal 70 3 2 7" xfId="40959"/>
    <cellStyle name="Normal 70 3 3" xfId="1074"/>
    <cellStyle name="Normal 70 3 3 2" xfId="3459"/>
    <cellStyle name="Normal 70 3 3 2 2" xfId="8896"/>
    <cellStyle name="Normal 70 3 3 2 2 2" xfId="18619"/>
    <cellStyle name="Normal 70 3 3 2 2 2 2" xfId="38132"/>
    <cellStyle name="Normal 70 3 3 2 2 2 3" xfId="58025"/>
    <cellStyle name="Normal 70 3 3 2 2 3" xfId="22207"/>
    <cellStyle name="Normal 70 3 3 2 2 4" xfId="41967"/>
    <cellStyle name="Normal 70 3 3 2 3" xfId="13313"/>
    <cellStyle name="Normal 70 3 3 2 3 2" xfId="32827"/>
    <cellStyle name="Normal 70 3 3 2 3 3" xfId="52720"/>
    <cellStyle name="Normal 70 3 3 2 4" xfId="24232"/>
    <cellStyle name="Normal 70 3 3 2 5" xfId="43998"/>
    <cellStyle name="Normal 70 3 3 3" xfId="7268"/>
    <cellStyle name="Normal 70 3 3 3 2" xfId="17004"/>
    <cellStyle name="Normal 70 3 3 3 2 2" xfId="36517"/>
    <cellStyle name="Normal 70 3 3 3 2 3" xfId="56410"/>
    <cellStyle name="Normal 70 3 3 3 3" xfId="22282"/>
    <cellStyle name="Normal 70 3 3 3 4" xfId="42043"/>
    <cellStyle name="Normal 70 3 3 4" xfId="6259"/>
    <cellStyle name="Normal 70 3 3 4 2" xfId="15996"/>
    <cellStyle name="Normal 70 3 3 4 2 2" xfId="35509"/>
    <cellStyle name="Normal 70 3 3 4 2 3" xfId="55402"/>
    <cellStyle name="Normal 70 3 3 4 3" xfId="28079"/>
    <cellStyle name="Normal 70 3 3 4 4" xfId="47967"/>
    <cellStyle name="Normal 70 3 3 5" xfId="11045"/>
    <cellStyle name="Normal 70 3 3 5 2" xfId="30560"/>
    <cellStyle name="Normal 70 3 3 5 3" xfId="50453"/>
    <cellStyle name="Normal 70 3 3 6" xfId="20766"/>
    <cellStyle name="Normal 70 3 3 7" xfId="40408"/>
    <cellStyle name="Normal 70 3 4" xfId="2264"/>
    <cellStyle name="Normal 70 3 4 2" xfId="4533"/>
    <cellStyle name="Normal 70 3 4 2 2" xfId="9969"/>
    <cellStyle name="Normal 70 3 4 2 2 2" xfId="19692"/>
    <cellStyle name="Normal 70 3 4 2 2 2 2" xfId="39205"/>
    <cellStyle name="Normal 70 3 4 2 2 2 3" xfId="59098"/>
    <cellStyle name="Normal 70 3 4 2 2 3" xfId="29418"/>
    <cellStyle name="Normal 70 3 4 2 2 4" xfId="49306"/>
    <cellStyle name="Normal 70 3 4 2 3" xfId="14386"/>
    <cellStyle name="Normal 70 3 4 2 3 2" xfId="33900"/>
    <cellStyle name="Normal 70 3 4 2 3 3" xfId="53793"/>
    <cellStyle name="Normal 70 3 4 2 4" xfId="25305"/>
    <cellStyle name="Normal 70 3 4 2 5" xfId="45072"/>
    <cellStyle name="Normal 70 3 4 3" xfId="6794"/>
    <cellStyle name="Normal 70 3 4 3 2" xfId="16531"/>
    <cellStyle name="Normal 70 3 4 3 2 2" xfId="36044"/>
    <cellStyle name="Normal 70 3 4 3 2 3" xfId="55937"/>
    <cellStyle name="Normal 70 3 4 3 3" xfId="28614"/>
    <cellStyle name="Normal 70 3 4 3 4" xfId="48502"/>
    <cellStyle name="Normal 70 3 4 4" xfId="12118"/>
    <cellStyle name="Normal 70 3 4 4 2" xfId="31633"/>
    <cellStyle name="Normal 70 3 4 4 3" xfId="51526"/>
    <cellStyle name="Normal 70 3 4 5" xfId="21839"/>
    <cellStyle name="Normal 70 3 4 6" xfId="41598"/>
    <cellStyle name="Normal 70 3 5" xfId="2924"/>
    <cellStyle name="Normal 70 3 5 2" xfId="8361"/>
    <cellStyle name="Normal 70 3 5 2 2" xfId="18084"/>
    <cellStyle name="Normal 70 3 5 2 2 2" xfId="37597"/>
    <cellStyle name="Normal 70 3 5 2 2 3" xfId="57490"/>
    <cellStyle name="Normal 70 3 5 2 3" xfId="25854"/>
    <cellStyle name="Normal 70 3 5 2 4" xfId="45623"/>
    <cellStyle name="Normal 70 3 5 3" xfId="12778"/>
    <cellStyle name="Normal 70 3 5 3 2" xfId="32292"/>
    <cellStyle name="Normal 70 3 5 3 3" xfId="52185"/>
    <cellStyle name="Normal 70 3 5 4" xfId="23697"/>
    <cellStyle name="Normal 70 3 5 5" xfId="43463"/>
    <cellStyle name="Normal 70 3 6" xfId="5184"/>
    <cellStyle name="Normal 70 3 6 2" xfId="14924"/>
    <cellStyle name="Normal 70 3 6 2 2" xfId="34437"/>
    <cellStyle name="Normal 70 3 6 2 3" xfId="54330"/>
    <cellStyle name="Normal 70 3 6 3" xfId="27006"/>
    <cellStyle name="Normal 70 3 6 4" xfId="46892"/>
    <cellStyle name="Normal 70 3 7" xfId="10510"/>
    <cellStyle name="Normal 70 3 7 2" xfId="30025"/>
    <cellStyle name="Normal 70 3 7 3" xfId="49918"/>
    <cellStyle name="Normal 70 3 8" xfId="20231"/>
    <cellStyle name="Normal 70 3 9" xfId="39873"/>
    <cellStyle name="Normal 70 4" xfId="1273"/>
    <cellStyle name="Normal 70 4 2" xfId="3645"/>
    <cellStyle name="Normal 70 4 2 2" xfId="9082"/>
    <cellStyle name="Normal 70 4 2 2 2" xfId="18805"/>
    <cellStyle name="Normal 70 4 2 2 2 2" xfId="38318"/>
    <cellStyle name="Normal 70 4 2 2 2 3" xfId="58211"/>
    <cellStyle name="Normal 70 4 2 2 3" xfId="22060"/>
    <cellStyle name="Normal 70 4 2 2 4" xfId="41820"/>
    <cellStyle name="Normal 70 4 2 3" xfId="13499"/>
    <cellStyle name="Normal 70 4 2 3 2" xfId="33013"/>
    <cellStyle name="Normal 70 4 2 3 3" xfId="52906"/>
    <cellStyle name="Normal 70 4 2 4" xfId="24418"/>
    <cellStyle name="Normal 70 4 2 5" xfId="44184"/>
    <cellStyle name="Normal 70 4 3" xfId="7434"/>
    <cellStyle name="Normal 70 4 3 2" xfId="17157"/>
    <cellStyle name="Normal 70 4 3 2 2" xfId="36670"/>
    <cellStyle name="Normal 70 4 3 2 3" xfId="56563"/>
    <cellStyle name="Normal 70 4 3 3" xfId="22928"/>
    <cellStyle name="Normal 70 4 3 4" xfId="42693"/>
    <cellStyle name="Normal 70 4 4" xfId="5372"/>
    <cellStyle name="Normal 70 4 4 2" xfId="15109"/>
    <cellStyle name="Normal 70 4 4 2 2" xfId="34622"/>
    <cellStyle name="Normal 70 4 4 2 3" xfId="54515"/>
    <cellStyle name="Normal 70 4 4 3" xfId="27192"/>
    <cellStyle name="Normal 70 4 4 4" xfId="47080"/>
    <cellStyle name="Normal 70 4 5" xfId="11231"/>
    <cellStyle name="Normal 70 4 5 2" xfId="30746"/>
    <cellStyle name="Normal 70 4 5 3" xfId="50639"/>
    <cellStyle name="Normal 70 4 6" xfId="20952"/>
    <cellStyle name="Normal 70 4 7" xfId="40607"/>
    <cellStyle name="Normal 70 5" xfId="722"/>
    <cellStyle name="Normal 70 5 2" xfId="3107"/>
    <cellStyle name="Normal 70 5 2 2" xfId="8544"/>
    <cellStyle name="Normal 70 5 2 2 2" xfId="18267"/>
    <cellStyle name="Normal 70 5 2 2 2 2" xfId="37780"/>
    <cellStyle name="Normal 70 5 2 2 2 3" xfId="57673"/>
    <cellStyle name="Normal 70 5 2 2 3" xfId="22915"/>
    <cellStyle name="Normal 70 5 2 2 4" xfId="42680"/>
    <cellStyle name="Normal 70 5 2 3" xfId="12961"/>
    <cellStyle name="Normal 70 5 2 3 2" xfId="32475"/>
    <cellStyle name="Normal 70 5 2 3 3" xfId="52368"/>
    <cellStyle name="Normal 70 5 2 4" xfId="23880"/>
    <cellStyle name="Normal 70 5 2 5" xfId="43646"/>
    <cellStyle name="Normal 70 5 3" xfId="6974"/>
    <cellStyle name="Normal 70 5 3 2" xfId="16710"/>
    <cellStyle name="Normal 70 5 3 2 2" xfId="36223"/>
    <cellStyle name="Normal 70 5 3 2 3" xfId="56116"/>
    <cellStyle name="Normal 70 5 3 3" xfId="25640"/>
    <cellStyle name="Normal 70 5 3 4" xfId="45409"/>
    <cellStyle name="Normal 70 5 4" xfId="5907"/>
    <cellStyle name="Normal 70 5 4 2" xfId="15644"/>
    <cellStyle name="Normal 70 5 4 2 2" xfId="35157"/>
    <cellStyle name="Normal 70 5 4 2 3" xfId="55050"/>
    <cellStyle name="Normal 70 5 4 3" xfId="27727"/>
    <cellStyle name="Normal 70 5 4 4" xfId="47615"/>
    <cellStyle name="Normal 70 5 5" xfId="10693"/>
    <cellStyle name="Normal 70 5 5 2" xfId="30208"/>
    <cellStyle name="Normal 70 5 5 3" xfId="50101"/>
    <cellStyle name="Normal 70 5 6" xfId="20414"/>
    <cellStyle name="Normal 70 5 7" xfId="40056"/>
    <cellStyle name="Normal 70 6" xfId="1870"/>
    <cellStyle name="Normal 70 6 2" xfId="4181"/>
    <cellStyle name="Normal 70 6 2 2" xfId="9617"/>
    <cellStyle name="Normal 70 6 2 2 2" xfId="19340"/>
    <cellStyle name="Normal 70 6 2 2 2 2" xfId="38853"/>
    <cellStyle name="Normal 70 6 2 2 2 3" xfId="58746"/>
    <cellStyle name="Normal 70 6 2 2 3" xfId="29066"/>
    <cellStyle name="Normal 70 6 2 2 4" xfId="48954"/>
    <cellStyle name="Normal 70 6 2 3" xfId="14034"/>
    <cellStyle name="Normal 70 6 2 3 2" xfId="33548"/>
    <cellStyle name="Normal 70 6 2 3 3" xfId="53441"/>
    <cellStyle name="Normal 70 6 2 4" xfId="24953"/>
    <cellStyle name="Normal 70 6 2 5" xfId="44720"/>
    <cellStyle name="Normal 70 6 3" xfId="6442"/>
    <cellStyle name="Normal 70 6 3 2" xfId="16179"/>
    <cellStyle name="Normal 70 6 3 2 2" xfId="35692"/>
    <cellStyle name="Normal 70 6 3 2 3" xfId="55585"/>
    <cellStyle name="Normal 70 6 3 3" xfId="28262"/>
    <cellStyle name="Normal 70 6 3 4" xfId="48150"/>
    <cellStyle name="Normal 70 6 4" xfId="11766"/>
    <cellStyle name="Normal 70 6 4 2" xfId="31281"/>
    <cellStyle name="Normal 70 6 4 3" xfId="51174"/>
    <cellStyle name="Normal 70 6 5" xfId="21487"/>
    <cellStyle name="Normal 70 6 6" xfId="41204"/>
    <cellStyle name="Normal 70 7" xfId="2433"/>
    <cellStyle name="Normal 70 7 2" xfId="7870"/>
    <cellStyle name="Normal 70 7 2 2" xfId="17593"/>
    <cellStyle name="Normal 70 7 2 2 2" xfId="37106"/>
    <cellStyle name="Normal 70 7 2 2 3" xfId="56999"/>
    <cellStyle name="Normal 70 7 2 3" xfId="22337"/>
    <cellStyle name="Normal 70 7 2 4" xfId="42099"/>
    <cellStyle name="Normal 70 7 3" xfId="12287"/>
    <cellStyle name="Normal 70 7 3 2" xfId="31801"/>
    <cellStyle name="Normal 70 7 3 3" xfId="51694"/>
    <cellStyle name="Normal 70 7 4" xfId="23206"/>
    <cellStyle name="Normal 70 7 5" xfId="42972"/>
    <cellStyle name="Normal 70 8" xfId="2572"/>
    <cellStyle name="Normal 70 8 2" xfId="8009"/>
    <cellStyle name="Normal 70 8 2 2" xfId="17732"/>
    <cellStyle name="Normal 70 8 2 2 2" xfId="37245"/>
    <cellStyle name="Normal 70 8 2 2 3" xfId="57138"/>
    <cellStyle name="Normal 70 8 2 3" xfId="26188"/>
    <cellStyle name="Normal 70 8 2 4" xfId="45959"/>
    <cellStyle name="Normal 70 8 3" xfId="12426"/>
    <cellStyle name="Normal 70 8 3 2" xfId="31940"/>
    <cellStyle name="Normal 70 8 3 3" xfId="51833"/>
    <cellStyle name="Normal 70 8 4" xfId="23345"/>
    <cellStyle name="Normal 70 8 5" xfId="43111"/>
    <cellStyle name="Normal 70 9" xfId="4790"/>
    <cellStyle name="Normal 70 9 2" xfId="14572"/>
    <cellStyle name="Normal 70 9 2 2" xfId="34085"/>
    <cellStyle name="Normal 70 9 2 3" xfId="53978"/>
    <cellStyle name="Normal 70 9 3" xfId="26654"/>
    <cellStyle name="Normal 70 9 4" xfId="46498"/>
    <cellStyle name="Normal 71" xfId="146"/>
    <cellStyle name="Normal 71 10" xfId="10159"/>
    <cellStyle name="Normal 71 10 2" xfId="29674"/>
    <cellStyle name="Normal 71 10 3" xfId="49567"/>
    <cellStyle name="Normal 71 11" xfId="19880"/>
    <cellStyle name="Normal 71 12" xfId="39480"/>
    <cellStyle name="Normal 71 2" xfId="364"/>
    <cellStyle name="Normal 71 2 2" xfId="1450"/>
    <cellStyle name="Normal 71 2 2 2" xfId="3822"/>
    <cellStyle name="Normal 71 2 2 2 2" xfId="9259"/>
    <cellStyle name="Normal 71 2 2 2 2 2" xfId="18982"/>
    <cellStyle name="Normal 71 2 2 2 2 2 2" xfId="38495"/>
    <cellStyle name="Normal 71 2 2 2 2 2 3" xfId="58388"/>
    <cellStyle name="Normal 71 2 2 2 2 3" xfId="25564"/>
    <cellStyle name="Normal 71 2 2 2 2 4" xfId="45332"/>
    <cellStyle name="Normal 71 2 2 2 3" xfId="13676"/>
    <cellStyle name="Normal 71 2 2 2 3 2" xfId="33190"/>
    <cellStyle name="Normal 71 2 2 2 3 3" xfId="53083"/>
    <cellStyle name="Normal 71 2 2 2 4" xfId="24595"/>
    <cellStyle name="Normal 71 2 2 2 5" xfId="44361"/>
    <cellStyle name="Normal 71 2 2 3" xfId="7582"/>
    <cellStyle name="Normal 71 2 2 3 2" xfId="17305"/>
    <cellStyle name="Normal 71 2 2 3 2 2" xfId="36818"/>
    <cellStyle name="Normal 71 2 2 3 2 3" xfId="56711"/>
    <cellStyle name="Normal 71 2 2 3 3" xfId="26051"/>
    <cellStyle name="Normal 71 2 2 3 4" xfId="45822"/>
    <cellStyle name="Normal 71 2 2 4" xfId="5549"/>
    <cellStyle name="Normal 71 2 2 4 2" xfId="15286"/>
    <cellStyle name="Normal 71 2 2 4 2 2" xfId="34799"/>
    <cellStyle name="Normal 71 2 2 4 2 3" xfId="54692"/>
    <cellStyle name="Normal 71 2 2 4 3" xfId="27369"/>
    <cellStyle name="Normal 71 2 2 4 4" xfId="47257"/>
    <cellStyle name="Normal 71 2 2 5" xfId="11408"/>
    <cellStyle name="Normal 71 2 2 5 2" xfId="30923"/>
    <cellStyle name="Normal 71 2 2 5 3" xfId="50816"/>
    <cellStyle name="Normal 71 2 2 6" xfId="21129"/>
    <cellStyle name="Normal 71 2 2 7" xfId="40784"/>
    <cellStyle name="Normal 71 2 3" xfId="899"/>
    <cellStyle name="Normal 71 2 3 2" xfId="3284"/>
    <cellStyle name="Normal 71 2 3 2 2" xfId="8721"/>
    <cellStyle name="Normal 71 2 3 2 2 2" xfId="18444"/>
    <cellStyle name="Normal 71 2 3 2 2 2 2" xfId="37957"/>
    <cellStyle name="Normal 71 2 3 2 2 2 3" xfId="57850"/>
    <cellStyle name="Normal 71 2 3 2 2 3" xfId="22633"/>
    <cellStyle name="Normal 71 2 3 2 2 4" xfId="42397"/>
    <cellStyle name="Normal 71 2 3 2 3" xfId="13138"/>
    <cellStyle name="Normal 71 2 3 2 3 2" xfId="32652"/>
    <cellStyle name="Normal 71 2 3 2 3 3" xfId="52545"/>
    <cellStyle name="Normal 71 2 3 2 4" xfId="24057"/>
    <cellStyle name="Normal 71 2 3 2 5" xfId="43823"/>
    <cellStyle name="Normal 71 2 3 3" xfId="7122"/>
    <cellStyle name="Normal 71 2 3 3 2" xfId="16858"/>
    <cellStyle name="Normal 71 2 3 3 2 2" xfId="36371"/>
    <cellStyle name="Normal 71 2 3 3 2 3" xfId="56264"/>
    <cellStyle name="Normal 71 2 3 3 3" xfId="26447"/>
    <cellStyle name="Normal 71 2 3 3 4" xfId="46220"/>
    <cellStyle name="Normal 71 2 3 4" xfId="6084"/>
    <cellStyle name="Normal 71 2 3 4 2" xfId="15821"/>
    <cellStyle name="Normal 71 2 3 4 2 2" xfId="35334"/>
    <cellStyle name="Normal 71 2 3 4 2 3" xfId="55227"/>
    <cellStyle name="Normal 71 2 3 4 3" xfId="27904"/>
    <cellStyle name="Normal 71 2 3 4 4" xfId="47792"/>
    <cellStyle name="Normal 71 2 3 5" xfId="10870"/>
    <cellStyle name="Normal 71 2 3 5 2" xfId="30385"/>
    <cellStyle name="Normal 71 2 3 5 3" xfId="50278"/>
    <cellStyle name="Normal 71 2 3 6" xfId="20591"/>
    <cellStyle name="Normal 71 2 3 7" xfId="40233"/>
    <cellStyle name="Normal 71 2 4" xfId="2089"/>
    <cellStyle name="Normal 71 2 4 2" xfId="4358"/>
    <cellStyle name="Normal 71 2 4 2 2" xfId="9794"/>
    <cellStyle name="Normal 71 2 4 2 2 2" xfId="19517"/>
    <cellStyle name="Normal 71 2 4 2 2 2 2" xfId="39030"/>
    <cellStyle name="Normal 71 2 4 2 2 2 3" xfId="58923"/>
    <cellStyle name="Normal 71 2 4 2 2 3" xfId="29243"/>
    <cellStyle name="Normal 71 2 4 2 2 4" xfId="49131"/>
    <cellStyle name="Normal 71 2 4 2 3" xfId="14211"/>
    <cellStyle name="Normal 71 2 4 2 3 2" xfId="33725"/>
    <cellStyle name="Normal 71 2 4 2 3 3" xfId="53618"/>
    <cellStyle name="Normal 71 2 4 2 4" xfId="25130"/>
    <cellStyle name="Normal 71 2 4 2 5" xfId="44897"/>
    <cellStyle name="Normal 71 2 4 3" xfId="6619"/>
    <cellStyle name="Normal 71 2 4 3 2" xfId="16356"/>
    <cellStyle name="Normal 71 2 4 3 2 2" xfId="35869"/>
    <cellStyle name="Normal 71 2 4 3 2 3" xfId="55762"/>
    <cellStyle name="Normal 71 2 4 3 3" xfId="28439"/>
    <cellStyle name="Normal 71 2 4 3 4" xfId="48327"/>
    <cellStyle name="Normal 71 2 4 4" xfId="11943"/>
    <cellStyle name="Normal 71 2 4 4 2" xfId="31458"/>
    <cellStyle name="Normal 71 2 4 4 3" xfId="51351"/>
    <cellStyle name="Normal 71 2 4 5" xfId="21664"/>
    <cellStyle name="Normal 71 2 4 6" xfId="41423"/>
    <cellStyle name="Normal 71 2 5" xfId="2749"/>
    <cellStyle name="Normal 71 2 5 2" xfId="8186"/>
    <cellStyle name="Normal 71 2 5 2 2" xfId="17909"/>
    <cellStyle name="Normal 71 2 5 2 2 2" xfId="37422"/>
    <cellStyle name="Normal 71 2 5 2 2 3" xfId="57315"/>
    <cellStyle name="Normal 71 2 5 2 3" xfId="25476"/>
    <cellStyle name="Normal 71 2 5 2 4" xfId="45243"/>
    <cellStyle name="Normal 71 2 5 3" xfId="12603"/>
    <cellStyle name="Normal 71 2 5 3 2" xfId="32117"/>
    <cellStyle name="Normal 71 2 5 3 3" xfId="52010"/>
    <cellStyle name="Normal 71 2 5 4" xfId="23522"/>
    <cellStyle name="Normal 71 2 5 5" xfId="43288"/>
    <cellStyle name="Normal 71 2 6" xfId="5009"/>
    <cellStyle name="Normal 71 2 6 2" xfId="14749"/>
    <cellStyle name="Normal 71 2 6 2 2" xfId="34262"/>
    <cellStyle name="Normal 71 2 6 2 3" xfId="54155"/>
    <cellStyle name="Normal 71 2 6 3" xfId="26831"/>
    <cellStyle name="Normal 71 2 6 4" xfId="46717"/>
    <cellStyle name="Normal 71 2 7" xfId="10335"/>
    <cellStyle name="Normal 71 2 7 2" xfId="29850"/>
    <cellStyle name="Normal 71 2 7 3" xfId="49743"/>
    <cellStyle name="Normal 71 2 8" xfId="20056"/>
    <cellStyle name="Normal 71 2 9" xfId="39698"/>
    <cellStyle name="Normal 71 3" xfId="540"/>
    <cellStyle name="Normal 71 3 2" xfId="1626"/>
    <cellStyle name="Normal 71 3 2 2" xfId="3998"/>
    <cellStyle name="Normal 71 3 2 2 2" xfId="9435"/>
    <cellStyle name="Normal 71 3 2 2 2 2" xfId="19158"/>
    <cellStyle name="Normal 71 3 2 2 2 2 2" xfId="38671"/>
    <cellStyle name="Normal 71 3 2 2 2 2 3" xfId="58564"/>
    <cellStyle name="Normal 71 3 2 2 2 3" xfId="22020"/>
    <cellStyle name="Normal 71 3 2 2 2 4" xfId="41780"/>
    <cellStyle name="Normal 71 3 2 2 3" xfId="13852"/>
    <cellStyle name="Normal 71 3 2 2 3 2" xfId="33366"/>
    <cellStyle name="Normal 71 3 2 2 3 3" xfId="53259"/>
    <cellStyle name="Normal 71 3 2 2 4" xfId="24771"/>
    <cellStyle name="Normal 71 3 2 2 5" xfId="44537"/>
    <cellStyle name="Normal 71 3 2 3" xfId="7729"/>
    <cellStyle name="Normal 71 3 2 3 2" xfId="17452"/>
    <cellStyle name="Normal 71 3 2 3 2 2" xfId="36965"/>
    <cellStyle name="Normal 71 3 2 3 2 3" xfId="56858"/>
    <cellStyle name="Normal 71 3 2 3 3" xfId="25696"/>
    <cellStyle name="Normal 71 3 2 3 4" xfId="45465"/>
    <cellStyle name="Normal 71 3 2 4" xfId="5725"/>
    <cellStyle name="Normal 71 3 2 4 2" xfId="15462"/>
    <cellStyle name="Normal 71 3 2 4 2 2" xfId="34975"/>
    <cellStyle name="Normal 71 3 2 4 2 3" xfId="54868"/>
    <cellStyle name="Normal 71 3 2 4 3" xfId="27545"/>
    <cellStyle name="Normal 71 3 2 4 4" xfId="47433"/>
    <cellStyle name="Normal 71 3 2 5" xfId="11584"/>
    <cellStyle name="Normal 71 3 2 5 2" xfId="31099"/>
    <cellStyle name="Normal 71 3 2 5 3" xfId="50992"/>
    <cellStyle name="Normal 71 3 2 6" xfId="21305"/>
    <cellStyle name="Normal 71 3 2 7" xfId="40960"/>
    <cellStyle name="Normal 71 3 3" xfId="1075"/>
    <cellStyle name="Normal 71 3 3 2" xfId="3460"/>
    <cellStyle name="Normal 71 3 3 2 2" xfId="8897"/>
    <cellStyle name="Normal 71 3 3 2 2 2" xfId="18620"/>
    <cellStyle name="Normal 71 3 3 2 2 2 2" xfId="38133"/>
    <cellStyle name="Normal 71 3 3 2 2 2 3" xfId="58026"/>
    <cellStyle name="Normal 71 3 3 2 2 3" xfId="22848"/>
    <cellStyle name="Normal 71 3 3 2 2 4" xfId="42612"/>
    <cellStyle name="Normal 71 3 3 2 3" xfId="13314"/>
    <cellStyle name="Normal 71 3 3 2 3 2" xfId="32828"/>
    <cellStyle name="Normal 71 3 3 2 3 3" xfId="52721"/>
    <cellStyle name="Normal 71 3 3 2 4" xfId="24233"/>
    <cellStyle name="Normal 71 3 3 2 5" xfId="43999"/>
    <cellStyle name="Normal 71 3 3 3" xfId="7269"/>
    <cellStyle name="Normal 71 3 3 3 2" xfId="17005"/>
    <cellStyle name="Normal 71 3 3 3 2 2" xfId="36518"/>
    <cellStyle name="Normal 71 3 3 3 2 3" xfId="56411"/>
    <cellStyle name="Normal 71 3 3 3 3" xfId="26426"/>
    <cellStyle name="Normal 71 3 3 3 4" xfId="46199"/>
    <cellStyle name="Normal 71 3 3 4" xfId="6260"/>
    <cellStyle name="Normal 71 3 3 4 2" xfId="15997"/>
    <cellStyle name="Normal 71 3 3 4 2 2" xfId="35510"/>
    <cellStyle name="Normal 71 3 3 4 2 3" xfId="55403"/>
    <cellStyle name="Normal 71 3 3 4 3" xfId="28080"/>
    <cellStyle name="Normal 71 3 3 4 4" xfId="47968"/>
    <cellStyle name="Normal 71 3 3 5" xfId="11046"/>
    <cellStyle name="Normal 71 3 3 5 2" xfId="30561"/>
    <cellStyle name="Normal 71 3 3 5 3" xfId="50454"/>
    <cellStyle name="Normal 71 3 3 6" xfId="20767"/>
    <cellStyle name="Normal 71 3 3 7" xfId="40409"/>
    <cellStyle name="Normal 71 3 4" xfId="2265"/>
    <cellStyle name="Normal 71 3 4 2" xfId="4534"/>
    <cellStyle name="Normal 71 3 4 2 2" xfId="9970"/>
    <cellStyle name="Normal 71 3 4 2 2 2" xfId="19693"/>
    <cellStyle name="Normal 71 3 4 2 2 2 2" xfId="39206"/>
    <cellStyle name="Normal 71 3 4 2 2 2 3" xfId="59099"/>
    <cellStyle name="Normal 71 3 4 2 2 3" xfId="29419"/>
    <cellStyle name="Normal 71 3 4 2 2 4" xfId="49307"/>
    <cellStyle name="Normal 71 3 4 2 3" xfId="14387"/>
    <cellStyle name="Normal 71 3 4 2 3 2" xfId="33901"/>
    <cellStyle name="Normal 71 3 4 2 3 3" xfId="53794"/>
    <cellStyle name="Normal 71 3 4 2 4" xfId="25306"/>
    <cellStyle name="Normal 71 3 4 2 5" xfId="45073"/>
    <cellStyle name="Normal 71 3 4 3" xfId="6795"/>
    <cellStyle name="Normal 71 3 4 3 2" xfId="16532"/>
    <cellStyle name="Normal 71 3 4 3 2 2" xfId="36045"/>
    <cellStyle name="Normal 71 3 4 3 2 3" xfId="55938"/>
    <cellStyle name="Normal 71 3 4 3 3" xfId="28615"/>
    <cellStyle name="Normal 71 3 4 3 4" xfId="48503"/>
    <cellStyle name="Normal 71 3 4 4" xfId="12119"/>
    <cellStyle name="Normal 71 3 4 4 2" xfId="31634"/>
    <cellStyle name="Normal 71 3 4 4 3" xfId="51527"/>
    <cellStyle name="Normal 71 3 4 5" xfId="21840"/>
    <cellStyle name="Normal 71 3 4 6" xfId="41599"/>
    <cellStyle name="Normal 71 3 5" xfId="2925"/>
    <cellStyle name="Normal 71 3 5 2" xfId="8362"/>
    <cellStyle name="Normal 71 3 5 2 2" xfId="18085"/>
    <cellStyle name="Normal 71 3 5 2 2 2" xfId="37598"/>
    <cellStyle name="Normal 71 3 5 2 2 3" xfId="57491"/>
    <cellStyle name="Normal 71 3 5 2 3" xfId="22298"/>
    <cellStyle name="Normal 71 3 5 2 4" xfId="42060"/>
    <cellStyle name="Normal 71 3 5 3" xfId="12779"/>
    <cellStyle name="Normal 71 3 5 3 2" xfId="32293"/>
    <cellStyle name="Normal 71 3 5 3 3" xfId="52186"/>
    <cellStyle name="Normal 71 3 5 4" xfId="23698"/>
    <cellStyle name="Normal 71 3 5 5" xfId="43464"/>
    <cellStyle name="Normal 71 3 6" xfId="5185"/>
    <cellStyle name="Normal 71 3 6 2" xfId="14925"/>
    <cellStyle name="Normal 71 3 6 2 2" xfId="34438"/>
    <cellStyle name="Normal 71 3 6 2 3" xfId="54331"/>
    <cellStyle name="Normal 71 3 6 3" xfId="27007"/>
    <cellStyle name="Normal 71 3 6 4" xfId="46893"/>
    <cellStyle name="Normal 71 3 7" xfId="10511"/>
    <cellStyle name="Normal 71 3 7 2" xfId="30026"/>
    <cellStyle name="Normal 71 3 7 3" xfId="49919"/>
    <cellStyle name="Normal 71 3 8" xfId="20232"/>
    <cellStyle name="Normal 71 3 9" xfId="39874"/>
    <cellStyle name="Normal 71 4" xfId="1274"/>
    <cellStyle name="Normal 71 4 2" xfId="3646"/>
    <cellStyle name="Normal 71 4 2 2" xfId="9083"/>
    <cellStyle name="Normal 71 4 2 2 2" xfId="18806"/>
    <cellStyle name="Normal 71 4 2 2 2 2" xfId="38319"/>
    <cellStyle name="Normal 71 4 2 2 2 3" xfId="58212"/>
    <cellStyle name="Normal 71 4 2 2 3" xfId="26404"/>
    <cellStyle name="Normal 71 4 2 2 4" xfId="46177"/>
    <cellStyle name="Normal 71 4 2 3" xfId="13500"/>
    <cellStyle name="Normal 71 4 2 3 2" xfId="33014"/>
    <cellStyle name="Normal 71 4 2 3 3" xfId="52907"/>
    <cellStyle name="Normal 71 4 2 4" xfId="24419"/>
    <cellStyle name="Normal 71 4 2 5" xfId="44185"/>
    <cellStyle name="Normal 71 4 3" xfId="7435"/>
    <cellStyle name="Normal 71 4 3 2" xfId="17158"/>
    <cellStyle name="Normal 71 4 3 2 2" xfId="36671"/>
    <cellStyle name="Normal 71 4 3 2 3" xfId="56564"/>
    <cellStyle name="Normal 71 4 3 3" xfId="25471"/>
    <cellStyle name="Normal 71 4 3 4" xfId="45238"/>
    <cellStyle name="Normal 71 4 4" xfId="5373"/>
    <cellStyle name="Normal 71 4 4 2" xfId="15110"/>
    <cellStyle name="Normal 71 4 4 2 2" xfId="34623"/>
    <cellStyle name="Normal 71 4 4 2 3" xfId="54516"/>
    <cellStyle name="Normal 71 4 4 3" xfId="27193"/>
    <cellStyle name="Normal 71 4 4 4" xfId="47081"/>
    <cellStyle name="Normal 71 4 5" xfId="11232"/>
    <cellStyle name="Normal 71 4 5 2" xfId="30747"/>
    <cellStyle name="Normal 71 4 5 3" xfId="50640"/>
    <cellStyle name="Normal 71 4 6" xfId="20953"/>
    <cellStyle name="Normal 71 4 7" xfId="40608"/>
    <cellStyle name="Normal 71 5" xfId="723"/>
    <cellStyle name="Normal 71 5 2" xfId="3108"/>
    <cellStyle name="Normal 71 5 2 2" xfId="8545"/>
    <cellStyle name="Normal 71 5 2 2 2" xfId="18268"/>
    <cellStyle name="Normal 71 5 2 2 2 2" xfId="37781"/>
    <cellStyle name="Normal 71 5 2 2 2 3" xfId="57674"/>
    <cellStyle name="Normal 71 5 2 2 3" xfId="26153"/>
    <cellStyle name="Normal 71 5 2 2 4" xfId="45924"/>
    <cellStyle name="Normal 71 5 2 3" xfId="12962"/>
    <cellStyle name="Normal 71 5 2 3 2" xfId="32476"/>
    <cellStyle name="Normal 71 5 2 3 3" xfId="52369"/>
    <cellStyle name="Normal 71 5 2 4" xfId="23881"/>
    <cellStyle name="Normal 71 5 2 5" xfId="43647"/>
    <cellStyle name="Normal 71 5 3" xfId="6975"/>
    <cellStyle name="Normal 71 5 3 2" xfId="16711"/>
    <cellStyle name="Normal 71 5 3 2 2" xfId="36224"/>
    <cellStyle name="Normal 71 5 3 2 3" xfId="56117"/>
    <cellStyle name="Normal 71 5 3 3" xfId="26193"/>
    <cellStyle name="Normal 71 5 3 4" xfId="45964"/>
    <cellStyle name="Normal 71 5 4" xfId="5908"/>
    <cellStyle name="Normal 71 5 4 2" xfId="15645"/>
    <cellStyle name="Normal 71 5 4 2 2" xfId="35158"/>
    <cellStyle name="Normal 71 5 4 2 3" xfId="55051"/>
    <cellStyle name="Normal 71 5 4 3" xfId="27728"/>
    <cellStyle name="Normal 71 5 4 4" xfId="47616"/>
    <cellStyle name="Normal 71 5 5" xfId="10694"/>
    <cellStyle name="Normal 71 5 5 2" xfId="30209"/>
    <cellStyle name="Normal 71 5 5 3" xfId="50102"/>
    <cellStyle name="Normal 71 5 6" xfId="20415"/>
    <cellStyle name="Normal 71 5 7" xfId="40057"/>
    <cellStyle name="Normal 71 6" xfId="1871"/>
    <cellStyle name="Normal 71 6 2" xfId="4182"/>
    <cellStyle name="Normal 71 6 2 2" xfId="9618"/>
    <cellStyle name="Normal 71 6 2 2 2" xfId="19341"/>
    <cellStyle name="Normal 71 6 2 2 2 2" xfId="38854"/>
    <cellStyle name="Normal 71 6 2 2 2 3" xfId="58747"/>
    <cellStyle name="Normal 71 6 2 2 3" xfId="29067"/>
    <cellStyle name="Normal 71 6 2 2 4" xfId="48955"/>
    <cellStyle name="Normal 71 6 2 3" xfId="14035"/>
    <cellStyle name="Normal 71 6 2 3 2" xfId="33549"/>
    <cellStyle name="Normal 71 6 2 3 3" xfId="53442"/>
    <cellStyle name="Normal 71 6 2 4" xfId="24954"/>
    <cellStyle name="Normal 71 6 2 5" xfId="44721"/>
    <cellStyle name="Normal 71 6 3" xfId="6443"/>
    <cellStyle name="Normal 71 6 3 2" xfId="16180"/>
    <cellStyle name="Normal 71 6 3 2 2" xfId="35693"/>
    <cellStyle name="Normal 71 6 3 2 3" xfId="55586"/>
    <cellStyle name="Normal 71 6 3 3" xfId="28263"/>
    <cellStyle name="Normal 71 6 3 4" xfId="48151"/>
    <cellStyle name="Normal 71 6 4" xfId="11767"/>
    <cellStyle name="Normal 71 6 4 2" xfId="31282"/>
    <cellStyle name="Normal 71 6 4 3" xfId="51175"/>
    <cellStyle name="Normal 71 6 5" xfId="21488"/>
    <cellStyle name="Normal 71 6 6" xfId="41205"/>
    <cellStyle name="Normal 71 7" xfId="2434"/>
    <cellStyle name="Normal 71 7 2" xfId="7871"/>
    <cellStyle name="Normal 71 7 2 2" xfId="17594"/>
    <cellStyle name="Normal 71 7 2 2 2" xfId="37107"/>
    <cellStyle name="Normal 71 7 2 2 3" xfId="57000"/>
    <cellStyle name="Normal 71 7 2 3" xfId="25678"/>
    <cellStyle name="Normal 71 7 2 4" xfId="45447"/>
    <cellStyle name="Normal 71 7 3" xfId="12288"/>
    <cellStyle name="Normal 71 7 3 2" xfId="31802"/>
    <cellStyle name="Normal 71 7 3 3" xfId="51695"/>
    <cellStyle name="Normal 71 7 4" xfId="23207"/>
    <cellStyle name="Normal 71 7 5" xfId="42973"/>
    <cellStyle name="Normal 71 8" xfId="2573"/>
    <cellStyle name="Normal 71 8 2" xfId="8010"/>
    <cellStyle name="Normal 71 8 2 2" xfId="17733"/>
    <cellStyle name="Normal 71 8 2 2 2" xfId="37246"/>
    <cellStyle name="Normal 71 8 2 2 3" xfId="57139"/>
    <cellStyle name="Normal 71 8 2 3" xfId="26268"/>
    <cellStyle name="Normal 71 8 2 4" xfId="46040"/>
    <cellStyle name="Normal 71 8 3" xfId="12427"/>
    <cellStyle name="Normal 71 8 3 2" xfId="31941"/>
    <cellStyle name="Normal 71 8 3 3" xfId="51834"/>
    <cellStyle name="Normal 71 8 4" xfId="23346"/>
    <cellStyle name="Normal 71 8 5" xfId="43112"/>
    <cellStyle name="Normal 71 9" xfId="4791"/>
    <cellStyle name="Normal 71 9 2" xfId="14573"/>
    <cellStyle name="Normal 71 9 2 2" xfId="34086"/>
    <cellStyle name="Normal 71 9 2 3" xfId="53979"/>
    <cellStyle name="Normal 71 9 3" xfId="26655"/>
    <cellStyle name="Normal 71 9 4" xfId="46499"/>
    <cellStyle name="Normal 72" xfId="147"/>
    <cellStyle name="Normal 72 10" xfId="10160"/>
    <cellStyle name="Normal 72 10 2" xfId="29675"/>
    <cellStyle name="Normal 72 10 3" xfId="49568"/>
    <cellStyle name="Normal 72 11" xfId="19881"/>
    <cellStyle name="Normal 72 12" xfId="39481"/>
    <cellStyle name="Normal 72 2" xfId="365"/>
    <cellStyle name="Normal 72 2 2" xfId="1451"/>
    <cellStyle name="Normal 72 2 2 2" xfId="3823"/>
    <cellStyle name="Normal 72 2 2 2 2" xfId="9260"/>
    <cellStyle name="Normal 72 2 2 2 2 2" xfId="18983"/>
    <cellStyle name="Normal 72 2 2 2 2 2 2" xfId="38496"/>
    <cellStyle name="Normal 72 2 2 2 2 2 3" xfId="58389"/>
    <cellStyle name="Normal 72 2 2 2 2 3" xfId="22699"/>
    <cellStyle name="Normal 72 2 2 2 2 4" xfId="42463"/>
    <cellStyle name="Normal 72 2 2 2 3" xfId="13677"/>
    <cellStyle name="Normal 72 2 2 2 3 2" xfId="33191"/>
    <cellStyle name="Normal 72 2 2 2 3 3" xfId="53084"/>
    <cellStyle name="Normal 72 2 2 2 4" xfId="24596"/>
    <cellStyle name="Normal 72 2 2 2 5" xfId="44362"/>
    <cellStyle name="Normal 72 2 2 3" xfId="7583"/>
    <cellStyle name="Normal 72 2 2 3 2" xfId="17306"/>
    <cellStyle name="Normal 72 2 2 3 2 2" xfId="36819"/>
    <cellStyle name="Normal 72 2 2 3 2 3" xfId="56712"/>
    <cellStyle name="Normal 72 2 2 3 3" xfId="22603"/>
    <cellStyle name="Normal 72 2 2 3 4" xfId="42366"/>
    <cellStyle name="Normal 72 2 2 4" xfId="5550"/>
    <cellStyle name="Normal 72 2 2 4 2" xfId="15287"/>
    <cellStyle name="Normal 72 2 2 4 2 2" xfId="34800"/>
    <cellStyle name="Normal 72 2 2 4 2 3" xfId="54693"/>
    <cellStyle name="Normal 72 2 2 4 3" xfId="27370"/>
    <cellStyle name="Normal 72 2 2 4 4" xfId="47258"/>
    <cellStyle name="Normal 72 2 2 5" xfId="11409"/>
    <cellStyle name="Normal 72 2 2 5 2" xfId="30924"/>
    <cellStyle name="Normal 72 2 2 5 3" xfId="50817"/>
    <cellStyle name="Normal 72 2 2 6" xfId="21130"/>
    <cellStyle name="Normal 72 2 2 7" xfId="40785"/>
    <cellStyle name="Normal 72 2 3" xfId="900"/>
    <cellStyle name="Normal 72 2 3 2" xfId="3285"/>
    <cellStyle name="Normal 72 2 3 2 2" xfId="8722"/>
    <cellStyle name="Normal 72 2 3 2 2 2" xfId="18445"/>
    <cellStyle name="Normal 72 2 3 2 2 2 2" xfId="37958"/>
    <cellStyle name="Normal 72 2 3 2 2 2 3" xfId="57851"/>
    <cellStyle name="Normal 72 2 3 2 2 3" xfId="25825"/>
    <cellStyle name="Normal 72 2 3 2 2 4" xfId="45594"/>
    <cellStyle name="Normal 72 2 3 2 3" xfId="13139"/>
    <cellStyle name="Normal 72 2 3 2 3 2" xfId="32653"/>
    <cellStyle name="Normal 72 2 3 2 3 3" xfId="52546"/>
    <cellStyle name="Normal 72 2 3 2 4" xfId="24058"/>
    <cellStyle name="Normal 72 2 3 2 5" xfId="43824"/>
    <cellStyle name="Normal 72 2 3 3" xfId="7123"/>
    <cellStyle name="Normal 72 2 3 3 2" xfId="16859"/>
    <cellStyle name="Normal 72 2 3 3 2 2" xfId="36372"/>
    <cellStyle name="Normal 72 2 3 3 2 3" xfId="56265"/>
    <cellStyle name="Normal 72 2 3 3 3" xfId="21965"/>
    <cellStyle name="Normal 72 2 3 3 4" xfId="41724"/>
    <cellStyle name="Normal 72 2 3 4" xfId="6085"/>
    <cellStyle name="Normal 72 2 3 4 2" xfId="15822"/>
    <cellStyle name="Normal 72 2 3 4 2 2" xfId="35335"/>
    <cellStyle name="Normal 72 2 3 4 2 3" xfId="55228"/>
    <cellStyle name="Normal 72 2 3 4 3" xfId="27905"/>
    <cellStyle name="Normal 72 2 3 4 4" xfId="47793"/>
    <cellStyle name="Normal 72 2 3 5" xfId="10871"/>
    <cellStyle name="Normal 72 2 3 5 2" xfId="30386"/>
    <cellStyle name="Normal 72 2 3 5 3" xfId="50279"/>
    <cellStyle name="Normal 72 2 3 6" xfId="20592"/>
    <cellStyle name="Normal 72 2 3 7" xfId="40234"/>
    <cellStyle name="Normal 72 2 4" xfId="2090"/>
    <cellStyle name="Normal 72 2 4 2" xfId="4359"/>
    <cellStyle name="Normal 72 2 4 2 2" xfId="9795"/>
    <cellStyle name="Normal 72 2 4 2 2 2" xfId="19518"/>
    <cellStyle name="Normal 72 2 4 2 2 2 2" xfId="39031"/>
    <cellStyle name="Normal 72 2 4 2 2 2 3" xfId="58924"/>
    <cellStyle name="Normal 72 2 4 2 2 3" xfId="29244"/>
    <cellStyle name="Normal 72 2 4 2 2 4" xfId="49132"/>
    <cellStyle name="Normal 72 2 4 2 3" xfId="14212"/>
    <cellStyle name="Normal 72 2 4 2 3 2" xfId="33726"/>
    <cellStyle name="Normal 72 2 4 2 3 3" xfId="53619"/>
    <cellStyle name="Normal 72 2 4 2 4" xfId="25131"/>
    <cellStyle name="Normal 72 2 4 2 5" xfId="44898"/>
    <cellStyle name="Normal 72 2 4 3" xfId="6620"/>
    <cellStyle name="Normal 72 2 4 3 2" xfId="16357"/>
    <cellStyle name="Normal 72 2 4 3 2 2" xfId="35870"/>
    <cellStyle name="Normal 72 2 4 3 2 3" xfId="55763"/>
    <cellStyle name="Normal 72 2 4 3 3" xfId="28440"/>
    <cellStyle name="Normal 72 2 4 3 4" xfId="48328"/>
    <cellStyle name="Normal 72 2 4 4" xfId="11944"/>
    <cellStyle name="Normal 72 2 4 4 2" xfId="31459"/>
    <cellStyle name="Normal 72 2 4 4 3" xfId="51352"/>
    <cellStyle name="Normal 72 2 4 5" xfId="21665"/>
    <cellStyle name="Normal 72 2 4 6" xfId="41424"/>
    <cellStyle name="Normal 72 2 5" xfId="2750"/>
    <cellStyle name="Normal 72 2 5 2" xfId="8187"/>
    <cellStyle name="Normal 72 2 5 2 2" xfId="17910"/>
    <cellStyle name="Normal 72 2 5 2 2 2" xfId="37423"/>
    <cellStyle name="Normal 72 2 5 2 2 3" xfId="57316"/>
    <cellStyle name="Normal 72 2 5 2 3" xfId="23094"/>
    <cellStyle name="Normal 72 2 5 2 4" xfId="42859"/>
    <cellStyle name="Normal 72 2 5 3" xfId="12604"/>
    <cellStyle name="Normal 72 2 5 3 2" xfId="32118"/>
    <cellStyle name="Normal 72 2 5 3 3" xfId="52011"/>
    <cellStyle name="Normal 72 2 5 4" xfId="23523"/>
    <cellStyle name="Normal 72 2 5 5" xfId="43289"/>
    <cellStyle name="Normal 72 2 6" xfId="5010"/>
    <cellStyle name="Normal 72 2 6 2" xfId="14750"/>
    <cellStyle name="Normal 72 2 6 2 2" xfId="34263"/>
    <cellStyle name="Normal 72 2 6 2 3" xfId="54156"/>
    <cellStyle name="Normal 72 2 6 3" xfId="26832"/>
    <cellStyle name="Normal 72 2 6 4" xfId="46718"/>
    <cellStyle name="Normal 72 2 7" xfId="10336"/>
    <cellStyle name="Normal 72 2 7 2" xfId="29851"/>
    <cellStyle name="Normal 72 2 7 3" xfId="49744"/>
    <cellStyle name="Normal 72 2 8" xfId="20057"/>
    <cellStyle name="Normal 72 2 9" xfId="39699"/>
    <cellStyle name="Normal 72 3" xfId="541"/>
    <cellStyle name="Normal 72 3 2" xfId="1627"/>
    <cellStyle name="Normal 72 3 2 2" xfId="3999"/>
    <cellStyle name="Normal 72 3 2 2 2" xfId="9436"/>
    <cellStyle name="Normal 72 3 2 2 2 2" xfId="19159"/>
    <cellStyle name="Normal 72 3 2 2 2 2 2" xfId="38672"/>
    <cellStyle name="Normal 72 3 2 2 2 2 3" xfId="58565"/>
    <cellStyle name="Normal 72 3 2 2 2 3" xfId="23059"/>
    <cellStyle name="Normal 72 3 2 2 2 4" xfId="42824"/>
    <cellStyle name="Normal 72 3 2 2 3" xfId="13853"/>
    <cellStyle name="Normal 72 3 2 2 3 2" xfId="33367"/>
    <cellStyle name="Normal 72 3 2 2 3 3" xfId="53260"/>
    <cellStyle name="Normal 72 3 2 2 4" xfId="24772"/>
    <cellStyle name="Normal 72 3 2 2 5" xfId="44538"/>
    <cellStyle name="Normal 72 3 2 3" xfId="7730"/>
    <cellStyle name="Normal 72 3 2 3 2" xfId="17453"/>
    <cellStyle name="Normal 72 3 2 3 2 2" xfId="36966"/>
    <cellStyle name="Normal 72 3 2 3 2 3" xfId="56859"/>
    <cellStyle name="Normal 72 3 2 3 3" xfId="26014"/>
    <cellStyle name="Normal 72 3 2 3 4" xfId="45785"/>
    <cellStyle name="Normal 72 3 2 4" xfId="5726"/>
    <cellStyle name="Normal 72 3 2 4 2" xfId="15463"/>
    <cellStyle name="Normal 72 3 2 4 2 2" xfId="34976"/>
    <cellStyle name="Normal 72 3 2 4 2 3" xfId="54869"/>
    <cellStyle name="Normal 72 3 2 4 3" xfId="27546"/>
    <cellStyle name="Normal 72 3 2 4 4" xfId="47434"/>
    <cellStyle name="Normal 72 3 2 5" xfId="11585"/>
    <cellStyle name="Normal 72 3 2 5 2" xfId="31100"/>
    <cellStyle name="Normal 72 3 2 5 3" xfId="50993"/>
    <cellStyle name="Normal 72 3 2 6" xfId="21306"/>
    <cellStyle name="Normal 72 3 2 7" xfId="40961"/>
    <cellStyle name="Normal 72 3 3" xfId="1076"/>
    <cellStyle name="Normal 72 3 3 2" xfId="3461"/>
    <cellStyle name="Normal 72 3 3 2 2" xfId="8898"/>
    <cellStyle name="Normal 72 3 3 2 2 2" xfId="18621"/>
    <cellStyle name="Normal 72 3 3 2 2 2 2" xfId="38134"/>
    <cellStyle name="Normal 72 3 3 2 2 2 3" xfId="58027"/>
    <cellStyle name="Normal 72 3 3 2 2 3" xfId="26232"/>
    <cellStyle name="Normal 72 3 3 2 2 4" xfId="46003"/>
    <cellStyle name="Normal 72 3 3 2 3" xfId="13315"/>
    <cellStyle name="Normal 72 3 3 2 3 2" xfId="32829"/>
    <cellStyle name="Normal 72 3 3 2 3 3" xfId="52722"/>
    <cellStyle name="Normal 72 3 3 2 4" xfId="24234"/>
    <cellStyle name="Normal 72 3 3 2 5" xfId="44000"/>
    <cellStyle name="Normal 72 3 3 3" xfId="7270"/>
    <cellStyle name="Normal 72 3 3 3 2" xfId="17006"/>
    <cellStyle name="Normal 72 3 3 3 2 2" xfId="36519"/>
    <cellStyle name="Normal 72 3 3 3 2 3" xfId="56412"/>
    <cellStyle name="Normal 72 3 3 3 3" xfId="22752"/>
    <cellStyle name="Normal 72 3 3 3 4" xfId="42516"/>
    <cellStyle name="Normal 72 3 3 4" xfId="6261"/>
    <cellStyle name="Normal 72 3 3 4 2" xfId="15998"/>
    <cellStyle name="Normal 72 3 3 4 2 2" xfId="35511"/>
    <cellStyle name="Normal 72 3 3 4 2 3" xfId="55404"/>
    <cellStyle name="Normal 72 3 3 4 3" xfId="28081"/>
    <cellStyle name="Normal 72 3 3 4 4" xfId="47969"/>
    <cellStyle name="Normal 72 3 3 5" xfId="11047"/>
    <cellStyle name="Normal 72 3 3 5 2" xfId="30562"/>
    <cellStyle name="Normal 72 3 3 5 3" xfId="50455"/>
    <cellStyle name="Normal 72 3 3 6" xfId="20768"/>
    <cellStyle name="Normal 72 3 3 7" xfId="40410"/>
    <cellStyle name="Normal 72 3 4" xfId="2266"/>
    <cellStyle name="Normal 72 3 4 2" xfId="4535"/>
    <cellStyle name="Normal 72 3 4 2 2" xfId="9971"/>
    <cellStyle name="Normal 72 3 4 2 2 2" xfId="19694"/>
    <cellStyle name="Normal 72 3 4 2 2 2 2" xfId="39207"/>
    <cellStyle name="Normal 72 3 4 2 2 2 3" xfId="59100"/>
    <cellStyle name="Normal 72 3 4 2 2 3" xfId="29420"/>
    <cellStyle name="Normal 72 3 4 2 2 4" xfId="49308"/>
    <cellStyle name="Normal 72 3 4 2 3" xfId="14388"/>
    <cellStyle name="Normal 72 3 4 2 3 2" xfId="33902"/>
    <cellStyle name="Normal 72 3 4 2 3 3" xfId="53795"/>
    <cellStyle name="Normal 72 3 4 2 4" xfId="25307"/>
    <cellStyle name="Normal 72 3 4 2 5" xfId="45074"/>
    <cellStyle name="Normal 72 3 4 3" xfId="6796"/>
    <cellStyle name="Normal 72 3 4 3 2" xfId="16533"/>
    <cellStyle name="Normal 72 3 4 3 2 2" xfId="36046"/>
    <cellStyle name="Normal 72 3 4 3 2 3" xfId="55939"/>
    <cellStyle name="Normal 72 3 4 3 3" xfId="28616"/>
    <cellStyle name="Normal 72 3 4 3 4" xfId="48504"/>
    <cellStyle name="Normal 72 3 4 4" xfId="12120"/>
    <cellStyle name="Normal 72 3 4 4 2" xfId="31635"/>
    <cellStyle name="Normal 72 3 4 4 3" xfId="51528"/>
    <cellStyle name="Normal 72 3 4 5" xfId="21841"/>
    <cellStyle name="Normal 72 3 4 6" xfId="41600"/>
    <cellStyle name="Normal 72 3 5" xfId="2926"/>
    <cellStyle name="Normal 72 3 5 2" xfId="8363"/>
    <cellStyle name="Normal 72 3 5 2 2" xfId="18086"/>
    <cellStyle name="Normal 72 3 5 2 2 2" xfId="37599"/>
    <cellStyle name="Normal 72 3 5 2 2 3" xfId="57492"/>
    <cellStyle name="Normal 72 3 5 2 3" xfId="23046"/>
    <cellStyle name="Normal 72 3 5 2 4" xfId="42811"/>
    <cellStyle name="Normal 72 3 5 3" xfId="12780"/>
    <cellStyle name="Normal 72 3 5 3 2" xfId="32294"/>
    <cellStyle name="Normal 72 3 5 3 3" xfId="52187"/>
    <cellStyle name="Normal 72 3 5 4" xfId="23699"/>
    <cellStyle name="Normal 72 3 5 5" xfId="43465"/>
    <cellStyle name="Normal 72 3 6" xfId="5186"/>
    <cellStyle name="Normal 72 3 6 2" xfId="14926"/>
    <cellStyle name="Normal 72 3 6 2 2" xfId="34439"/>
    <cellStyle name="Normal 72 3 6 2 3" xfId="54332"/>
    <cellStyle name="Normal 72 3 6 3" xfId="27008"/>
    <cellStyle name="Normal 72 3 6 4" xfId="46894"/>
    <cellStyle name="Normal 72 3 7" xfId="10512"/>
    <cellStyle name="Normal 72 3 7 2" xfId="30027"/>
    <cellStyle name="Normal 72 3 7 3" xfId="49920"/>
    <cellStyle name="Normal 72 3 8" xfId="20233"/>
    <cellStyle name="Normal 72 3 9" xfId="39875"/>
    <cellStyle name="Normal 72 4" xfId="1275"/>
    <cellStyle name="Normal 72 4 2" xfId="3647"/>
    <cellStyle name="Normal 72 4 2 2" xfId="9084"/>
    <cellStyle name="Normal 72 4 2 2 2" xfId="18807"/>
    <cellStyle name="Normal 72 4 2 2 2 2" xfId="38320"/>
    <cellStyle name="Normal 72 4 2 2 2 3" xfId="58213"/>
    <cellStyle name="Normal 72 4 2 2 3" xfId="22399"/>
    <cellStyle name="Normal 72 4 2 2 4" xfId="42161"/>
    <cellStyle name="Normal 72 4 2 3" xfId="13501"/>
    <cellStyle name="Normal 72 4 2 3 2" xfId="33015"/>
    <cellStyle name="Normal 72 4 2 3 3" xfId="52908"/>
    <cellStyle name="Normal 72 4 2 4" xfId="24420"/>
    <cellStyle name="Normal 72 4 2 5" xfId="44186"/>
    <cellStyle name="Normal 72 4 3" xfId="7436"/>
    <cellStyle name="Normal 72 4 3 2" xfId="17159"/>
    <cellStyle name="Normal 72 4 3 2 2" xfId="36672"/>
    <cellStyle name="Normal 72 4 3 2 3" xfId="56565"/>
    <cellStyle name="Normal 72 4 3 3" xfId="26539"/>
    <cellStyle name="Normal 72 4 3 4" xfId="46312"/>
    <cellStyle name="Normal 72 4 4" xfId="5374"/>
    <cellStyle name="Normal 72 4 4 2" xfId="15111"/>
    <cellStyle name="Normal 72 4 4 2 2" xfId="34624"/>
    <cellStyle name="Normal 72 4 4 2 3" xfId="54517"/>
    <cellStyle name="Normal 72 4 4 3" xfId="27194"/>
    <cellStyle name="Normal 72 4 4 4" xfId="47082"/>
    <cellStyle name="Normal 72 4 5" xfId="11233"/>
    <cellStyle name="Normal 72 4 5 2" xfId="30748"/>
    <cellStyle name="Normal 72 4 5 3" xfId="50641"/>
    <cellStyle name="Normal 72 4 6" xfId="20954"/>
    <cellStyle name="Normal 72 4 7" xfId="40609"/>
    <cellStyle name="Normal 72 5" xfId="724"/>
    <cellStyle name="Normal 72 5 2" xfId="3109"/>
    <cellStyle name="Normal 72 5 2 2" xfId="8546"/>
    <cellStyle name="Normal 72 5 2 2 2" xfId="18269"/>
    <cellStyle name="Normal 72 5 2 2 2 2" xfId="37782"/>
    <cellStyle name="Normal 72 5 2 2 2 3" xfId="57675"/>
    <cellStyle name="Normal 72 5 2 2 3" xfId="25754"/>
    <cellStyle name="Normal 72 5 2 2 4" xfId="45523"/>
    <cellStyle name="Normal 72 5 2 3" xfId="12963"/>
    <cellStyle name="Normal 72 5 2 3 2" xfId="32477"/>
    <cellStyle name="Normal 72 5 2 3 3" xfId="52370"/>
    <cellStyle name="Normal 72 5 2 4" xfId="23882"/>
    <cellStyle name="Normal 72 5 2 5" xfId="43648"/>
    <cellStyle name="Normal 72 5 3" xfId="6976"/>
    <cellStyle name="Normal 72 5 3 2" xfId="16712"/>
    <cellStyle name="Normal 72 5 3 2 2" xfId="36225"/>
    <cellStyle name="Normal 72 5 3 2 3" xfId="56118"/>
    <cellStyle name="Normal 72 5 3 3" xfId="25895"/>
    <cellStyle name="Normal 72 5 3 4" xfId="45665"/>
    <cellStyle name="Normal 72 5 4" xfId="5909"/>
    <cellStyle name="Normal 72 5 4 2" xfId="15646"/>
    <cellStyle name="Normal 72 5 4 2 2" xfId="35159"/>
    <cellStyle name="Normal 72 5 4 2 3" xfId="55052"/>
    <cellStyle name="Normal 72 5 4 3" xfId="27729"/>
    <cellStyle name="Normal 72 5 4 4" xfId="47617"/>
    <cellStyle name="Normal 72 5 5" xfId="10695"/>
    <cellStyle name="Normal 72 5 5 2" xfId="30210"/>
    <cellStyle name="Normal 72 5 5 3" xfId="50103"/>
    <cellStyle name="Normal 72 5 6" xfId="20416"/>
    <cellStyle name="Normal 72 5 7" xfId="40058"/>
    <cellStyle name="Normal 72 6" xfId="1872"/>
    <cellStyle name="Normal 72 6 2" xfId="4183"/>
    <cellStyle name="Normal 72 6 2 2" xfId="9619"/>
    <cellStyle name="Normal 72 6 2 2 2" xfId="19342"/>
    <cellStyle name="Normal 72 6 2 2 2 2" xfId="38855"/>
    <cellStyle name="Normal 72 6 2 2 2 3" xfId="58748"/>
    <cellStyle name="Normal 72 6 2 2 3" xfId="29068"/>
    <cellStyle name="Normal 72 6 2 2 4" xfId="48956"/>
    <cellStyle name="Normal 72 6 2 3" xfId="14036"/>
    <cellStyle name="Normal 72 6 2 3 2" xfId="33550"/>
    <cellStyle name="Normal 72 6 2 3 3" xfId="53443"/>
    <cellStyle name="Normal 72 6 2 4" xfId="24955"/>
    <cellStyle name="Normal 72 6 2 5" xfId="44722"/>
    <cellStyle name="Normal 72 6 3" xfId="6444"/>
    <cellStyle name="Normal 72 6 3 2" xfId="16181"/>
    <cellStyle name="Normal 72 6 3 2 2" xfId="35694"/>
    <cellStyle name="Normal 72 6 3 2 3" xfId="55587"/>
    <cellStyle name="Normal 72 6 3 3" xfId="28264"/>
    <cellStyle name="Normal 72 6 3 4" xfId="48152"/>
    <cellStyle name="Normal 72 6 4" xfId="11768"/>
    <cellStyle name="Normal 72 6 4 2" xfId="31283"/>
    <cellStyle name="Normal 72 6 4 3" xfId="51176"/>
    <cellStyle name="Normal 72 6 5" xfId="21489"/>
    <cellStyle name="Normal 72 6 6" xfId="41206"/>
    <cellStyle name="Normal 72 7" xfId="2435"/>
    <cellStyle name="Normal 72 7 2" xfId="7872"/>
    <cellStyle name="Normal 72 7 2 2" xfId="17595"/>
    <cellStyle name="Normal 72 7 2 2 2" xfId="37108"/>
    <cellStyle name="Normal 72 7 2 2 3" xfId="57001"/>
    <cellStyle name="Normal 72 7 2 3" xfId="25464"/>
    <cellStyle name="Normal 72 7 2 4" xfId="45231"/>
    <cellStyle name="Normal 72 7 3" xfId="12289"/>
    <cellStyle name="Normal 72 7 3 2" xfId="31803"/>
    <cellStyle name="Normal 72 7 3 3" xfId="51696"/>
    <cellStyle name="Normal 72 7 4" xfId="23208"/>
    <cellStyle name="Normal 72 7 5" xfId="42974"/>
    <cellStyle name="Normal 72 8" xfId="2574"/>
    <cellStyle name="Normal 72 8 2" xfId="8011"/>
    <cellStyle name="Normal 72 8 2 2" xfId="17734"/>
    <cellStyle name="Normal 72 8 2 2 2" xfId="37247"/>
    <cellStyle name="Normal 72 8 2 2 3" xfId="57140"/>
    <cellStyle name="Normal 72 8 2 3" xfId="22273"/>
    <cellStyle name="Normal 72 8 2 4" xfId="42034"/>
    <cellStyle name="Normal 72 8 3" xfId="12428"/>
    <cellStyle name="Normal 72 8 3 2" xfId="31942"/>
    <cellStyle name="Normal 72 8 3 3" xfId="51835"/>
    <cellStyle name="Normal 72 8 4" xfId="23347"/>
    <cellStyle name="Normal 72 8 5" xfId="43113"/>
    <cellStyle name="Normal 72 9" xfId="4792"/>
    <cellStyle name="Normal 72 9 2" xfId="14574"/>
    <cellStyle name="Normal 72 9 2 2" xfId="34087"/>
    <cellStyle name="Normal 72 9 2 3" xfId="53980"/>
    <cellStyle name="Normal 72 9 3" xfId="26656"/>
    <cellStyle name="Normal 72 9 4" xfId="46500"/>
    <cellStyle name="Normal 73" xfId="148"/>
    <cellStyle name="Normal 73 10" xfId="10161"/>
    <cellStyle name="Normal 73 10 2" xfId="29676"/>
    <cellStyle name="Normal 73 10 3" xfId="49569"/>
    <cellStyle name="Normal 73 11" xfId="19882"/>
    <cellStyle name="Normal 73 12" xfId="39482"/>
    <cellStyle name="Normal 73 2" xfId="366"/>
    <cellStyle name="Normal 73 2 2" xfId="1452"/>
    <cellStyle name="Normal 73 2 2 2" xfId="3824"/>
    <cellStyle name="Normal 73 2 2 2 2" xfId="9261"/>
    <cellStyle name="Normal 73 2 2 2 2 2" xfId="18984"/>
    <cellStyle name="Normal 73 2 2 2 2 2 2" xfId="38497"/>
    <cellStyle name="Normal 73 2 2 2 2 2 3" xfId="58390"/>
    <cellStyle name="Normal 73 2 2 2 2 3" xfId="26129"/>
    <cellStyle name="Normal 73 2 2 2 2 4" xfId="45900"/>
    <cellStyle name="Normal 73 2 2 2 3" xfId="13678"/>
    <cellStyle name="Normal 73 2 2 2 3 2" xfId="33192"/>
    <cellStyle name="Normal 73 2 2 2 3 3" xfId="53085"/>
    <cellStyle name="Normal 73 2 2 2 4" xfId="24597"/>
    <cellStyle name="Normal 73 2 2 2 5" xfId="44363"/>
    <cellStyle name="Normal 73 2 2 3" xfId="7584"/>
    <cellStyle name="Normal 73 2 2 3 2" xfId="17307"/>
    <cellStyle name="Normal 73 2 2 3 2 2" xfId="36820"/>
    <cellStyle name="Normal 73 2 2 3 2 3" xfId="56713"/>
    <cellStyle name="Normal 73 2 2 3 3" xfId="25639"/>
    <cellStyle name="Normal 73 2 2 3 4" xfId="45408"/>
    <cellStyle name="Normal 73 2 2 4" xfId="5551"/>
    <cellStyle name="Normal 73 2 2 4 2" xfId="15288"/>
    <cellStyle name="Normal 73 2 2 4 2 2" xfId="34801"/>
    <cellStyle name="Normal 73 2 2 4 2 3" xfId="54694"/>
    <cellStyle name="Normal 73 2 2 4 3" xfId="27371"/>
    <cellStyle name="Normal 73 2 2 4 4" xfId="47259"/>
    <cellStyle name="Normal 73 2 2 5" xfId="11410"/>
    <cellStyle name="Normal 73 2 2 5 2" xfId="30925"/>
    <cellStyle name="Normal 73 2 2 5 3" xfId="50818"/>
    <cellStyle name="Normal 73 2 2 6" xfId="21131"/>
    <cellStyle name="Normal 73 2 2 7" xfId="40786"/>
    <cellStyle name="Normal 73 2 3" xfId="901"/>
    <cellStyle name="Normal 73 2 3 2" xfId="3286"/>
    <cellStyle name="Normal 73 2 3 2 2" xfId="8723"/>
    <cellStyle name="Normal 73 2 3 2 2 2" xfId="18446"/>
    <cellStyle name="Normal 73 2 3 2 2 2 2" xfId="37959"/>
    <cellStyle name="Normal 73 2 3 2 2 2 3" xfId="57852"/>
    <cellStyle name="Normal 73 2 3 2 2 3" xfId="25411"/>
    <cellStyle name="Normal 73 2 3 2 2 4" xfId="45178"/>
    <cellStyle name="Normal 73 2 3 2 3" xfId="13140"/>
    <cellStyle name="Normal 73 2 3 2 3 2" xfId="32654"/>
    <cellStyle name="Normal 73 2 3 2 3 3" xfId="52547"/>
    <cellStyle name="Normal 73 2 3 2 4" xfId="24059"/>
    <cellStyle name="Normal 73 2 3 2 5" xfId="43825"/>
    <cellStyle name="Normal 73 2 3 3" xfId="7124"/>
    <cellStyle name="Normal 73 2 3 3 2" xfId="16860"/>
    <cellStyle name="Normal 73 2 3 3 2 2" xfId="36373"/>
    <cellStyle name="Normal 73 2 3 3 2 3" xfId="56266"/>
    <cellStyle name="Normal 73 2 3 3 3" xfId="21970"/>
    <cellStyle name="Normal 73 2 3 3 4" xfId="41729"/>
    <cellStyle name="Normal 73 2 3 4" xfId="6086"/>
    <cellStyle name="Normal 73 2 3 4 2" xfId="15823"/>
    <cellStyle name="Normal 73 2 3 4 2 2" xfId="35336"/>
    <cellStyle name="Normal 73 2 3 4 2 3" xfId="55229"/>
    <cellStyle name="Normal 73 2 3 4 3" xfId="27906"/>
    <cellStyle name="Normal 73 2 3 4 4" xfId="47794"/>
    <cellStyle name="Normal 73 2 3 5" xfId="10872"/>
    <cellStyle name="Normal 73 2 3 5 2" xfId="30387"/>
    <cellStyle name="Normal 73 2 3 5 3" xfId="50280"/>
    <cellStyle name="Normal 73 2 3 6" xfId="20593"/>
    <cellStyle name="Normal 73 2 3 7" xfId="40235"/>
    <cellStyle name="Normal 73 2 4" xfId="2091"/>
    <cellStyle name="Normal 73 2 4 2" xfId="4360"/>
    <cellStyle name="Normal 73 2 4 2 2" xfId="9796"/>
    <cellStyle name="Normal 73 2 4 2 2 2" xfId="19519"/>
    <cellStyle name="Normal 73 2 4 2 2 2 2" xfId="39032"/>
    <cellStyle name="Normal 73 2 4 2 2 2 3" xfId="58925"/>
    <cellStyle name="Normal 73 2 4 2 2 3" xfId="29245"/>
    <cellStyle name="Normal 73 2 4 2 2 4" xfId="49133"/>
    <cellStyle name="Normal 73 2 4 2 3" xfId="14213"/>
    <cellStyle name="Normal 73 2 4 2 3 2" xfId="33727"/>
    <cellStyle name="Normal 73 2 4 2 3 3" xfId="53620"/>
    <cellStyle name="Normal 73 2 4 2 4" xfId="25132"/>
    <cellStyle name="Normal 73 2 4 2 5" xfId="44899"/>
    <cellStyle name="Normal 73 2 4 3" xfId="6621"/>
    <cellStyle name="Normal 73 2 4 3 2" xfId="16358"/>
    <cellStyle name="Normal 73 2 4 3 2 2" xfId="35871"/>
    <cellStyle name="Normal 73 2 4 3 2 3" xfId="55764"/>
    <cellStyle name="Normal 73 2 4 3 3" xfId="28441"/>
    <cellStyle name="Normal 73 2 4 3 4" xfId="48329"/>
    <cellStyle name="Normal 73 2 4 4" xfId="11945"/>
    <cellStyle name="Normal 73 2 4 4 2" xfId="31460"/>
    <cellStyle name="Normal 73 2 4 4 3" xfId="51353"/>
    <cellStyle name="Normal 73 2 4 5" xfId="21666"/>
    <cellStyle name="Normal 73 2 4 6" xfId="41425"/>
    <cellStyle name="Normal 73 2 5" xfId="2751"/>
    <cellStyle name="Normal 73 2 5 2" xfId="8188"/>
    <cellStyle name="Normal 73 2 5 2 2" xfId="17911"/>
    <cellStyle name="Normal 73 2 5 2 2 2" xfId="37424"/>
    <cellStyle name="Normal 73 2 5 2 2 3" xfId="57317"/>
    <cellStyle name="Normal 73 2 5 2 3" xfId="23128"/>
    <cellStyle name="Normal 73 2 5 2 4" xfId="42894"/>
    <cellStyle name="Normal 73 2 5 3" xfId="12605"/>
    <cellStyle name="Normal 73 2 5 3 2" xfId="32119"/>
    <cellStyle name="Normal 73 2 5 3 3" xfId="52012"/>
    <cellStyle name="Normal 73 2 5 4" xfId="23524"/>
    <cellStyle name="Normal 73 2 5 5" xfId="43290"/>
    <cellStyle name="Normal 73 2 6" xfId="5011"/>
    <cellStyle name="Normal 73 2 6 2" xfId="14751"/>
    <cellStyle name="Normal 73 2 6 2 2" xfId="34264"/>
    <cellStyle name="Normal 73 2 6 2 3" xfId="54157"/>
    <cellStyle name="Normal 73 2 6 3" xfId="26833"/>
    <cellStyle name="Normal 73 2 6 4" xfId="46719"/>
    <cellStyle name="Normal 73 2 7" xfId="10337"/>
    <cellStyle name="Normal 73 2 7 2" xfId="29852"/>
    <cellStyle name="Normal 73 2 7 3" xfId="49745"/>
    <cellStyle name="Normal 73 2 8" xfId="20058"/>
    <cellStyle name="Normal 73 2 9" xfId="39700"/>
    <cellStyle name="Normal 73 3" xfId="542"/>
    <cellStyle name="Normal 73 3 2" xfId="1628"/>
    <cellStyle name="Normal 73 3 2 2" xfId="4000"/>
    <cellStyle name="Normal 73 3 2 2 2" xfId="9437"/>
    <cellStyle name="Normal 73 3 2 2 2 2" xfId="19160"/>
    <cellStyle name="Normal 73 3 2 2 2 2 2" xfId="38673"/>
    <cellStyle name="Normal 73 3 2 2 2 2 3" xfId="58566"/>
    <cellStyle name="Normal 73 3 2 2 2 3" xfId="22365"/>
    <cellStyle name="Normal 73 3 2 2 2 4" xfId="42127"/>
    <cellStyle name="Normal 73 3 2 2 3" xfId="13854"/>
    <cellStyle name="Normal 73 3 2 2 3 2" xfId="33368"/>
    <cellStyle name="Normal 73 3 2 2 3 3" xfId="53261"/>
    <cellStyle name="Normal 73 3 2 2 4" xfId="24773"/>
    <cellStyle name="Normal 73 3 2 2 5" xfId="44539"/>
    <cellStyle name="Normal 73 3 2 3" xfId="7731"/>
    <cellStyle name="Normal 73 3 2 3 2" xfId="17454"/>
    <cellStyle name="Normal 73 3 2 3 2 2" xfId="36967"/>
    <cellStyle name="Normal 73 3 2 3 2 3" xfId="56860"/>
    <cellStyle name="Normal 73 3 2 3 3" xfId="22845"/>
    <cellStyle name="Normal 73 3 2 3 4" xfId="42609"/>
    <cellStyle name="Normal 73 3 2 4" xfId="5727"/>
    <cellStyle name="Normal 73 3 2 4 2" xfId="15464"/>
    <cellStyle name="Normal 73 3 2 4 2 2" xfId="34977"/>
    <cellStyle name="Normal 73 3 2 4 2 3" xfId="54870"/>
    <cellStyle name="Normal 73 3 2 4 3" xfId="27547"/>
    <cellStyle name="Normal 73 3 2 4 4" xfId="47435"/>
    <cellStyle name="Normal 73 3 2 5" xfId="11586"/>
    <cellStyle name="Normal 73 3 2 5 2" xfId="31101"/>
    <cellStyle name="Normal 73 3 2 5 3" xfId="50994"/>
    <cellStyle name="Normal 73 3 2 6" xfId="21307"/>
    <cellStyle name="Normal 73 3 2 7" xfId="40962"/>
    <cellStyle name="Normal 73 3 3" xfId="1077"/>
    <cellStyle name="Normal 73 3 3 2" xfId="3462"/>
    <cellStyle name="Normal 73 3 3 2 2" xfId="8899"/>
    <cellStyle name="Normal 73 3 3 2 2 2" xfId="18622"/>
    <cellStyle name="Normal 73 3 3 2 2 2 2" xfId="38135"/>
    <cellStyle name="Normal 73 3 3 2 2 2 3" xfId="58028"/>
    <cellStyle name="Normal 73 3 3 2 2 3" xfId="22862"/>
    <cellStyle name="Normal 73 3 3 2 2 4" xfId="42627"/>
    <cellStyle name="Normal 73 3 3 2 3" xfId="13316"/>
    <cellStyle name="Normal 73 3 3 2 3 2" xfId="32830"/>
    <cellStyle name="Normal 73 3 3 2 3 3" xfId="52723"/>
    <cellStyle name="Normal 73 3 3 2 4" xfId="24235"/>
    <cellStyle name="Normal 73 3 3 2 5" xfId="44001"/>
    <cellStyle name="Normal 73 3 3 3" xfId="7271"/>
    <cellStyle name="Normal 73 3 3 3 2" xfId="17007"/>
    <cellStyle name="Normal 73 3 3 3 2 2" xfId="36520"/>
    <cellStyle name="Normal 73 3 3 3 2 3" xfId="56413"/>
    <cellStyle name="Normal 73 3 3 3 3" xfId="25465"/>
    <cellStyle name="Normal 73 3 3 3 4" xfId="45232"/>
    <cellStyle name="Normal 73 3 3 4" xfId="6262"/>
    <cellStyle name="Normal 73 3 3 4 2" xfId="15999"/>
    <cellStyle name="Normal 73 3 3 4 2 2" xfId="35512"/>
    <cellStyle name="Normal 73 3 3 4 2 3" xfId="55405"/>
    <cellStyle name="Normal 73 3 3 4 3" xfId="28082"/>
    <cellStyle name="Normal 73 3 3 4 4" xfId="47970"/>
    <cellStyle name="Normal 73 3 3 5" xfId="11048"/>
    <cellStyle name="Normal 73 3 3 5 2" xfId="30563"/>
    <cellStyle name="Normal 73 3 3 5 3" xfId="50456"/>
    <cellStyle name="Normal 73 3 3 6" xfId="20769"/>
    <cellStyle name="Normal 73 3 3 7" xfId="40411"/>
    <cellStyle name="Normal 73 3 4" xfId="2267"/>
    <cellStyle name="Normal 73 3 4 2" xfId="4536"/>
    <cellStyle name="Normal 73 3 4 2 2" xfId="9972"/>
    <cellStyle name="Normal 73 3 4 2 2 2" xfId="19695"/>
    <cellStyle name="Normal 73 3 4 2 2 2 2" xfId="39208"/>
    <cellStyle name="Normal 73 3 4 2 2 2 3" xfId="59101"/>
    <cellStyle name="Normal 73 3 4 2 2 3" xfId="29421"/>
    <cellStyle name="Normal 73 3 4 2 2 4" xfId="49309"/>
    <cellStyle name="Normal 73 3 4 2 3" xfId="14389"/>
    <cellStyle name="Normal 73 3 4 2 3 2" xfId="33903"/>
    <cellStyle name="Normal 73 3 4 2 3 3" xfId="53796"/>
    <cellStyle name="Normal 73 3 4 2 4" xfId="25308"/>
    <cellStyle name="Normal 73 3 4 2 5" xfId="45075"/>
    <cellStyle name="Normal 73 3 4 3" xfId="6797"/>
    <cellStyle name="Normal 73 3 4 3 2" xfId="16534"/>
    <cellStyle name="Normal 73 3 4 3 2 2" xfId="36047"/>
    <cellStyle name="Normal 73 3 4 3 2 3" xfId="55940"/>
    <cellStyle name="Normal 73 3 4 3 3" xfId="28617"/>
    <cellStyle name="Normal 73 3 4 3 4" xfId="48505"/>
    <cellStyle name="Normal 73 3 4 4" xfId="12121"/>
    <cellStyle name="Normal 73 3 4 4 2" xfId="31636"/>
    <cellStyle name="Normal 73 3 4 4 3" xfId="51529"/>
    <cellStyle name="Normal 73 3 4 5" xfId="21842"/>
    <cellStyle name="Normal 73 3 4 6" xfId="41601"/>
    <cellStyle name="Normal 73 3 5" xfId="2927"/>
    <cellStyle name="Normal 73 3 5 2" xfId="8364"/>
    <cellStyle name="Normal 73 3 5 2 2" xfId="18087"/>
    <cellStyle name="Normal 73 3 5 2 2 2" xfId="37600"/>
    <cellStyle name="Normal 73 3 5 2 2 3" xfId="57493"/>
    <cellStyle name="Normal 73 3 5 2 3" xfId="25584"/>
    <cellStyle name="Normal 73 3 5 2 4" xfId="45352"/>
    <cellStyle name="Normal 73 3 5 3" xfId="12781"/>
    <cellStyle name="Normal 73 3 5 3 2" xfId="32295"/>
    <cellStyle name="Normal 73 3 5 3 3" xfId="52188"/>
    <cellStyle name="Normal 73 3 5 4" xfId="23700"/>
    <cellStyle name="Normal 73 3 5 5" xfId="43466"/>
    <cellStyle name="Normal 73 3 6" xfId="5187"/>
    <cellStyle name="Normal 73 3 6 2" xfId="14927"/>
    <cellStyle name="Normal 73 3 6 2 2" xfId="34440"/>
    <cellStyle name="Normal 73 3 6 2 3" xfId="54333"/>
    <cellStyle name="Normal 73 3 6 3" xfId="27009"/>
    <cellStyle name="Normal 73 3 6 4" xfId="46895"/>
    <cellStyle name="Normal 73 3 7" xfId="10513"/>
    <cellStyle name="Normal 73 3 7 2" xfId="30028"/>
    <cellStyle name="Normal 73 3 7 3" xfId="49921"/>
    <cellStyle name="Normal 73 3 8" xfId="20234"/>
    <cellStyle name="Normal 73 3 9" xfId="39876"/>
    <cellStyle name="Normal 73 4" xfId="1276"/>
    <cellStyle name="Normal 73 4 2" xfId="3648"/>
    <cellStyle name="Normal 73 4 2 2" xfId="9085"/>
    <cellStyle name="Normal 73 4 2 2 2" xfId="18808"/>
    <cellStyle name="Normal 73 4 2 2 2 2" xfId="38321"/>
    <cellStyle name="Normal 73 4 2 2 2 3" xfId="58214"/>
    <cellStyle name="Normal 73 4 2 2 3" xfId="22209"/>
    <cellStyle name="Normal 73 4 2 2 4" xfId="41969"/>
    <cellStyle name="Normal 73 4 2 3" xfId="13502"/>
    <cellStyle name="Normal 73 4 2 3 2" xfId="33016"/>
    <cellStyle name="Normal 73 4 2 3 3" xfId="52909"/>
    <cellStyle name="Normal 73 4 2 4" xfId="24421"/>
    <cellStyle name="Normal 73 4 2 5" xfId="44187"/>
    <cellStyle name="Normal 73 4 3" xfId="7437"/>
    <cellStyle name="Normal 73 4 3 2" xfId="17160"/>
    <cellStyle name="Normal 73 4 3 2 2" xfId="36673"/>
    <cellStyle name="Normal 73 4 3 2 3" xfId="56566"/>
    <cellStyle name="Normal 73 4 3 3" xfId="22227"/>
    <cellStyle name="Normal 73 4 3 4" xfId="41987"/>
    <cellStyle name="Normal 73 4 4" xfId="5375"/>
    <cellStyle name="Normal 73 4 4 2" xfId="15112"/>
    <cellStyle name="Normal 73 4 4 2 2" xfId="34625"/>
    <cellStyle name="Normal 73 4 4 2 3" xfId="54518"/>
    <cellStyle name="Normal 73 4 4 3" xfId="27195"/>
    <cellStyle name="Normal 73 4 4 4" xfId="47083"/>
    <cellStyle name="Normal 73 4 5" xfId="11234"/>
    <cellStyle name="Normal 73 4 5 2" xfId="30749"/>
    <cellStyle name="Normal 73 4 5 3" xfId="50642"/>
    <cellStyle name="Normal 73 4 6" xfId="20955"/>
    <cellStyle name="Normal 73 4 7" xfId="40610"/>
    <cellStyle name="Normal 73 5" xfId="725"/>
    <cellStyle name="Normal 73 5 2" xfId="3110"/>
    <cellStyle name="Normal 73 5 2 2" xfId="8547"/>
    <cellStyle name="Normal 73 5 2 2 2" xfId="18270"/>
    <cellStyle name="Normal 73 5 2 2 2 2" xfId="37783"/>
    <cellStyle name="Normal 73 5 2 2 2 3" xfId="57676"/>
    <cellStyle name="Normal 73 5 2 2 3" xfId="26364"/>
    <cellStyle name="Normal 73 5 2 2 4" xfId="46137"/>
    <cellStyle name="Normal 73 5 2 3" xfId="12964"/>
    <cellStyle name="Normal 73 5 2 3 2" xfId="32478"/>
    <cellStyle name="Normal 73 5 2 3 3" xfId="52371"/>
    <cellStyle name="Normal 73 5 2 4" xfId="23883"/>
    <cellStyle name="Normal 73 5 2 5" xfId="43649"/>
    <cellStyle name="Normal 73 5 3" xfId="6977"/>
    <cellStyle name="Normal 73 5 3 2" xfId="16713"/>
    <cellStyle name="Normal 73 5 3 2 2" xfId="36226"/>
    <cellStyle name="Normal 73 5 3 2 3" xfId="56119"/>
    <cellStyle name="Normal 73 5 3 3" xfId="22477"/>
    <cellStyle name="Normal 73 5 3 4" xfId="42240"/>
    <cellStyle name="Normal 73 5 4" xfId="5910"/>
    <cellStyle name="Normal 73 5 4 2" xfId="15647"/>
    <cellStyle name="Normal 73 5 4 2 2" xfId="35160"/>
    <cellStyle name="Normal 73 5 4 2 3" xfId="55053"/>
    <cellStyle name="Normal 73 5 4 3" xfId="27730"/>
    <cellStyle name="Normal 73 5 4 4" xfId="47618"/>
    <cellStyle name="Normal 73 5 5" xfId="10696"/>
    <cellStyle name="Normal 73 5 5 2" xfId="30211"/>
    <cellStyle name="Normal 73 5 5 3" xfId="50104"/>
    <cellStyle name="Normal 73 5 6" xfId="20417"/>
    <cellStyle name="Normal 73 5 7" xfId="40059"/>
    <cellStyle name="Normal 73 6" xfId="1873"/>
    <cellStyle name="Normal 73 6 2" xfId="4184"/>
    <cellStyle name="Normal 73 6 2 2" xfId="9620"/>
    <cellStyle name="Normal 73 6 2 2 2" xfId="19343"/>
    <cellStyle name="Normal 73 6 2 2 2 2" xfId="38856"/>
    <cellStyle name="Normal 73 6 2 2 2 3" xfId="58749"/>
    <cellStyle name="Normal 73 6 2 2 3" xfId="29069"/>
    <cellStyle name="Normal 73 6 2 2 4" xfId="48957"/>
    <cellStyle name="Normal 73 6 2 3" xfId="14037"/>
    <cellStyle name="Normal 73 6 2 3 2" xfId="33551"/>
    <cellStyle name="Normal 73 6 2 3 3" xfId="53444"/>
    <cellStyle name="Normal 73 6 2 4" xfId="24956"/>
    <cellStyle name="Normal 73 6 2 5" xfId="44723"/>
    <cellStyle name="Normal 73 6 3" xfId="6445"/>
    <cellStyle name="Normal 73 6 3 2" xfId="16182"/>
    <cellStyle name="Normal 73 6 3 2 2" xfId="35695"/>
    <cellStyle name="Normal 73 6 3 2 3" xfId="55588"/>
    <cellStyle name="Normal 73 6 3 3" xfId="28265"/>
    <cellStyle name="Normal 73 6 3 4" xfId="48153"/>
    <cellStyle name="Normal 73 6 4" xfId="11769"/>
    <cellStyle name="Normal 73 6 4 2" xfId="31284"/>
    <cellStyle name="Normal 73 6 4 3" xfId="51177"/>
    <cellStyle name="Normal 73 6 5" xfId="21490"/>
    <cellStyle name="Normal 73 6 6" xfId="41207"/>
    <cellStyle name="Normal 73 7" xfId="2436"/>
    <cellStyle name="Normal 73 7 2" xfId="7873"/>
    <cellStyle name="Normal 73 7 2 2" xfId="17596"/>
    <cellStyle name="Normal 73 7 2 2 2" xfId="37109"/>
    <cellStyle name="Normal 73 7 2 2 3" xfId="57002"/>
    <cellStyle name="Normal 73 7 2 3" xfId="25472"/>
    <cellStyle name="Normal 73 7 2 4" xfId="45239"/>
    <cellStyle name="Normal 73 7 3" xfId="12290"/>
    <cellStyle name="Normal 73 7 3 2" xfId="31804"/>
    <cellStyle name="Normal 73 7 3 3" xfId="51697"/>
    <cellStyle name="Normal 73 7 4" xfId="23209"/>
    <cellStyle name="Normal 73 7 5" xfId="42975"/>
    <cellStyle name="Normal 73 8" xfId="2575"/>
    <cellStyle name="Normal 73 8 2" xfId="8012"/>
    <cellStyle name="Normal 73 8 2 2" xfId="17735"/>
    <cellStyle name="Normal 73 8 2 2 2" xfId="37248"/>
    <cellStyle name="Normal 73 8 2 2 3" xfId="57141"/>
    <cellStyle name="Normal 73 8 2 3" xfId="22564"/>
    <cellStyle name="Normal 73 8 2 4" xfId="42327"/>
    <cellStyle name="Normal 73 8 3" xfId="12429"/>
    <cellStyle name="Normal 73 8 3 2" xfId="31943"/>
    <cellStyle name="Normal 73 8 3 3" xfId="51836"/>
    <cellStyle name="Normal 73 8 4" xfId="23348"/>
    <cellStyle name="Normal 73 8 5" xfId="43114"/>
    <cellStyle name="Normal 73 9" xfId="4793"/>
    <cellStyle name="Normal 73 9 2" xfId="14575"/>
    <cellStyle name="Normal 73 9 2 2" xfId="34088"/>
    <cellStyle name="Normal 73 9 2 3" xfId="53981"/>
    <cellStyle name="Normal 73 9 3" xfId="26657"/>
    <cellStyle name="Normal 73 9 4" xfId="46501"/>
    <cellStyle name="Normal 74" xfId="149"/>
    <cellStyle name="Normal 74 10" xfId="10162"/>
    <cellStyle name="Normal 74 10 2" xfId="29677"/>
    <cellStyle name="Normal 74 10 3" xfId="49570"/>
    <cellStyle name="Normal 74 11" xfId="19883"/>
    <cellStyle name="Normal 74 12" xfId="39483"/>
    <cellStyle name="Normal 74 2" xfId="367"/>
    <cellStyle name="Normal 74 2 2" xfId="1453"/>
    <cellStyle name="Normal 74 2 2 2" xfId="3825"/>
    <cellStyle name="Normal 74 2 2 2 2" xfId="9262"/>
    <cellStyle name="Normal 74 2 2 2 2 2" xfId="18985"/>
    <cellStyle name="Normal 74 2 2 2 2 2 2" xfId="38498"/>
    <cellStyle name="Normal 74 2 2 2 2 2 3" xfId="58391"/>
    <cellStyle name="Normal 74 2 2 2 2 3" xfId="22765"/>
    <cellStyle name="Normal 74 2 2 2 2 4" xfId="42529"/>
    <cellStyle name="Normal 74 2 2 2 3" xfId="13679"/>
    <cellStyle name="Normal 74 2 2 2 3 2" xfId="33193"/>
    <cellStyle name="Normal 74 2 2 2 3 3" xfId="53086"/>
    <cellStyle name="Normal 74 2 2 2 4" xfId="24598"/>
    <cellStyle name="Normal 74 2 2 2 5" xfId="44364"/>
    <cellStyle name="Normal 74 2 2 3" xfId="7585"/>
    <cellStyle name="Normal 74 2 2 3 2" xfId="17308"/>
    <cellStyle name="Normal 74 2 2 3 2 2" xfId="36821"/>
    <cellStyle name="Normal 74 2 2 3 2 3" xfId="56714"/>
    <cellStyle name="Normal 74 2 2 3 3" xfId="22737"/>
    <cellStyle name="Normal 74 2 2 3 4" xfId="42501"/>
    <cellStyle name="Normal 74 2 2 4" xfId="5552"/>
    <cellStyle name="Normal 74 2 2 4 2" xfId="15289"/>
    <cellStyle name="Normal 74 2 2 4 2 2" xfId="34802"/>
    <cellStyle name="Normal 74 2 2 4 2 3" xfId="54695"/>
    <cellStyle name="Normal 74 2 2 4 3" xfId="27372"/>
    <cellStyle name="Normal 74 2 2 4 4" xfId="47260"/>
    <cellStyle name="Normal 74 2 2 5" xfId="11411"/>
    <cellStyle name="Normal 74 2 2 5 2" xfId="30926"/>
    <cellStyle name="Normal 74 2 2 5 3" xfId="50819"/>
    <cellStyle name="Normal 74 2 2 6" xfId="21132"/>
    <cellStyle name="Normal 74 2 2 7" xfId="40787"/>
    <cellStyle name="Normal 74 2 3" xfId="902"/>
    <cellStyle name="Normal 74 2 3 2" xfId="3287"/>
    <cellStyle name="Normal 74 2 3 2 2" xfId="8724"/>
    <cellStyle name="Normal 74 2 3 2 2 2" xfId="18447"/>
    <cellStyle name="Normal 74 2 3 2 2 2 2" xfId="37960"/>
    <cellStyle name="Normal 74 2 3 2 2 2 3" xfId="57853"/>
    <cellStyle name="Normal 74 2 3 2 2 3" xfId="26255"/>
    <cellStyle name="Normal 74 2 3 2 2 4" xfId="46027"/>
    <cellStyle name="Normal 74 2 3 2 3" xfId="13141"/>
    <cellStyle name="Normal 74 2 3 2 3 2" xfId="32655"/>
    <cellStyle name="Normal 74 2 3 2 3 3" xfId="52548"/>
    <cellStyle name="Normal 74 2 3 2 4" xfId="24060"/>
    <cellStyle name="Normal 74 2 3 2 5" xfId="43826"/>
    <cellStyle name="Normal 74 2 3 3" xfId="7125"/>
    <cellStyle name="Normal 74 2 3 3 2" xfId="16861"/>
    <cellStyle name="Normal 74 2 3 3 2 2" xfId="36374"/>
    <cellStyle name="Normal 74 2 3 3 2 3" xfId="56267"/>
    <cellStyle name="Normal 74 2 3 3 3" xfId="22600"/>
    <cellStyle name="Normal 74 2 3 3 4" xfId="42363"/>
    <cellStyle name="Normal 74 2 3 4" xfId="6087"/>
    <cellStyle name="Normal 74 2 3 4 2" xfId="15824"/>
    <cellStyle name="Normal 74 2 3 4 2 2" xfId="35337"/>
    <cellStyle name="Normal 74 2 3 4 2 3" xfId="55230"/>
    <cellStyle name="Normal 74 2 3 4 3" xfId="27907"/>
    <cellStyle name="Normal 74 2 3 4 4" xfId="47795"/>
    <cellStyle name="Normal 74 2 3 5" xfId="10873"/>
    <cellStyle name="Normal 74 2 3 5 2" xfId="30388"/>
    <cellStyle name="Normal 74 2 3 5 3" xfId="50281"/>
    <cellStyle name="Normal 74 2 3 6" xfId="20594"/>
    <cellStyle name="Normal 74 2 3 7" xfId="40236"/>
    <cellStyle name="Normal 74 2 4" xfId="2092"/>
    <cellStyle name="Normal 74 2 4 2" xfId="4361"/>
    <cellStyle name="Normal 74 2 4 2 2" xfId="9797"/>
    <cellStyle name="Normal 74 2 4 2 2 2" xfId="19520"/>
    <cellStyle name="Normal 74 2 4 2 2 2 2" xfId="39033"/>
    <cellStyle name="Normal 74 2 4 2 2 2 3" xfId="58926"/>
    <cellStyle name="Normal 74 2 4 2 2 3" xfId="29246"/>
    <cellStyle name="Normal 74 2 4 2 2 4" xfId="49134"/>
    <cellStyle name="Normal 74 2 4 2 3" xfId="14214"/>
    <cellStyle name="Normal 74 2 4 2 3 2" xfId="33728"/>
    <cellStyle name="Normal 74 2 4 2 3 3" xfId="53621"/>
    <cellStyle name="Normal 74 2 4 2 4" xfId="25133"/>
    <cellStyle name="Normal 74 2 4 2 5" xfId="44900"/>
    <cellStyle name="Normal 74 2 4 3" xfId="6622"/>
    <cellStyle name="Normal 74 2 4 3 2" xfId="16359"/>
    <cellStyle name="Normal 74 2 4 3 2 2" xfId="35872"/>
    <cellStyle name="Normal 74 2 4 3 2 3" xfId="55765"/>
    <cellStyle name="Normal 74 2 4 3 3" xfId="28442"/>
    <cellStyle name="Normal 74 2 4 3 4" xfId="48330"/>
    <cellStyle name="Normal 74 2 4 4" xfId="11946"/>
    <cellStyle name="Normal 74 2 4 4 2" xfId="31461"/>
    <cellStyle name="Normal 74 2 4 4 3" xfId="51354"/>
    <cellStyle name="Normal 74 2 4 5" xfId="21667"/>
    <cellStyle name="Normal 74 2 4 6" xfId="41426"/>
    <cellStyle name="Normal 74 2 5" xfId="2752"/>
    <cellStyle name="Normal 74 2 5 2" xfId="8189"/>
    <cellStyle name="Normal 74 2 5 2 2" xfId="17912"/>
    <cellStyle name="Normal 74 2 5 2 2 2" xfId="37425"/>
    <cellStyle name="Normal 74 2 5 2 2 3" xfId="57318"/>
    <cellStyle name="Normal 74 2 5 2 3" xfId="25817"/>
    <cellStyle name="Normal 74 2 5 2 4" xfId="45586"/>
    <cellStyle name="Normal 74 2 5 3" xfId="12606"/>
    <cellStyle name="Normal 74 2 5 3 2" xfId="32120"/>
    <cellStyle name="Normal 74 2 5 3 3" xfId="52013"/>
    <cellStyle name="Normal 74 2 5 4" xfId="23525"/>
    <cellStyle name="Normal 74 2 5 5" xfId="43291"/>
    <cellStyle name="Normal 74 2 6" xfId="5012"/>
    <cellStyle name="Normal 74 2 6 2" xfId="14752"/>
    <cellStyle name="Normal 74 2 6 2 2" xfId="34265"/>
    <cellStyle name="Normal 74 2 6 2 3" xfId="54158"/>
    <cellStyle name="Normal 74 2 6 3" xfId="26834"/>
    <cellStyle name="Normal 74 2 6 4" xfId="46720"/>
    <cellStyle name="Normal 74 2 7" xfId="10338"/>
    <cellStyle name="Normal 74 2 7 2" xfId="29853"/>
    <cellStyle name="Normal 74 2 7 3" xfId="49746"/>
    <cellStyle name="Normal 74 2 8" xfId="20059"/>
    <cellStyle name="Normal 74 2 9" xfId="39701"/>
    <cellStyle name="Normal 74 3" xfId="543"/>
    <cellStyle name="Normal 74 3 2" xfId="1629"/>
    <cellStyle name="Normal 74 3 2 2" xfId="4001"/>
    <cellStyle name="Normal 74 3 2 2 2" xfId="9438"/>
    <cellStyle name="Normal 74 3 2 2 2 2" xfId="19161"/>
    <cellStyle name="Normal 74 3 2 2 2 2 2" xfId="38674"/>
    <cellStyle name="Normal 74 3 2 2 2 2 3" xfId="58567"/>
    <cellStyle name="Normal 74 3 2 2 2 3" xfId="22536"/>
    <cellStyle name="Normal 74 3 2 2 2 4" xfId="42299"/>
    <cellStyle name="Normal 74 3 2 2 3" xfId="13855"/>
    <cellStyle name="Normal 74 3 2 2 3 2" xfId="33369"/>
    <cellStyle name="Normal 74 3 2 2 3 3" xfId="53262"/>
    <cellStyle name="Normal 74 3 2 2 4" xfId="24774"/>
    <cellStyle name="Normal 74 3 2 2 5" xfId="44540"/>
    <cellStyle name="Normal 74 3 2 3" xfId="7732"/>
    <cellStyle name="Normal 74 3 2 3 2" xfId="17455"/>
    <cellStyle name="Normal 74 3 2 3 2 2" xfId="36968"/>
    <cellStyle name="Normal 74 3 2 3 2 3" xfId="56861"/>
    <cellStyle name="Normal 74 3 2 3 3" xfId="22137"/>
    <cellStyle name="Normal 74 3 2 3 4" xfId="41897"/>
    <cellStyle name="Normal 74 3 2 4" xfId="5728"/>
    <cellStyle name="Normal 74 3 2 4 2" xfId="15465"/>
    <cellStyle name="Normal 74 3 2 4 2 2" xfId="34978"/>
    <cellStyle name="Normal 74 3 2 4 2 3" xfId="54871"/>
    <cellStyle name="Normal 74 3 2 4 3" xfId="27548"/>
    <cellStyle name="Normal 74 3 2 4 4" xfId="47436"/>
    <cellStyle name="Normal 74 3 2 5" xfId="11587"/>
    <cellStyle name="Normal 74 3 2 5 2" xfId="31102"/>
    <cellStyle name="Normal 74 3 2 5 3" xfId="50995"/>
    <cellStyle name="Normal 74 3 2 6" xfId="21308"/>
    <cellStyle name="Normal 74 3 2 7" xfId="40963"/>
    <cellStyle name="Normal 74 3 3" xfId="1078"/>
    <cellStyle name="Normal 74 3 3 2" xfId="3463"/>
    <cellStyle name="Normal 74 3 3 2 2" xfId="8900"/>
    <cellStyle name="Normal 74 3 3 2 2 2" xfId="18623"/>
    <cellStyle name="Normal 74 3 3 2 2 2 2" xfId="38136"/>
    <cellStyle name="Normal 74 3 3 2 2 2 3" xfId="58029"/>
    <cellStyle name="Normal 74 3 3 2 2 3" xfId="22717"/>
    <cellStyle name="Normal 74 3 3 2 2 4" xfId="42481"/>
    <cellStyle name="Normal 74 3 3 2 3" xfId="13317"/>
    <cellStyle name="Normal 74 3 3 2 3 2" xfId="32831"/>
    <cellStyle name="Normal 74 3 3 2 3 3" xfId="52724"/>
    <cellStyle name="Normal 74 3 3 2 4" xfId="24236"/>
    <cellStyle name="Normal 74 3 3 2 5" xfId="44002"/>
    <cellStyle name="Normal 74 3 3 3" xfId="7272"/>
    <cellStyle name="Normal 74 3 3 3 2" xfId="17008"/>
    <cellStyle name="Normal 74 3 3 3 2 2" xfId="36521"/>
    <cellStyle name="Normal 74 3 3 3 2 3" xfId="56414"/>
    <cellStyle name="Normal 74 3 3 3 3" xfId="26114"/>
    <cellStyle name="Normal 74 3 3 3 4" xfId="45885"/>
    <cellStyle name="Normal 74 3 3 4" xfId="6263"/>
    <cellStyle name="Normal 74 3 3 4 2" xfId="16000"/>
    <cellStyle name="Normal 74 3 3 4 2 2" xfId="35513"/>
    <cellStyle name="Normal 74 3 3 4 2 3" xfId="55406"/>
    <cellStyle name="Normal 74 3 3 4 3" xfId="28083"/>
    <cellStyle name="Normal 74 3 3 4 4" xfId="47971"/>
    <cellStyle name="Normal 74 3 3 5" xfId="11049"/>
    <cellStyle name="Normal 74 3 3 5 2" xfId="30564"/>
    <cellStyle name="Normal 74 3 3 5 3" xfId="50457"/>
    <cellStyle name="Normal 74 3 3 6" xfId="20770"/>
    <cellStyle name="Normal 74 3 3 7" xfId="40412"/>
    <cellStyle name="Normal 74 3 4" xfId="2268"/>
    <cellStyle name="Normal 74 3 4 2" xfId="4537"/>
    <cellStyle name="Normal 74 3 4 2 2" xfId="9973"/>
    <cellStyle name="Normal 74 3 4 2 2 2" xfId="19696"/>
    <cellStyle name="Normal 74 3 4 2 2 2 2" xfId="39209"/>
    <cellStyle name="Normal 74 3 4 2 2 2 3" xfId="59102"/>
    <cellStyle name="Normal 74 3 4 2 2 3" xfId="29422"/>
    <cellStyle name="Normal 74 3 4 2 2 4" xfId="49310"/>
    <cellStyle name="Normal 74 3 4 2 3" xfId="14390"/>
    <cellStyle name="Normal 74 3 4 2 3 2" xfId="33904"/>
    <cellStyle name="Normal 74 3 4 2 3 3" xfId="53797"/>
    <cellStyle name="Normal 74 3 4 2 4" xfId="25309"/>
    <cellStyle name="Normal 74 3 4 2 5" xfId="45076"/>
    <cellStyle name="Normal 74 3 4 3" xfId="6798"/>
    <cellStyle name="Normal 74 3 4 3 2" xfId="16535"/>
    <cellStyle name="Normal 74 3 4 3 2 2" xfId="36048"/>
    <cellStyle name="Normal 74 3 4 3 2 3" xfId="55941"/>
    <cellStyle name="Normal 74 3 4 3 3" xfId="28618"/>
    <cellStyle name="Normal 74 3 4 3 4" xfId="48506"/>
    <cellStyle name="Normal 74 3 4 4" xfId="12122"/>
    <cellStyle name="Normal 74 3 4 4 2" xfId="31637"/>
    <cellStyle name="Normal 74 3 4 4 3" xfId="51530"/>
    <cellStyle name="Normal 74 3 4 5" xfId="21843"/>
    <cellStyle name="Normal 74 3 4 6" xfId="41602"/>
    <cellStyle name="Normal 74 3 5" xfId="2928"/>
    <cellStyle name="Normal 74 3 5 2" xfId="8365"/>
    <cellStyle name="Normal 74 3 5 2 2" xfId="18088"/>
    <cellStyle name="Normal 74 3 5 2 2 2" xfId="37601"/>
    <cellStyle name="Normal 74 3 5 2 2 3" xfId="57494"/>
    <cellStyle name="Normal 74 3 5 2 3" xfId="26468"/>
    <cellStyle name="Normal 74 3 5 2 4" xfId="46241"/>
    <cellStyle name="Normal 74 3 5 3" xfId="12782"/>
    <cellStyle name="Normal 74 3 5 3 2" xfId="32296"/>
    <cellStyle name="Normal 74 3 5 3 3" xfId="52189"/>
    <cellStyle name="Normal 74 3 5 4" xfId="23701"/>
    <cellStyle name="Normal 74 3 5 5" xfId="43467"/>
    <cellStyle name="Normal 74 3 6" xfId="5188"/>
    <cellStyle name="Normal 74 3 6 2" xfId="14928"/>
    <cellStyle name="Normal 74 3 6 2 2" xfId="34441"/>
    <cellStyle name="Normal 74 3 6 2 3" xfId="54334"/>
    <cellStyle name="Normal 74 3 6 3" xfId="27010"/>
    <cellStyle name="Normal 74 3 6 4" xfId="46896"/>
    <cellStyle name="Normal 74 3 7" xfId="10514"/>
    <cellStyle name="Normal 74 3 7 2" xfId="30029"/>
    <cellStyle name="Normal 74 3 7 3" xfId="49922"/>
    <cellStyle name="Normal 74 3 8" xfId="20235"/>
    <cellStyle name="Normal 74 3 9" xfId="39877"/>
    <cellStyle name="Normal 74 4" xfId="1277"/>
    <cellStyle name="Normal 74 4 2" xfId="3649"/>
    <cellStyle name="Normal 74 4 2 2" xfId="9086"/>
    <cellStyle name="Normal 74 4 2 2 2" xfId="18809"/>
    <cellStyle name="Normal 74 4 2 2 2 2" xfId="38322"/>
    <cellStyle name="Normal 74 4 2 2 2 3" xfId="58215"/>
    <cellStyle name="Normal 74 4 2 2 3" xfId="22878"/>
    <cellStyle name="Normal 74 4 2 2 4" xfId="42643"/>
    <cellStyle name="Normal 74 4 2 3" xfId="13503"/>
    <cellStyle name="Normal 74 4 2 3 2" xfId="33017"/>
    <cellStyle name="Normal 74 4 2 3 3" xfId="52910"/>
    <cellStyle name="Normal 74 4 2 4" xfId="24422"/>
    <cellStyle name="Normal 74 4 2 5" xfId="44188"/>
    <cellStyle name="Normal 74 4 3" xfId="7438"/>
    <cellStyle name="Normal 74 4 3 2" xfId="17161"/>
    <cellStyle name="Normal 74 4 3 2 2" xfId="36674"/>
    <cellStyle name="Normal 74 4 3 2 3" xfId="56567"/>
    <cellStyle name="Normal 74 4 3 3" xfId="23130"/>
    <cellStyle name="Normal 74 4 3 4" xfId="42896"/>
    <cellStyle name="Normal 74 4 4" xfId="5376"/>
    <cellStyle name="Normal 74 4 4 2" xfId="15113"/>
    <cellStyle name="Normal 74 4 4 2 2" xfId="34626"/>
    <cellStyle name="Normal 74 4 4 2 3" xfId="54519"/>
    <cellStyle name="Normal 74 4 4 3" xfId="27196"/>
    <cellStyle name="Normal 74 4 4 4" xfId="47084"/>
    <cellStyle name="Normal 74 4 5" xfId="11235"/>
    <cellStyle name="Normal 74 4 5 2" xfId="30750"/>
    <cellStyle name="Normal 74 4 5 3" xfId="50643"/>
    <cellStyle name="Normal 74 4 6" xfId="20956"/>
    <cellStyle name="Normal 74 4 7" xfId="40611"/>
    <cellStyle name="Normal 74 5" xfId="726"/>
    <cellStyle name="Normal 74 5 2" xfId="3111"/>
    <cellStyle name="Normal 74 5 2 2" xfId="8548"/>
    <cellStyle name="Normal 74 5 2 2 2" xfId="18271"/>
    <cellStyle name="Normal 74 5 2 2 2 2" xfId="37784"/>
    <cellStyle name="Normal 74 5 2 2 2 3" xfId="57677"/>
    <cellStyle name="Normal 74 5 2 2 3" xfId="25697"/>
    <cellStyle name="Normal 74 5 2 2 4" xfId="45466"/>
    <cellStyle name="Normal 74 5 2 3" xfId="12965"/>
    <cellStyle name="Normal 74 5 2 3 2" xfId="32479"/>
    <cellStyle name="Normal 74 5 2 3 3" xfId="52372"/>
    <cellStyle name="Normal 74 5 2 4" xfId="23884"/>
    <cellStyle name="Normal 74 5 2 5" xfId="43650"/>
    <cellStyle name="Normal 74 5 3" xfId="6978"/>
    <cellStyle name="Normal 74 5 3 2" xfId="16714"/>
    <cellStyle name="Normal 74 5 3 2 2" xfId="36227"/>
    <cellStyle name="Normal 74 5 3 2 3" xfId="56120"/>
    <cellStyle name="Normal 74 5 3 3" xfId="25783"/>
    <cellStyle name="Normal 74 5 3 4" xfId="45552"/>
    <cellStyle name="Normal 74 5 4" xfId="5911"/>
    <cellStyle name="Normal 74 5 4 2" xfId="15648"/>
    <cellStyle name="Normal 74 5 4 2 2" xfId="35161"/>
    <cellStyle name="Normal 74 5 4 2 3" xfId="55054"/>
    <cellStyle name="Normal 74 5 4 3" xfId="27731"/>
    <cellStyle name="Normal 74 5 4 4" xfId="47619"/>
    <cellStyle name="Normal 74 5 5" xfId="10697"/>
    <cellStyle name="Normal 74 5 5 2" xfId="30212"/>
    <cellStyle name="Normal 74 5 5 3" xfId="50105"/>
    <cellStyle name="Normal 74 5 6" xfId="20418"/>
    <cellStyle name="Normal 74 5 7" xfId="40060"/>
    <cellStyle name="Normal 74 6" xfId="1874"/>
    <cellStyle name="Normal 74 6 2" xfId="4185"/>
    <cellStyle name="Normal 74 6 2 2" xfId="9621"/>
    <cellStyle name="Normal 74 6 2 2 2" xfId="19344"/>
    <cellStyle name="Normal 74 6 2 2 2 2" xfId="38857"/>
    <cellStyle name="Normal 74 6 2 2 2 3" xfId="58750"/>
    <cellStyle name="Normal 74 6 2 2 3" xfId="29070"/>
    <cellStyle name="Normal 74 6 2 2 4" xfId="48958"/>
    <cellStyle name="Normal 74 6 2 3" xfId="14038"/>
    <cellStyle name="Normal 74 6 2 3 2" xfId="33552"/>
    <cellStyle name="Normal 74 6 2 3 3" xfId="53445"/>
    <cellStyle name="Normal 74 6 2 4" xfId="24957"/>
    <cellStyle name="Normal 74 6 2 5" xfId="44724"/>
    <cellStyle name="Normal 74 6 3" xfId="6446"/>
    <cellStyle name="Normal 74 6 3 2" xfId="16183"/>
    <cellStyle name="Normal 74 6 3 2 2" xfId="35696"/>
    <cellStyle name="Normal 74 6 3 2 3" xfId="55589"/>
    <cellStyle name="Normal 74 6 3 3" xfId="28266"/>
    <cellStyle name="Normal 74 6 3 4" xfId="48154"/>
    <cellStyle name="Normal 74 6 4" xfId="11770"/>
    <cellStyle name="Normal 74 6 4 2" xfId="31285"/>
    <cellStyle name="Normal 74 6 4 3" xfId="51178"/>
    <cellStyle name="Normal 74 6 5" xfId="21491"/>
    <cellStyle name="Normal 74 6 6" xfId="41208"/>
    <cellStyle name="Normal 74 7" xfId="2437"/>
    <cellStyle name="Normal 74 7 2" xfId="7874"/>
    <cellStyle name="Normal 74 7 2 2" xfId="17597"/>
    <cellStyle name="Normal 74 7 2 2 2" xfId="37110"/>
    <cellStyle name="Normal 74 7 2 2 3" xfId="57003"/>
    <cellStyle name="Normal 74 7 2 3" xfId="26132"/>
    <cellStyle name="Normal 74 7 2 4" xfId="45903"/>
    <cellStyle name="Normal 74 7 3" xfId="12291"/>
    <cellStyle name="Normal 74 7 3 2" xfId="31805"/>
    <cellStyle name="Normal 74 7 3 3" xfId="51698"/>
    <cellStyle name="Normal 74 7 4" xfId="23210"/>
    <cellStyle name="Normal 74 7 5" xfId="42976"/>
    <cellStyle name="Normal 74 8" xfId="2576"/>
    <cellStyle name="Normal 74 8 2" xfId="8013"/>
    <cellStyle name="Normal 74 8 2 2" xfId="17736"/>
    <cellStyle name="Normal 74 8 2 2 2" xfId="37249"/>
    <cellStyle name="Normal 74 8 2 2 3" xfId="57142"/>
    <cellStyle name="Normal 74 8 2 3" xfId="22422"/>
    <cellStyle name="Normal 74 8 2 4" xfId="42184"/>
    <cellStyle name="Normal 74 8 3" xfId="12430"/>
    <cellStyle name="Normal 74 8 3 2" xfId="31944"/>
    <cellStyle name="Normal 74 8 3 3" xfId="51837"/>
    <cellStyle name="Normal 74 8 4" xfId="23349"/>
    <cellStyle name="Normal 74 8 5" xfId="43115"/>
    <cellStyle name="Normal 74 9" xfId="4794"/>
    <cellStyle name="Normal 74 9 2" xfId="14576"/>
    <cellStyle name="Normal 74 9 2 2" xfId="34089"/>
    <cellStyle name="Normal 74 9 2 3" xfId="53982"/>
    <cellStyle name="Normal 74 9 3" xfId="26658"/>
    <cellStyle name="Normal 74 9 4" xfId="46502"/>
    <cellStyle name="Normal 75" xfId="150"/>
    <cellStyle name="Normal 75 10" xfId="10163"/>
    <cellStyle name="Normal 75 10 2" xfId="29678"/>
    <cellStyle name="Normal 75 10 3" xfId="49571"/>
    <cellStyle name="Normal 75 11" xfId="19884"/>
    <cellStyle name="Normal 75 12" xfId="39484"/>
    <cellStyle name="Normal 75 2" xfId="368"/>
    <cellStyle name="Normal 75 2 2" xfId="1454"/>
    <cellStyle name="Normal 75 2 2 2" xfId="3826"/>
    <cellStyle name="Normal 75 2 2 2 2" xfId="9263"/>
    <cellStyle name="Normal 75 2 2 2 2 2" xfId="18986"/>
    <cellStyle name="Normal 75 2 2 2 2 2 2" xfId="38499"/>
    <cellStyle name="Normal 75 2 2 2 2 2 3" xfId="58392"/>
    <cellStyle name="Normal 75 2 2 2 2 3" xfId="26335"/>
    <cellStyle name="Normal 75 2 2 2 2 4" xfId="46108"/>
    <cellStyle name="Normal 75 2 2 2 3" xfId="13680"/>
    <cellStyle name="Normal 75 2 2 2 3 2" xfId="33194"/>
    <cellStyle name="Normal 75 2 2 2 3 3" xfId="53087"/>
    <cellStyle name="Normal 75 2 2 2 4" xfId="24599"/>
    <cellStyle name="Normal 75 2 2 2 5" xfId="44365"/>
    <cellStyle name="Normal 75 2 2 3" xfId="7586"/>
    <cellStyle name="Normal 75 2 2 3 2" xfId="17309"/>
    <cellStyle name="Normal 75 2 2 3 2 2" xfId="36822"/>
    <cellStyle name="Normal 75 2 2 3 2 3" xfId="56715"/>
    <cellStyle name="Normal 75 2 2 3 3" xfId="26565"/>
    <cellStyle name="Normal 75 2 2 3 4" xfId="46338"/>
    <cellStyle name="Normal 75 2 2 4" xfId="5553"/>
    <cellStyle name="Normal 75 2 2 4 2" xfId="15290"/>
    <cellStyle name="Normal 75 2 2 4 2 2" xfId="34803"/>
    <cellStyle name="Normal 75 2 2 4 2 3" xfId="54696"/>
    <cellStyle name="Normal 75 2 2 4 3" xfId="27373"/>
    <cellStyle name="Normal 75 2 2 4 4" xfId="47261"/>
    <cellStyle name="Normal 75 2 2 5" xfId="11412"/>
    <cellStyle name="Normal 75 2 2 5 2" xfId="30927"/>
    <cellStyle name="Normal 75 2 2 5 3" xfId="50820"/>
    <cellStyle name="Normal 75 2 2 6" xfId="21133"/>
    <cellStyle name="Normal 75 2 2 7" xfId="40788"/>
    <cellStyle name="Normal 75 2 3" xfId="903"/>
    <cellStyle name="Normal 75 2 3 2" xfId="3288"/>
    <cellStyle name="Normal 75 2 3 2 2" xfId="8725"/>
    <cellStyle name="Normal 75 2 3 2 2 2" xfId="18448"/>
    <cellStyle name="Normal 75 2 3 2 2 2 2" xfId="37961"/>
    <cellStyle name="Normal 75 2 3 2 2 2 3" xfId="57854"/>
    <cellStyle name="Normal 75 2 3 2 2 3" xfId="22911"/>
    <cellStyle name="Normal 75 2 3 2 2 4" xfId="42676"/>
    <cellStyle name="Normal 75 2 3 2 3" xfId="13142"/>
    <cellStyle name="Normal 75 2 3 2 3 2" xfId="32656"/>
    <cellStyle name="Normal 75 2 3 2 3 3" xfId="52549"/>
    <cellStyle name="Normal 75 2 3 2 4" xfId="24061"/>
    <cellStyle name="Normal 75 2 3 2 5" xfId="43827"/>
    <cellStyle name="Normal 75 2 3 3" xfId="7126"/>
    <cellStyle name="Normal 75 2 3 3 2" xfId="16862"/>
    <cellStyle name="Normal 75 2 3 3 2 2" xfId="36375"/>
    <cellStyle name="Normal 75 2 3 3 2 3" xfId="56268"/>
    <cellStyle name="Normal 75 2 3 3 3" xfId="22810"/>
    <cellStyle name="Normal 75 2 3 3 4" xfId="42574"/>
    <cellStyle name="Normal 75 2 3 4" xfId="6088"/>
    <cellStyle name="Normal 75 2 3 4 2" xfId="15825"/>
    <cellStyle name="Normal 75 2 3 4 2 2" xfId="35338"/>
    <cellStyle name="Normal 75 2 3 4 2 3" xfId="55231"/>
    <cellStyle name="Normal 75 2 3 4 3" xfId="27908"/>
    <cellStyle name="Normal 75 2 3 4 4" xfId="47796"/>
    <cellStyle name="Normal 75 2 3 5" xfId="10874"/>
    <cellStyle name="Normal 75 2 3 5 2" xfId="30389"/>
    <cellStyle name="Normal 75 2 3 5 3" xfId="50282"/>
    <cellStyle name="Normal 75 2 3 6" xfId="20595"/>
    <cellStyle name="Normal 75 2 3 7" xfId="40237"/>
    <cellStyle name="Normal 75 2 4" xfId="2093"/>
    <cellStyle name="Normal 75 2 4 2" xfId="4362"/>
    <cellStyle name="Normal 75 2 4 2 2" xfId="9798"/>
    <cellStyle name="Normal 75 2 4 2 2 2" xfId="19521"/>
    <cellStyle name="Normal 75 2 4 2 2 2 2" xfId="39034"/>
    <cellStyle name="Normal 75 2 4 2 2 2 3" xfId="58927"/>
    <cellStyle name="Normal 75 2 4 2 2 3" xfId="29247"/>
    <cellStyle name="Normal 75 2 4 2 2 4" xfId="49135"/>
    <cellStyle name="Normal 75 2 4 2 3" xfId="14215"/>
    <cellStyle name="Normal 75 2 4 2 3 2" xfId="33729"/>
    <cellStyle name="Normal 75 2 4 2 3 3" xfId="53622"/>
    <cellStyle name="Normal 75 2 4 2 4" xfId="25134"/>
    <cellStyle name="Normal 75 2 4 2 5" xfId="44901"/>
    <cellStyle name="Normal 75 2 4 3" xfId="6623"/>
    <cellStyle name="Normal 75 2 4 3 2" xfId="16360"/>
    <cellStyle name="Normal 75 2 4 3 2 2" xfId="35873"/>
    <cellStyle name="Normal 75 2 4 3 2 3" xfId="55766"/>
    <cellStyle name="Normal 75 2 4 3 3" xfId="28443"/>
    <cellStyle name="Normal 75 2 4 3 4" xfId="48331"/>
    <cellStyle name="Normal 75 2 4 4" xfId="11947"/>
    <cellStyle name="Normal 75 2 4 4 2" xfId="31462"/>
    <cellStyle name="Normal 75 2 4 4 3" xfId="51355"/>
    <cellStyle name="Normal 75 2 4 5" xfId="21668"/>
    <cellStyle name="Normal 75 2 4 6" xfId="41427"/>
    <cellStyle name="Normal 75 2 5" xfId="2753"/>
    <cellStyle name="Normal 75 2 5 2" xfId="8190"/>
    <cellStyle name="Normal 75 2 5 2 2" xfId="17913"/>
    <cellStyle name="Normal 75 2 5 2 2 2" xfId="37426"/>
    <cellStyle name="Normal 75 2 5 2 2 3" xfId="57319"/>
    <cellStyle name="Normal 75 2 5 2 3" xfId="21990"/>
    <cellStyle name="Normal 75 2 5 2 4" xfId="41749"/>
    <cellStyle name="Normal 75 2 5 3" xfId="12607"/>
    <cellStyle name="Normal 75 2 5 3 2" xfId="32121"/>
    <cellStyle name="Normal 75 2 5 3 3" xfId="52014"/>
    <cellStyle name="Normal 75 2 5 4" xfId="23526"/>
    <cellStyle name="Normal 75 2 5 5" xfId="43292"/>
    <cellStyle name="Normal 75 2 6" xfId="5013"/>
    <cellStyle name="Normal 75 2 6 2" xfId="14753"/>
    <cellStyle name="Normal 75 2 6 2 2" xfId="34266"/>
    <cellStyle name="Normal 75 2 6 2 3" xfId="54159"/>
    <cellStyle name="Normal 75 2 6 3" xfId="26835"/>
    <cellStyle name="Normal 75 2 6 4" xfId="46721"/>
    <cellStyle name="Normal 75 2 7" xfId="10339"/>
    <cellStyle name="Normal 75 2 7 2" xfId="29854"/>
    <cellStyle name="Normal 75 2 7 3" xfId="49747"/>
    <cellStyle name="Normal 75 2 8" xfId="20060"/>
    <cellStyle name="Normal 75 2 9" xfId="39702"/>
    <cellStyle name="Normal 75 3" xfId="544"/>
    <cellStyle name="Normal 75 3 2" xfId="1630"/>
    <cellStyle name="Normal 75 3 2 2" xfId="4002"/>
    <cellStyle name="Normal 75 3 2 2 2" xfId="9439"/>
    <cellStyle name="Normal 75 3 2 2 2 2" xfId="19162"/>
    <cellStyle name="Normal 75 3 2 2 2 2 2" xfId="38675"/>
    <cellStyle name="Normal 75 3 2 2 2 2 3" xfId="58568"/>
    <cellStyle name="Normal 75 3 2 2 2 3" xfId="25657"/>
    <cellStyle name="Normal 75 3 2 2 2 4" xfId="45426"/>
    <cellStyle name="Normal 75 3 2 2 3" xfId="13856"/>
    <cellStyle name="Normal 75 3 2 2 3 2" xfId="33370"/>
    <cellStyle name="Normal 75 3 2 2 3 3" xfId="53263"/>
    <cellStyle name="Normal 75 3 2 2 4" xfId="24775"/>
    <cellStyle name="Normal 75 3 2 2 5" xfId="44541"/>
    <cellStyle name="Normal 75 3 2 3" xfId="7733"/>
    <cellStyle name="Normal 75 3 2 3 2" xfId="17456"/>
    <cellStyle name="Normal 75 3 2 3 2 2" xfId="36969"/>
    <cellStyle name="Normal 75 3 2 3 2 3" xfId="56862"/>
    <cellStyle name="Normal 75 3 2 3 3" xfId="25915"/>
    <cellStyle name="Normal 75 3 2 3 4" xfId="45685"/>
    <cellStyle name="Normal 75 3 2 4" xfId="5729"/>
    <cellStyle name="Normal 75 3 2 4 2" xfId="15466"/>
    <cellStyle name="Normal 75 3 2 4 2 2" xfId="34979"/>
    <cellStyle name="Normal 75 3 2 4 2 3" xfId="54872"/>
    <cellStyle name="Normal 75 3 2 4 3" xfId="27549"/>
    <cellStyle name="Normal 75 3 2 4 4" xfId="47437"/>
    <cellStyle name="Normal 75 3 2 5" xfId="11588"/>
    <cellStyle name="Normal 75 3 2 5 2" xfId="31103"/>
    <cellStyle name="Normal 75 3 2 5 3" xfId="50996"/>
    <cellStyle name="Normal 75 3 2 6" xfId="21309"/>
    <cellStyle name="Normal 75 3 2 7" xfId="40964"/>
    <cellStyle name="Normal 75 3 3" xfId="1079"/>
    <cellStyle name="Normal 75 3 3 2" xfId="3464"/>
    <cellStyle name="Normal 75 3 3 2 2" xfId="8901"/>
    <cellStyle name="Normal 75 3 3 2 2 2" xfId="18624"/>
    <cellStyle name="Normal 75 3 3 2 2 2 2" xfId="38137"/>
    <cellStyle name="Normal 75 3 3 2 2 2 3" xfId="58030"/>
    <cellStyle name="Normal 75 3 3 2 2 3" xfId="22283"/>
    <cellStyle name="Normal 75 3 3 2 2 4" xfId="42044"/>
    <cellStyle name="Normal 75 3 3 2 3" xfId="13318"/>
    <cellStyle name="Normal 75 3 3 2 3 2" xfId="32832"/>
    <cellStyle name="Normal 75 3 3 2 3 3" xfId="52725"/>
    <cellStyle name="Normal 75 3 3 2 4" xfId="24237"/>
    <cellStyle name="Normal 75 3 3 2 5" xfId="44003"/>
    <cellStyle name="Normal 75 3 3 3" xfId="7273"/>
    <cellStyle name="Normal 75 3 3 3 2" xfId="17009"/>
    <cellStyle name="Normal 75 3 3 3 2 2" xfId="36522"/>
    <cellStyle name="Normal 75 3 3 3 2 3" xfId="56415"/>
    <cellStyle name="Normal 75 3 3 3 3" xfId="22954"/>
    <cellStyle name="Normal 75 3 3 3 4" xfId="42719"/>
    <cellStyle name="Normal 75 3 3 4" xfId="6264"/>
    <cellStyle name="Normal 75 3 3 4 2" xfId="16001"/>
    <cellStyle name="Normal 75 3 3 4 2 2" xfId="35514"/>
    <cellStyle name="Normal 75 3 3 4 2 3" xfId="55407"/>
    <cellStyle name="Normal 75 3 3 4 3" xfId="28084"/>
    <cellStyle name="Normal 75 3 3 4 4" xfId="47972"/>
    <cellStyle name="Normal 75 3 3 5" xfId="11050"/>
    <cellStyle name="Normal 75 3 3 5 2" xfId="30565"/>
    <cellStyle name="Normal 75 3 3 5 3" xfId="50458"/>
    <cellStyle name="Normal 75 3 3 6" xfId="20771"/>
    <cellStyle name="Normal 75 3 3 7" xfId="40413"/>
    <cellStyle name="Normal 75 3 4" xfId="2269"/>
    <cellStyle name="Normal 75 3 4 2" xfId="4538"/>
    <cellStyle name="Normal 75 3 4 2 2" xfId="9974"/>
    <cellStyle name="Normal 75 3 4 2 2 2" xfId="19697"/>
    <cellStyle name="Normal 75 3 4 2 2 2 2" xfId="39210"/>
    <cellStyle name="Normal 75 3 4 2 2 2 3" xfId="59103"/>
    <cellStyle name="Normal 75 3 4 2 2 3" xfId="29423"/>
    <cellStyle name="Normal 75 3 4 2 2 4" xfId="49311"/>
    <cellStyle name="Normal 75 3 4 2 3" xfId="14391"/>
    <cellStyle name="Normal 75 3 4 2 3 2" xfId="33905"/>
    <cellStyle name="Normal 75 3 4 2 3 3" xfId="53798"/>
    <cellStyle name="Normal 75 3 4 2 4" xfId="25310"/>
    <cellStyle name="Normal 75 3 4 2 5" xfId="45077"/>
    <cellStyle name="Normal 75 3 4 3" xfId="6799"/>
    <cellStyle name="Normal 75 3 4 3 2" xfId="16536"/>
    <cellStyle name="Normal 75 3 4 3 2 2" xfId="36049"/>
    <cellStyle name="Normal 75 3 4 3 2 3" xfId="55942"/>
    <cellStyle name="Normal 75 3 4 3 3" xfId="28619"/>
    <cellStyle name="Normal 75 3 4 3 4" xfId="48507"/>
    <cellStyle name="Normal 75 3 4 4" xfId="12123"/>
    <cellStyle name="Normal 75 3 4 4 2" xfId="31638"/>
    <cellStyle name="Normal 75 3 4 4 3" xfId="51531"/>
    <cellStyle name="Normal 75 3 4 5" xfId="21844"/>
    <cellStyle name="Normal 75 3 4 6" xfId="41603"/>
    <cellStyle name="Normal 75 3 5" xfId="2929"/>
    <cellStyle name="Normal 75 3 5 2" xfId="8366"/>
    <cellStyle name="Normal 75 3 5 2 2" xfId="18089"/>
    <cellStyle name="Normal 75 3 5 2 2 2" xfId="37602"/>
    <cellStyle name="Normal 75 3 5 2 2 3" xfId="57495"/>
    <cellStyle name="Normal 75 3 5 2 3" xfId="22921"/>
    <cellStyle name="Normal 75 3 5 2 4" xfId="42686"/>
    <cellStyle name="Normal 75 3 5 3" xfId="12783"/>
    <cellStyle name="Normal 75 3 5 3 2" xfId="32297"/>
    <cellStyle name="Normal 75 3 5 3 3" xfId="52190"/>
    <cellStyle name="Normal 75 3 5 4" xfId="23702"/>
    <cellStyle name="Normal 75 3 5 5" xfId="43468"/>
    <cellStyle name="Normal 75 3 6" xfId="5189"/>
    <cellStyle name="Normal 75 3 6 2" xfId="14929"/>
    <cellStyle name="Normal 75 3 6 2 2" xfId="34442"/>
    <cellStyle name="Normal 75 3 6 2 3" xfId="54335"/>
    <cellStyle name="Normal 75 3 6 3" xfId="27011"/>
    <cellStyle name="Normal 75 3 6 4" xfId="46897"/>
    <cellStyle name="Normal 75 3 7" xfId="10515"/>
    <cellStyle name="Normal 75 3 7 2" xfId="30030"/>
    <cellStyle name="Normal 75 3 7 3" xfId="49923"/>
    <cellStyle name="Normal 75 3 8" xfId="20236"/>
    <cellStyle name="Normal 75 3 9" xfId="39878"/>
    <cellStyle name="Normal 75 4" xfId="1278"/>
    <cellStyle name="Normal 75 4 2" xfId="3650"/>
    <cellStyle name="Normal 75 4 2 2" xfId="9087"/>
    <cellStyle name="Normal 75 4 2 2 2" xfId="18810"/>
    <cellStyle name="Normal 75 4 2 2 2 2" xfId="38323"/>
    <cellStyle name="Normal 75 4 2 2 2 3" xfId="58216"/>
    <cellStyle name="Normal 75 4 2 2 3" xfId="22550"/>
    <cellStyle name="Normal 75 4 2 2 4" xfId="42313"/>
    <cellStyle name="Normal 75 4 2 3" xfId="13504"/>
    <cellStyle name="Normal 75 4 2 3 2" xfId="33018"/>
    <cellStyle name="Normal 75 4 2 3 3" xfId="52911"/>
    <cellStyle name="Normal 75 4 2 4" xfId="24423"/>
    <cellStyle name="Normal 75 4 2 5" xfId="44189"/>
    <cellStyle name="Normal 75 4 3" xfId="7439"/>
    <cellStyle name="Normal 75 4 3 2" xfId="17162"/>
    <cellStyle name="Normal 75 4 3 2 2" xfId="36675"/>
    <cellStyle name="Normal 75 4 3 2 3" xfId="56568"/>
    <cellStyle name="Normal 75 4 3 3" xfId="22710"/>
    <cellStyle name="Normal 75 4 3 4" xfId="42474"/>
    <cellStyle name="Normal 75 4 4" xfId="5377"/>
    <cellStyle name="Normal 75 4 4 2" xfId="15114"/>
    <cellStyle name="Normal 75 4 4 2 2" xfId="34627"/>
    <cellStyle name="Normal 75 4 4 2 3" xfId="54520"/>
    <cellStyle name="Normal 75 4 4 3" xfId="27197"/>
    <cellStyle name="Normal 75 4 4 4" xfId="47085"/>
    <cellStyle name="Normal 75 4 5" xfId="11236"/>
    <cellStyle name="Normal 75 4 5 2" xfId="30751"/>
    <cellStyle name="Normal 75 4 5 3" xfId="50644"/>
    <cellStyle name="Normal 75 4 6" xfId="20957"/>
    <cellStyle name="Normal 75 4 7" xfId="40612"/>
    <cellStyle name="Normal 75 5" xfId="727"/>
    <cellStyle name="Normal 75 5 2" xfId="3112"/>
    <cellStyle name="Normal 75 5 2 2" xfId="8549"/>
    <cellStyle name="Normal 75 5 2 2 2" xfId="18272"/>
    <cellStyle name="Normal 75 5 2 2 2 2" xfId="37785"/>
    <cellStyle name="Normal 75 5 2 2 2 3" xfId="57678"/>
    <cellStyle name="Normal 75 5 2 2 3" xfId="22269"/>
    <cellStyle name="Normal 75 5 2 2 4" xfId="42030"/>
    <cellStyle name="Normal 75 5 2 3" xfId="12966"/>
    <cellStyle name="Normal 75 5 2 3 2" xfId="32480"/>
    <cellStyle name="Normal 75 5 2 3 3" xfId="52373"/>
    <cellStyle name="Normal 75 5 2 4" xfId="23885"/>
    <cellStyle name="Normal 75 5 2 5" xfId="43651"/>
    <cellStyle name="Normal 75 5 3" xfId="6979"/>
    <cellStyle name="Normal 75 5 3 2" xfId="16715"/>
    <cellStyle name="Normal 75 5 3 2 2" xfId="36228"/>
    <cellStyle name="Normal 75 5 3 2 3" xfId="56121"/>
    <cellStyle name="Normal 75 5 3 3" xfId="25717"/>
    <cellStyle name="Normal 75 5 3 4" xfId="45486"/>
    <cellStyle name="Normal 75 5 4" xfId="5912"/>
    <cellStyle name="Normal 75 5 4 2" xfId="15649"/>
    <cellStyle name="Normal 75 5 4 2 2" xfId="35162"/>
    <cellStyle name="Normal 75 5 4 2 3" xfId="55055"/>
    <cellStyle name="Normal 75 5 4 3" xfId="27732"/>
    <cellStyle name="Normal 75 5 4 4" xfId="47620"/>
    <cellStyle name="Normal 75 5 5" xfId="10698"/>
    <cellStyle name="Normal 75 5 5 2" xfId="30213"/>
    <cellStyle name="Normal 75 5 5 3" xfId="50106"/>
    <cellStyle name="Normal 75 5 6" xfId="20419"/>
    <cellStyle name="Normal 75 5 7" xfId="40061"/>
    <cellStyle name="Normal 75 6" xfId="1875"/>
    <cellStyle name="Normal 75 6 2" xfId="4186"/>
    <cellStyle name="Normal 75 6 2 2" xfId="9622"/>
    <cellStyle name="Normal 75 6 2 2 2" xfId="19345"/>
    <cellStyle name="Normal 75 6 2 2 2 2" xfId="38858"/>
    <cellStyle name="Normal 75 6 2 2 2 3" xfId="58751"/>
    <cellStyle name="Normal 75 6 2 2 3" xfId="29071"/>
    <cellStyle name="Normal 75 6 2 2 4" xfId="48959"/>
    <cellStyle name="Normal 75 6 2 3" xfId="14039"/>
    <cellStyle name="Normal 75 6 2 3 2" xfId="33553"/>
    <cellStyle name="Normal 75 6 2 3 3" xfId="53446"/>
    <cellStyle name="Normal 75 6 2 4" xfId="24958"/>
    <cellStyle name="Normal 75 6 2 5" xfId="44725"/>
    <cellStyle name="Normal 75 6 3" xfId="6447"/>
    <cellStyle name="Normal 75 6 3 2" xfId="16184"/>
    <cellStyle name="Normal 75 6 3 2 2" xfId="35697"/>
    <cellStyle name="Normal 75 6 3 2 3" xfId="55590"/>
    <cellStyle name="Normal 75 6 3 3" xfId="28267"/>
    <cellStyle name="Normal 75 6 3 4" xfId="48155"/>
    <cellStyle name="Normal 75 6 4" xfId="11771"/>
    <cellStyle name="Normal 75 6 4 2" xfId="31286"/>
    <cellStyle name="Normal 75 6 4 3" xfId="51179"/>
    <cellStyle name="Normal 75 6 5" xfId="21492"/>
    <cellStyle name="Normal 75 6 6" xfId="41209"/>
    <cellStyle name="Normal 75 7" xfId="2438"/>
    <cellStyle name="Normal 75 7 2" xfId="7875"/>
    <cellStyle name="Normal 75 7 2 2" xfId="17598"/>
    <cellStyle name="Normal 75 7 2 2 2" xfId="37111"/>
    <cellStyle name="Normal 75 7 2 2 3" xfId="57004"/>
    <cellStyle name="Normal 75 7 2 3" xfId="22431"/>
    <cellStyle name="Normal 75 7 2 4" xfId="42193"/>
    <cellStyle name="Normal 75 7 3" xfId="12292"/>
    <cellStyle name="Normal 75 7 3 2" xfId="31806"/>
    <cellStyle name="Normal 75 7 3 3" xfId="51699"/>
    <cellStyle name="Normal 75 7 4" xfId="23211"/>
    <cellStyle name="Normal 75 7 5" xfId="42977"/>
    <cellStyle name="Normal 75 8" xfId="2577"/>
    <cellStyle name="Normal 75 8 2" xfId="8014"/>
    <cellStyle name="Normal 75 8 2 2" xfId="17737"/>
    <cellStyle name="Normal 75 8 2 2 2" xfId="37250"/>
    <cellStyle name="Normal 75 8 2 2 3" xfId="57143"/>
    <cellStyle name="Normal 75 8 2 3" xfId="22546"/>
    <cellStyle name="Normal 75 8 2 4" xfId="42309"/>
    <cellStyle name="Normal 75 8 3" xfId="12431"/>
    <cellStyle name="Normal 75 8 3 2" xfId="31945"/>
    <cellStyle name="Normal 75 8 3 3" xfId="51838"/>
    <cellStyle name="Normal 75 8 4" xfId="23350"/>
    <cellStyle name="Normal 75 8 5" xfId="43116"/>
    <cellStyle name="Normal 75 9" xfId="4795"/>
    <cellStyle name="Normal 75 9 2" xfId="14577"/>
    <cellStyle name="Normal 75 9 2 2" xfId="34090"/>
    <cellStyle name="Normal 75 9 2 3" xfId="53983"/>
    <cellStyle name="Normal 75 9 3" xfId="26659"/>
    <cellStyle name="Normal 75 9 4" xfId="46503"/>
    <cellStyle name="Normal 76" xfId="151"/>
    <cellStyle name="Normal 76 10" xfId="10164"/>
    <cellStyle name="Normal 76 10 2" xfId="29679"/>
    <cellStyle name="Normal 76 10 3" xfId="49572"/>
    <cellStyle name="Normal 76 11" xfId="19885"/>
    <cellStyle name="Normal 76 12" xfId="39485"/>
    <cellStyle name="Normal 76 2" xfId="369"/>
    <cellStyle name="Normal 76 2 2" xfId="1455"/>
    <cellStyle name="Normal 76 2 2 2" xfId="3827"/>
    <cellStyle name="Normal 76 2 2 2 2" xfId="9264"/>
    <cellStyle name="Normal 76 2 2 2 2 2" xfId="18987"/>
    <cellStyle name="Normal 76 2 2 2 2 2 2" xfId="38500"/>
    <cellStyle name="Normal 76 2 2 2 2 2 3" xfId="58393"/>
    <cellStyle name="Normal 76 2 2 2 2 3" xfId="22460"/>
    <cellStyle name="Normal 76 2 2 2 2 4" xfId="42222"/>
    <cellStyle name="Normal 76 2 2 2 3" xfId="13681"/>
    <cellStyle name="Normal 76 2 2 2 3 2" xfId="33195"/>
    <cellStyle name="Normal 76 2 2 2 3 3" xfId="53088"/>
    <cellStyle name="Normal 76 2 2 2 4" xfId="24600"/>
    <cellStyle name="Normal 76 2 2 2 5" xfId="44366"/>
    <cellStyle name="Normal 76 2 2 3" xfId="7587"/>
    <cellStyle name="Normal 76 2 2 3 2" xfId="17310"/>
    <cellStyle name="Normal 76 2 2 3 2 2" xfId="36823"/>
    <cellStyle name="Normal 76 2 2 3 2 3" xfId="56716"/>
    <cellStyle name="Normal 76 2 2 3 3" xfId="22202"/>
    <cellStyle name="Normal 76 2 2 3 4" xfId="41962"/>
    <cellStyle name="Normal 76 2 2 4" xfId="5554"/>
    <cellStyle name="Normal 76 2 2 4 2" xfId="15291"/>
    <cellStyle name="Normal 76 2 2 4 2 2" xfId="34804"/>
    <cellStyle name="Normal 76 2 2 4 2 3" xfId="54697"/>
    <cellStyle name="Normal 76 2 2 4 3" xfId="27374"/>
    <cellStyle name="Normal 76 2 2 4 4" xfId="47262"/>
    <cellStyle name="Normal 76 2 2 5" xfId="11413"/>
    <cellStyle name="Normal 76 2 2 5 2" xfId="30928"/>
    <cellStyle name="Normal 76 2 2 5 3" xfId="50821"/>
    <cellStyle name="Normal 76 2 2 6" xfId="21134"/>
    <cellStyle name="Normal 76 2 2 7" xfId="40789"/>
    <cellStyle name="Normal 76 2 3" xfId="904"/>
    <cellStyle name="Normal 76 2 3 2" xfId="3289"/>
    <cellStyle name="Normal 76 2 3 2 2" xfId="8726"/>
    <cellStyle name="Normal 76 2 3 2 2 2" xfId="18449"/>
    <cellStyle name="Normal 76 2 3 2 2 2 2" xfId="37962"/>
    <cellStyle name="Normal 76 2 3 2 2 2 3" xfId="57855"/>
    <cellStyle name="Normal 76 2 3 2 2 3" xfId="26441"/>
    <cellStyle name="Normal 76 2 3 2 2 4" xfId="46214"/>
    <cellStyle name="Normal 76 2 3 2 3" xfId="13143"/>
    <cellStyle name="Normal 76 2 3 2 3 2" xfId="32657"/>
    <cellStyle name="Normal 76 2 3 2 3 3" xfId="52550"/>
    <cellStyle name="Normal 76 2 3 2 4" xfId="24062"/>
    <cellStyle name="Normal 76 2 3 2 5" xfId="43828"/>
    <cellStyle name="Normal 76 2 3 3" xfId="7127"/>
    <cellStyle name="Normal 76 2 3 3 2" xfId="16863"/>
    <cellStyle name="Normal 76 2 3 3 2 2" xfId="36376"/>
    <cellStyle name="Normal 76 2 3 3 2 3" xfId="56269"/>
    <cellStyle name="Normal 76 2 3 3 3" xfId="25873"/>
    <cellStyle name="Normal 76 2 3 3 4" xfId="45643"/>
    <cellStyle name="Normal 76 2 3 4" xfId="6089"/>
    <cellStyle name="Normal 76 2 3 4 2" xfId="15826"/>
    <cellStyle name="Normal 76 2 3 4 2 2" xfId="35339"/>
    <cellStyle name="Normal 76 2 3 4 2 3" xfId="55232"/>
    <cellStyle name="Normal 76 2 3 4 3" xfId="27909"/>
    <cellStyle name="Normal 76 2 3 4 4" xfId="47797"/>
    <cellStyle name="Normal 76 2 3 5" xfId="10875"/>
    <cellStyle name="Normal 76 2 3 5 2" xfId="30390"/>
    <cellStyle name="Normal 76 2 3 5 3" xfId="50283"/>
    <cellStyle name="Normal 76 2 3 6" xfId="20596"/>
    <cellStyle name="Normal 76 2 3 7" xfId="40238"/>
    <cellStyle name="Normal 76 2 4" xfId="2094"/>
    <cellStyle name="Normal 76 2 4 2" xfId="4363"/>
    <cellStyle name="Normal 76 2 4 2 2" xfId="9799"/>
    <cellStyle name="Normal 76 2 4 2 2 2" xfId="19522"/>
    <cellStyle name="Normal 76 2 4 2 2 2 2" xfId="39035"/>
    <cellStyle name="Normal 76 2 4 2 2 2 3" xfId="58928"/>
    <cellStyle name="Normal 76 2 4 2 2 3" xfId="29248"/>
    <cellStyle name="Normal 76 2 4 2 2 4" xfId="49136"/>
    <cellStyle name="Normal 76 2 4 2 3" xfId="14216"/>
    <cellStyle name="Normal 76 2 4 2 3 2" xfId="33730"/>
    <cellStyle name="Normal 76 2 4 2 3 3" xfId="53623"/>
    <cellStyle name="Normal 76 2 4 2 4" xfId="25135"/>
    <cellStyle name="Normal 76 2 4 2 5" xfId="44902"/>
    <cellStyle name="Normal 76 2 4 3" xfId="6624"/>
    <cellStyle name="Normal 76 2 4 3 2" xfId="16361"/>
    <cellStyle name="Normal 76 2 4 3 2 2" xfId="35874"/>
    <cellStyle name="Normal 76 2 4 3 2 3" xfId="55767"/>
    <cellStyle name="Normal 76 2 4 3 3" xfId="28444"/>
    <cellStyle name="Normal 76 2 4 3 4" xfId="48332"/>
    <cellStyle name="Normal 76 2 4 4" xfId="11948"/>
    <cellStyle name="Normal 76 2 4 4 2" xfId="31463"/>
    <cellStyle name="Normal 76 2 4 4 3" xfId="51356"/>
    <cellStyle name="Normal 76 2 4 5" xfId="21669"/>
    <cellStyle name="Normal 76 2 4 6" xfId="41428"/>
    <cellStyle name="Normal 76 2 5" xfId="2754"/>
    <cellStyle name="Normal 76 2 5 2" xfId="8191"/>
    <cellStyle name="Normal 76 2 5 2 2" xfId="17914"/>
    <cellStyle name="Normal 76 2 5 2 2 2" xfId="37427"/>
    <cellStyle name="Normal 76 2 5 2 2 3" xfId="57320"/>
    <cellStyle name="Normal 76 2 5 2 3" xfId="22294"/>
    <cellStyle name="Normal 76 2 5 2 4" xfId="42056"/>
    <cellStyle name="Normal 76 2 5 3" xfId="12608"/>
    <cellStyle name="Normal 76 2 5 3 2" xfId="32122"/>
    <cellStyle name="Normal 76 2 5 3 3" xfId="52015"/>
    <cellStyle name="Normal 76 2 5 4" xfId="23527"/>
    <cellStyle name="Normal 76 2 5 5" xfId="43293"/>
    <cellStyle name="Normal 76 2 6" xfId="5014"/>
    <cellStyle name="Normal 76 2 6 2" xfId="14754"/>
    <cellStyle name="Normal 76 2 6 2 2" xfId="34267"/>
    <cellStyle name="Normal 76 2 6 2 3" xfId="54160"/>
    <cellStyle name="Normal 76 2 6 3" xfId="26836"/>
    <cellStyle name="Normal 76 2 6 4" xfId="46722"/>
    <cellStyle name="Normal 76 2 7" xfId="10340"/>
    <cellStyle name="Normal 76 2 7 2" xfId="29855"/>
    <cellStyle name="Normal 76 2 7 3" xfId="49748"/>
    <cellStyle name="Normal 76 2 8" xfId="20061"/>
    <cellStyle name="Normal 76 2 9" xfId="39703"/>
    <cellStyle name="Normal 76 3" xfId="545"/>
    <cellStyle name="Normal 76 3 2" xfId="1631"/>
    <cellStyle name="Normal 76 3 2 2" xfId="4003"/>
    <cellStyle name="Normal 76 3 2 2 2" xfId="9440"/>
    <cellStyle name="Normal 76 3 2 2 2 2" xfId="19163"/>
    <cellStyle name="Normal 76 3 2 2 2 2 2" xfId="38676"/>
    <cellStyle name="Normal 76 3 2 2 2 2 3" xfId="58569"/>
    <cellStyle name="Normal 76 3 2 2 2 3" xfId="22523"/>
    <cellStyle name="Normal 76 3 2 2 2 4" xfId="42286"/>
    <cellStyle name="Normal 76 3 2 2 3" xfId="13857"/>
    <cellStyle name="Normal 76 3 2 2 3 2" xfId="33371"/>
    <cellStyle name="Normal 76 3 2 2 3 3" xfId="53264"/>
    <cellStyle name="Normal 76 3 2 2 4" xfId="24776"/>
    <cellStyle name="Normal 76 3 2 2 5" xfId="44542"/>
    <cellStyle name="Normal 76 3 2 3" xfId="7734"/>
    <cellStyle name="Normal 76 3 2 3 2" xfId="17457"/>
    <cellStyle name="Normal 76 3 2 3 2 2" xfId="36970"/>
    <cellStyle name="Normal 76 3 2 3 2 3" xfId="56863"/>
    <cellStyle name="Normal 76 3 2 3 3" xfId="22330"/>
    <cellStyle name="Normal 76 3 2 3 4" xfId="42092"/>
    <cellStyle name="Normal 76 3 2 4" xfId="5730"/>
    <cellStyle name="Normal 76 3 2 4 2" xfId="15467"/>
    <cellStyle name="Normal 76 3 2 4 2 2" xfId="34980"/>
    <cellStyle name="Normal 76 3 2 4 2 3" xfId="54873"/>
    <cellStyle name="Normal 76 3 2 4 3" xfId="27550"/>
    <cellStyle name="Normal 76 3 2 4 4" xfId="47438"/>
    <cellStyle name="Normal 76 3 2 5" xfId="11589"/>
    <cellStyle name="Normal 76 3 2 5 2" xfId="31104"/>
    <cellStyle name="Normal 76 3 2 5 3" xfId="50997"/>
    <cellStyle name="Normal 76 3 2 6" xfId="21310"/>
    <cellStyle name="Normal 76 3 2 7" xfId="40965"/>
    <cellStyle name="Normal 76 3 3" xfId="1080"/>
    <cellStyle name="Normal 76 3 3 2" xfId="3465"/>
    <cellStyle name="Normal 76 3 3 2 2" xfId="8902"/>
    <cellStyle name="Normal 76 3 3 2 2 2" xfId="18625"/>
    <cellStyle name="Normal 76 3 3 2 2 2 2" xfId="38138"/>
    <cellStyle name="Normal 76 3 3 2 2 2 3" xfId="58031"/>
    <cellStyle name="Normal 76 3 3 2 2 3" xfId="22081"/>
    <cellStyle name="Normal 76 3 3 2 2 4" xfId="41841"/>
    <cellStyle name="Normal 76 3 3 2 3" xfId="13319"/>
    <cellStyle name="Normal 76 3 3 2 3 2" xfId="32833"/>
    <cellStyle name="Normal 76 3 3 2 3 3" xfId="52726"/>
    <cellStyle name="Normal 76 3 3 2 4" xfId="24238"/>
    <cellStyle name="Normal 76 3 3 2 5" xfId="44004"/>
    <cellStyle name="Normal 76 3 3 3" xfId="7274"/>
    <cellStyle name="Normal 76 3 3 3 2" xfId="17010"/>
    <cellStyle name="Normal 76 3 3 3 2 2" xfId="36523"/>
    <cellStyle name="Normal 76 3 3 3 2 3" xfId="56416"/>
    <cellStyle name="Normal 76 3 3 3 3" xfId="26271"/>
    <cellStyle name="Normal 76 3 3 3 4" xfId="46043"/>
    <cellStyle name="Normal 76 3 3 4" xfId="6265"/>
    <cellStyle name="Normal 76 3 3 4 2" xfId="16002"/>
    <cellStyle name="Normal 76 3 3 4 2 2" xfId="35515"/>
    <cellStyle name="Normal 76 3 3 4 2 3" xfId="55408"/>
    <cellStyle name="Normal 76 3 3 4 3" xfId="28085"/>
    <cellStyle name="Normal 76 3 3 4 4" xfId="47973"/>
    <cellStyle name="Normal 76 3 3 5" xfId="11051"/>
    <cellStyle name="Normal 76 3 3 5 2" xfId="30566"/>
    <cellStyle name="Normal 76 3 3 5 3" xfId="50459"/>
    <cellStyle name="Normal 76 3 3 6" xfId="20772"/>
    <cellStyle name="Normal 76 3 3 7" xfId="40414"/>
    <cellStyle name="Normal 76 3 4" xfId="2270"/>
    <cellStyle name="Normal 76 3 4 2" xfId="4539"/>
    <cellStyle name="Normal 76 3 4 2 2" xfId="9975"/>
    <cellStyle name="Normal 76 3 4 2 2 2" xfId="19698"/>
    <cellStyle name="Normal 76 3 4 2 2 2 2" xfId="39211"/>
    <cellStyle name="Normal 76 3 4 2 2 2 3" xfId="59104"/>
    <cellStyle name="Normal 76 3 4 2 2 3" xfId="29424"/>
    <cellStyle name="Normal 76 3 4 2 2 4" xfId="49312"/>
    <cellStyle name="Normal 76 3 4 2 3" xfId="14392"/>
    <cellStyle name="Normal 76 3 4 2 3 2" xfId="33906"/>
    <cellStyle name="Normal 76 3 4 2 3 3" xfId="53799"/>
    <cellStyle name="Normal 76 3 4 2 4" xfId="25311"/>
    <cellStyle name="Normal 76 3 4 2 5" xfId="45078"/>
    <cellStyle name="Normal 76 3 4 3" xfId="6800"/>
    <cellStyle name="Normal 76 3 4 3 2" xfId="16537"/>
    <cellStyle name="Normal 76 3 4 3 2 2" xfId="36050"/>
    <cellStyle name="Normal 76 3 4 3 2 3" xfId="55943"/>
    <cellStyle name="Normal 76 3 4 3 3" xfId="28620"/>
    <cellStyle name="Normal 76 3 4 3 4" xfId="48508"/>
    <cellStyle name="Normal 76 3 4 4" xfId="12124"/>
    <cellStyle name="Normal 76 3 4 4 2" xfId="31639"/>
    <cellStyle name="Normal 76 3 4 4 3" xfId="51532"/>
    <cellStyle name="Normal 76 3 4 5" xfId="21845"/>
    <cellStyle name="Normal 76 3 4 6" xfId="41604"/>
    <cellStyle name="Normal 76 3 5" xfId="2930"/>
    <cellStyle name="Normal 76 3 5 2" xfId="8367"/>
    <cellStyle name="Normal 76 3 5 2 2" xfId="18090"/>
    <cellStyle name="Normal 76 3 5 2 2 2" xfId="37603"/>
    <cellStyle name="Normal 76 3 5 2 2 3" xfId="57496"/>
    <cellStyle name="Normal 76 3 5 2 3" xfId="25867"/>
    <cellStyle name="Normal 76 3 5 2 4" xfId="45637"/>
    <cellStyle name="Normal 76 3 5 3" xfId="12784"/>
    <cellStyle name="Normal 76 3 5 3 2" xfId="32298"/>
    <cellStyle name="Normal 76 3 5 3 3" xfId="52191"/>
    <cellStyle name="Normal 76 3 5 4" xfId="23703"/>
    <cellStyle name="Normal 76 3 5 5" xfId="43469"/>
    <cellStyle name="Normal 76 3 6" xfId="5190"/>
    <cellStyle name="Normal 76 3 6 2" xfId="14930"/>
    <cellStyle name="Normal 76 3 6 2 2" xfId="34443"/>
    <cellStyle name="Normal 76 3 6 2 3" xfId="54336"/>
    <cellStyle name="Normal 76 3 6 3" xfId="27012"/>
    <cellStyle name="Normal 76 3 6 4" xfId="46898"/>
    <cellStyle name="Normal 76 3 7" xfId="10516"/>
    <cellStyle name="Normal 76 3 7 2" xfId="30031"/>
    <cellStyle name="Normal 76 3 7 3" xfId="49924"/>
    <cellStyle name="Normal 76 3 8" xfId="20237"/>
    <cellStyle name="Normal 76 3 9" xfId="39879"/>
    <cellStyle name="Normal 76 4" xfId="1279"/>
    <cellStyle name="Normal 76 4 2" xfId="3651"/>
    <cellStyle name="Normal 76 4 2 2" xfId="9088"/>
    <cellStyle name="Normal 76 4 2 2 2" xfId="18811"/>
    <cellStyle name="Normal 76 4 2 2 2 2" xfId="38324"/>
    <cellStyle name="Normal 76 4 2 2 2 3" xfId="58217"/>
    <cellStyle name="Normal 76 4 2 2 3" xfId="22622"/>
    <cellStyle name="Normal 76 4 2 2 4" xfId="42385"/>
    <cellStyle name="Normal 76 4 2 3" xfId="13505"/>
    <cellStyle name="Normal 76 4 2 3 2" xfId="33019"/>
    <cellStyle name="Normal 76 4 2 3 3" xfId="52912"/>
    <cellStyle name="Normal 76 4 2 4" xfId="24424"/>
    <cellStyle name="Normal 76 4 2 5" xfId="44190"/>
    <cellStyle name="Normal 76 4 3" xfId="7440"/>
    <cellStyle name="Normal 76 4 3 2" xfId="17163"/>
    <cellStyle name="Normal 76 4 3 2 2" xfId="36676"/>
    <cellStyle name="Normal 76 4 3 2 3" xfId="56569"/>
    <cellStyle name="Normal 76 4 3 3" xfId="25765"/>
    <cellStyle name="Normal 76 4 3 4" xfId="45534"/>
    <cellStyle name="Normal 76 4 4" xfId="5378"/>
    <cellStyle name="Normal 76 4 4 2" xfId="15115"/>
    <cellStyle name="Normal 76 4 4 2 2" xfId="34628"/>
    <cellStyle name="Normal 76 4 4 2 3" xfId="54521"/>
    <cellStyle name="Normal 76 4 4 3" xfId="27198"/>
    <cellStyle name="Normal 76 4 4 4" xfId="47086"/>
    <cellStyle name="Normal 76 4 5" xfId="11237"/>
    <cellStyle name="Normal 76 4 5 2" xfId="30752"/>
    <cellStyle name="Normal 76 4 5 3" xfId="50645"/>
    <cellStyle name="Normal 76 4 6" xfId="20958"/>
    <cellStyle name="Normal 76 4 7" xfId="40613"/>
    <cellStyle name="Normal 76 5" xfId="728"/>
    <cellStyle name="Normal 76 5 2" xfId="3113"/>
    <cellStyle name="Normal 76 5 2 2" xfId="8550"/>
    <cellStyle name="Normal 76 5 2 2 2" xfId="18273"/>
    <cellStyle name="Normal 76 5 2 2 2 2" xfId="37786"/>
    <cellStyle name="Normal 76 5 2 2 2 3" xfId="57679"/>
    <cellStyle name="Normal 76 5 2 2 3" xfId="25489"/>
    <cellStyle name="Normal 76 5 2 2 4" xfId="45256"/>
    <cellStyle name="Normal 76 5 2 3" xfId="12967"/>
    <cellStyle name="Normal 76 5 2 3 2" xfId="32481"/>
    <cellStyle name="Normal 76 5 2 3 3" xfId="52374"/>
    <cellStyle name="Normal 76 5 2 4" xfId="23886"/>
    <cellStyle name="Normal 76 5 2 5" xfId="43652"/>
    <cellStyle name="Normal 76 5 3" xfId="6980"/>
    <cellStyle name="Normal 76 5 3 2" xfId="16716"/>
    <cellStyle name="Normal 76 5 3 2 2" xfId="36229"/>
    <cellStyle name="Normal 76 5 3 2 3" xfId="56122"/>
    <cellStyle name="Normal 76 5 3 3" xfId="26310"/>
    <cellStyle name="Normal 76 5 3 4" xfId="46083"/>
    <cellStyle name="Normal 76 5 4" xfId="5913"/>
    <cellStyle name="Normal 76 5 4 2" xfId="15650"/>
    <cellStyle name="Normal 76 5 4 2 2" xfId="35163"/>
    <cellStyle name="Normal 76 5 4 2 3" xfId="55056"/>
    <cellStyle name="Normal 76 5 4 3" xfId="27733"/>
    <cellStyle name="Normal 76 5 4 4" xfId="47621"/>
    <cellStyle name="Normal 76 5 5" xfId="10699"/>
    <cellStyle name="Normal 76 5 5 2" xfId="30214"/>
    <cellStyle name="Normal 76 5 5 3" xfId="50107"/>
    <cellStyle name="Normal 76 5 6" xfId="20420"/>
    <cellStyle name="Normal 76 5 7" xfId="40062"/>
    <cellStyle name="Normal 76 6" xfId="1876"/>
    <cellStyle name="Normal 76 6 2" xfId="4187"/>
    <cellStyle name="Normal 76 6 2 2" xfId="9623"/>
    <cellStyle name="Normal 76 6 2 2 2" xfId="19346"/>
    <cellStyle name="Normal 76 6 2 2 2 2" xfId="38859"/>
    <cellStyle name="Normal 76 6 2 2 2 3" xfId="58752"/>
    <cellStyle name="Normal 76 6 2 2 3" xfId="29072"/>
    <cellStyle name="Normal 76 6 2 2 4" xfId="48960"/>
    <cellStyle name="Normal 76 6 2 3" xfId="14040"/>
    <cellStyle name="Normal 76 6 2 3 2" xfId="33554"/>
    <cellStyle name="Normal 76 6 2 3 3" xfId="53447"/>
    <cellStyle name="Normal 76 6 2 4" xfId="24959"/>
    <cellStyle name="Normal 76 6 2 5" xfId="44726"/>
    <cellStyle name="Normal 76 6 3" xfId="6448"/>
    <cellStyle name="Normal 76 6 3 2" xfId="16185"/>
    <cellStyle name="Normal 76 6 3 2 2" xfId="35698"/>
    <cellStyle name="Normal 76 6 3 2 3" xfId="55591"/>
    <cellStyle name="Normal 76 6 3 3" xfId="28268"/>
    <cellStyle name="Normal 76 6 3 4" xfId="48156"/>
    <cellStyle name="Normal 76 6 4" xfId="11772"/>
    <cellStyle name="Normal 76 6 4 2" xfId="31287"/>
    <cellStyle name="Normal 76 6 4 3" xfId="51180"/>
    <cellStyle name="Normal 76 6 5" xfId="21493"/>
    <cellStyle name="Normal 76 6 6" xfId="41210"/>
    <cellStyle name="Normal 76 7" xfId="2439"/>
    <cellStyle name="Normal 76 7 2" xfId="7876"/>
    <cellStyle name="Normal 76 7 2 2" xfId="17599"/>
    <cellStyle name="Normal 76 7 2 2 2" xfId="37112"/>
    <cellStyle name="Normal 76 7 2 2 3" xfId="57005"/>
    <cellStyle name="Normal 76 7 2 3" xfId="22127"/>
    <cellStyle name="Normal 76 7 2 4" xfId="41887"/>
    <cellStyle name="Normal 76 7 3" xfId="12293"/>
    <cellStyle name="Normal 76 7 3 2" xfId="31807"/>
    <cellStyle name="Normal 76 7 3 3" xfId="51700"/>
    <cellStyle name="Normal 76 7 4" xfId="23212"/>
    <cellStyle name="Normal 76 7 5" xfId="42978"/>
    <cellStyle name="Normal 76 8" xfId="2578"/>
    <cellStyle name="Normal 76 8 2" xfId="8015"/>
    <cellStyle name="Normal 76 8 2 2" xfId="17738"/>
    <cellStyle name="Normal 76 8 2 2 2" xfId="37251"/>
    <cellStyle name="Normal 76 8 2 2 3" xfId="57144"/>
    <cellStyle name="Normal 76 8 2 3" xfId="26147"/>
    <cellStyle name="Normal 76 8 2 4" xfId="45918"/>
    <cellStyle name="Normal 76 8 3" xfId="12432"/>
    <cellStyle name="Normal 76 8 3 2" xfId="31946"/>
    <cellStyle name="Normal 76 8 3 3" xfId="51839"/>
    <cellStyle name="Normal 76 8 4" xfId="23351"/>
    <cellStyle name="Normal 76 8 5" xfId="43117"/>
    <cellStyle name="Normal 76 9" xfId="4796"/>
    <cellStyle name="Normal 76 9 2" xfId="14578"/>
    <cellStyle name="Normal 76 9 2 2" xfId="34091"/>
    <cellStyle name="Normal 76 9 2 3" xfId="53984"/>
    <cellStyle name="Normal 76 9 3" xfId="26660"/>
    <cellStyle name="Normal 76 9 4" xfId="46504"/>
    <cellStyle name="Normal 77" xfId="157"/>
    <cellStyle name="Normal 77 10" xfId="10170"/>
    <cellStyle name="Normal 77 10 2" xfId="29685"/>
    <cellStyle name="Normal 77 10 3" xfId="49578"/>
    <cellStyle name="Normal 77 11" xfId="19891"/>
    <cellStyle name="Normal 77 12" xfId="39491"/>
    <cellStyle name="Normal 77 2" xfId="375"/>
    <cellStyle name="Normal 77 2 2" xfId="1461"/>
    <cellStyle name="Normal 77 2 2 2" xfId="3833"/>
    <cellStyle name="Normal 77 2 2 2 2" xfId="9270"/>
    <cellStyle name="Normal 77 2 2 2 2 2" xfId="18993"/>
    <cellStyle name="Normal 77 2 2 2 2 2 2" xfId="38506"/>
    <cellStyle name="Normal 77 2 2 2 2 2 3" xfId="58399"/>
    <cellStyle name="Normal 77 2 2 2 2 3" xfId="25791"/>
    <cellStyle name="Normal 77 2 2 2 2 4" xfId="45560"/>
    <cellStyle name="Normal 77 2 2 2 3" xfId="13687"/>
    <cellStyle name="Normal 77 2 2 2 3 2" xfId="33201"/>
    <cellStyle name="Normal 77 2 2 2 3 3" xfId="53094"/>
    <cellStyle name="Normal 77 2 2 2 4" xfId="24606"/>
    <cellStyle name="Normal 77 2 2 2 5" xfId="44372"/>
    <cellStyle name="Normal 77 2 2 3" xfId="7593"/>
    <cellStyle name="Normal 77 2 2 3 2" xfId="17316"/>
    <cellStyle name="Normal 77 2 2 3 2 2" xfId="36829"/>
    <cellStyle name="Normal 77 2 2 3 2 3" xfId="56722"/>
    <cellStyle name="Normal 77 2 2 3 3" xfId="26084"/>
    <cellStyle name="Normal 77 2 2 3 4" xfId="45855"/>
    <cellStyle name="Normal 77 2 2 4" xfId="5560"/>
    <cellStyle name="Normal 77 2 2 4 2" xfId="15297"/>
    <cellStyle name="Normal 77 2 2 4 2 2" xfId="34810"/>
    <cellStyle name="Normal 77 2 2 4 2 3" xfId="54703"/>
    <cellStyle name="Normal 77 2 2 4 3" xfId="27380"/>
    <cellStyle name="Normal 77 2 2 4 4" xfId="47268"/>
    <cellStyle name="Normal 77 2 2 5" xfId="11419"/>
    <cellStyle name="Normal 77 2 2 5 2" xfId="30934"/>
    <cellStyle name="Normal 77 2 2 5 3" xfId="50827"/>
    <cellStyle name="Normal 77 2 2 6" xfId="21140"/>
    <cellStyle name="Normal 77 2 2 7" xfId="40795"/>
    <cellStyle name="Normal 77 2 3" xfId="910"/>
    <cellStyle name="Normal 77 2 3 2" xfId="3295"/>
    <cellStyle name="Normal 77 2 3 2 2" xfId="8732"/>
    <cellStyle name="Normal 77 2 3 2 2 2" xfId="18455"/>
    <cellStyle name="Normal 77 2 3 2 2 2 2" xfId="37968"/>
    <cellStyle name="Normal 77 2 3 2 2 2 3" xfId="57861"/>
    <cellStyle name="Normal 77 2 3 2 2 3" xfId="25522"/>
    <cellStyle name="Normal 77 2 3 2 2 4" xfId="45290"/>
    <cellStyle name="Normal 77 2 3 2 3" xfId="13149"/>
    <cellStyle name="Normal 77 2 3 2 3 2" xfId="32663"/>
    <cellStyle name="Normal 77 2 3 2 3 3" xfId="52556"/>
    <cellStyle name="Normal 77 2 3 2 4" xfId="24068"/>
    <cellStyle name="Normal 77 2 3 2 5" xfId="43834"/>
    <cellStyle name="Normal 77 2 3 3" xfId="7133"/>
    <cellStyle name="Normal 77 2 3 3 2" xfId="16869"/>
    <cellStyle name="Normal 77 2 3 3 2 2" xfId="36382"/>
    <cellStyle name="Normal 77 2 3 3 2 3" xfId="56275"/>
    <cellStyle name="Normal 77 2 3 3 3" xfId="25987"/>
    <cellStyle name="Normal 77 2 3 3 4" xfId="45757"/>
    <cellStyle name="Normal 77 2 3 4" xfId="6095"/>
    <cellStyle name="Normal 77 2 3 4 2" xfId="15832"/>
    <cellStyle name="Normal 77 2 3 4 2 2" xfId="35345"/>
    <cellStyle name="Normal 77 2 3 4 2 3" xfId="55238"/>
    <cellStyle name="Normal 77 2 3 4 3" xfId="27915"/>
    <cellStyle name="Normal 77 2 3 4 4" xfId="47803"/>
    <cellStyle name="Normal 77 2 3 5" xfId="10881"/>
    <cellStyle name="Normal 77 2 3 5 2" xfId="30396"/>
    <cellStyle name="Normal 77 2 3 5 3" xfId="50289"/>
    <cellStyle name="Normal 77 2 3 6" xfId="20602"/>
    <cellStyle name="Normal 77 2 3 7" xfId="40244"/>
    <cellStyle name="Normal 77 2 4" xfId="2100"/>
    <cellStyle name="Normal 77 2 4 2" xfId="4369"/>
    <cellStyle name="Normal 77 2 4 2 2" xfId="9805"/>
    <cellStyle name="Normal 77 2 4 2 2 2" xfId="19528"/>
    <cellStyle name="Normal 77 2 4 2 2 2 2" xfId="39041"/>
    <cellStyle name="Normal 77 2 4 2 2 2 3" xfId="58934"/>
    <cellStyle name="Normal 77 2 4 2 2 3" xfId="29254"/>
    <cellStyle name="Normal 77 2 4 2 2 4" xfId="49142"/>
    <cellStyle name="Normal 77 2 4 2 3" xfId="14222"/>
    <cellStyle name="Normal 77 2 4 2 3 2" xfId="33736"/>
    <cellStyle name="Normal 77 2 4 2 3 3" xfId="53629"/>
    <cellStyle name="Normal 77 2 4 2 4" xfId="25141"/>
    <cellStyle name="Normal 77 2 4 2 5" xfId="44908"/>
    <cellStyle name="Normal 77 2 4 3" xfId="6630"/>
    <cellStyle name="Normal 77 2 4 3 2" xfId="16367"/>
    <cellStyle name="Normal 77 2 4 3 2 2" xfId="35880"/>
    <cellStyle name="Normal 77 2 4 3 2 3" xfId="55773"/>
    <cellStyle name="Normal 77 2 4 3 3" xfId="28450"/>
    <cellStyle name="Normal 77 2 4 3 4" xfId="48338"/>
    <cellStyle name="Normal 77 2 4 4" xfId="11954"/>
    <cellStyle name="Normal 77 2 4 4 2" xfId="31469"/>
    <cellStyle name="Normal 77 2 4 4 3" xfId="51362"/>
    <cellStyle name="Normal 77 2 4 5" xfId="21675"/>
    <cellStyle name="Normal 77 2 4 6" xfId="41434"/>
    <cellStyle name="Normal 77 2 5" xfId="2760"/>
    <cellStyle name="Normal 77 2 5 2" xfId="8197"/>
    <cellStyle name="Normal 77 2 5 2 2" xfId="17920"/>
    <cellStyle name="Normal 77 2 5 2 2 2" xfId="37433"/>
    <cellStyle name="Normal 77 2 5 2 2 3" xfId="57326"/>
    <cellStyle name="Normal 77 2 5 2 3" xfId="25681"/>
    <cellStyle name="Normal 77 2 5 2 4" xfId="45450"/>
    <cellStyle name="Normal 77 2 5 3" xfId="12614"/>
    <cellStyle name="Normal 77 2 5 3 2" xfId="32128"/>
    <cellStyle name="Normal 77 2 5 3 3" xfId="52021"/>
    <cellStyle name="Normal 77 2 5 4" xfId="23533"/>
    <cellStyle name="Normal 77 2 5 5" xfId="43299"/>
    <cellStyle name="Normal 77 2 6" xfId="5020"/>
    <cellStyle name="Normal 77 2 6 2" xfId="14760"/>
    <cellStyle name="Normal 77 2 6 2 2" xfId="34273"/>
    <cellStyle name="Normal 77 2 6 2 3" xfId="54166"/>
    <cellStyle name="Normal 77 2 6 3" xfId="26842"/>
    <cellStyle name="Normal 77 2 6 4" xfId="46728"/>
    <cellStyle name="Normal 77 2 7" xfId="10346"/>
    <cellStyle name="Normal 77 2 7 2" xfId="29861"/>
    <cellStyle name="Normal 77 2 7 3" xfId="49754"/>
    <cellStyle name="Normal 77 2 8" xfId="20067"/>
    <cellStyle name="Normal 77 2 9" xfId="39709"/>
    <cellStyle name="Normal 77 3" xfId="551"/>
    <cellStyle name="Normal 77 3 2" xfId="1637"/>
    <cellStyle name="Normal 77 3 2 2" xfId="4009"/>
    <cellStyle name="Normal 77 3 2 2 2" xfId="9446"/>
    <cellStyle name="Normal 77 3 2 2 2 2" xfId="19169"/>
    <cellStyle name="Normal 77 3 2 2 2 2 2" xfId="38682"/>
    <cellStyle name="Normal 77 3 2 2 2 2 3" xfId="58575"/>
    <cellStyle name="Normal 77 3 2 2 2 3" xfId="23055"/>
    <cellStyle name="Normal 77 3 2 2 2 4" xfId="42820"/>
    <cellStyle name="Normal 77 3 2 2 3" xfId="13863"/>
    <cellStyle name="Normal 77 3 2 2 3 2" xfId="33377"/>
    <cellStyle name="Normal 77 3 2 2 3 3" xfId="53270"/>
    <cellStyle name="Normal 77 3 2 2 4" xfId="24782"/>
    <cellStyle name="Normal 77 3 2 2 5" xfId="44548"/>
    <cellStyle name="Normal 77 3 2 3" xfId="7740"/>
    <cellStyle name="Normal 77 3 2 3 2" xfId="17463"/>
    <cellStyle name="Normal 77 3 2 3 2 2" xfId="36976"/>
    <cellStyle name="Normal 77 3 2 3 2 3" xfId="56869"/>
    <cellStyle name="Normal 77 3 2 3 3" xfId="22130"/>
    <cellStyle name="Normal 77 3 2 3 4" xfId="41890"/>
    <cellStyle name="Normal 77 3 2 4" xfId="5736"/>
    <cellStyle name="Normal 77 3 2 4 2" xfId="15473"/>
    <cellStyle name="Normal 77 3 2 4 2 2" xfId="34986"/>
    <cellStyle name="Normal 77 3 2 4 2 3" xfId="54879"/>
    <cellStyle name="Normal 77 3 2 4 3" xfId="27556"/>
    <cellStyle name="Normal 77 3 2 4 4" xfId="47444"/>
    <cellStyle name="Normal 77 3 2 5" xfId="11595"/>
    <cellStyle name="Normal 77 3 2 5 2" xfId="31110"/>
    <cellStyle name="Normal 77 3 2 5 3" xfId="51003"/>
    <cellStyle name="Normal 77 3 2 6" xfId="21316"/>
    <cellStyle name="Normal 77 3 2 7" xfId="40971"/>
    <cellStyle name="Normal 77 3 3" xfId="1086"/>
    <cellStyle name="Normal 77 3 3 2" xfId="3471"/>
    <cellStyle name="Normal 77 3 3 2 2" xfId="8908"/>
    <cellStyle name="Normal 77 3 3 2 2 2" xfId="18631"/>
    <cellStyle name="Normal 77 3 3 2 2 2 2" xfId="38144"/>
    <cellStyle name="Normal 77 3 3 2 2 2 3" xfId="58037"/>
    <cellStyle name="Normal 77 3 3 2 2 3" xfId="25959"/>
    <cellStyle name="Normal 77 3 3 2 2 4" xfId="45729"/>
    <cellStyle name="Normal 77 3 3 2 3" xfId="13325"/>
    <cellStyle name="Normal 77 3 3 2 3 2" xfId="32839"/>
    <cellStyle name="Normal 77 3 3 2 3 3" xfId="52732"/>
    <cellStyle name="Normal 77 3 3 2 4" xfId="24244"/>
    <cellStyle name="Normal 77 3 3 2 5" xfId="44010"/>
    <cellStyle name="Normal 77 3 3 3" xfId="7280"/>
    <cellStyle name="Normal 77 3 3 3 2" xfId="17016"/>
    <cellStyle name="Normal 77 3 3 3 2 2" xfId="36529"/>
    <cellStyle name="Normal 77 3 3 3 2 3" xfId="56422"/>
    <cellStyle name="Normal 77 3 3 3 3" xfId="26465"/>
    <cellStyle name="Normal 77 3 3 3 4" xfId="46238"/>
    <cellStyle name="Normal 77 3 3 4" xfId="6271"/>
    <cellStyle name="Normal 77 3 3 4 2" xfId="16008"/>
    <cellStyle name="Normal 77 3 3 4 2 2" xfId="35521"/>
    <cellStyle name="Normal 77 3 3 4 2 3" xfId="55414"/>
    <cellStyle name="Normal 77 3 3 4 3" xfId="28091"/>
    <cellStyle name="Normal 77 3 3 4 4" xfId="47979"/>
    <cellStyle name="Normal 77 3 3 5" xfId="11057"/>
    <cellStyle name="Normal 77 3 3 5 2" xfId="30572"/>
    <cellStyle name="Normal 77 3 3 5 3" xfId="50465"/>
    <cellStyle name="Normal 77 3 3 6" xfId="20778"/>
    <cellStyle name="Normal 77 3 3 7" xfId="40420"/>
    <cellStyle name="Normal 77 3 4" xfId="2276"/>
    <cellStyle name="Normal 77 3 4 2" xfId="4545"/>
    <cellStyle name="Normal 77 3 4 2 2" xfId="9981"/>
    <cellStyle name="Normal 77 3 4 2 2 2" xfId="19704"/>
    <cellStyle name="Normal 77 3 4 2 2 2 2" xfId="39217"/>
    <cellStyle name="Normal 77 3 4 2 2 2 3" xfId="59110"/>
    <cellStyle name="Normal 77 3 4 2 2 3" xfId="29430"/>
    <cellStyle name="Normal 77 3 4 2 2 4" xfId="49318"/>
    <cellStyle name="Normal 77 3 4 2 3" xfId="14398"/>
    <cellStyle name="Normal 77 3 4 2 3 2" xfId="33912"/>
    <cellStyle name="Normal 77 3 4 2 3 3" xfId="53805"/>
    <cellStyle name="Normal 77 3 4 2 4" xfId="25317"/>
    <cellStyle name="Normal 77 3 4 2 5" xfId="45084"/>
    <cellStyle name="Normal 77 3 4 3" xfId="6806"/>
    <cellStyle name="Normal 77 3 4 3 2" xfId="16543"/>
    <cellStyle name="Normal 77 3 4 3 2 2" xfId="36056"/>
    <cellStyle name="Normal 77 3 4 3 2 3" xfId="55949"/>
    <cellStyle name="Normal 77 3 4 3 3" xfId="28626"/>
    <cellStyle name="Normal 77 3 4 3 4" xfId="48514"/>
    <cellStyle name="Normal 77 3 4 4" xfId="12130"/>
    <cellStyle name="Normal 77 3 4 4 2" xfId="31645"/>
    <cellStyle name="Normal 77 3 4 4 3" xfId="51538"/>
    <cellStyle name="Normal 77 3 4 5" xfId="21851"/>
    <cellStyle name="Normal 77 3 4 6" xfId="41610"/>
    <cellStyle name="Normal 77 3 5" xfId="2936"/>
    <cellStyle name="Normal 77 3 5 2" xfId="8373"/>
    <cellStyle name="Normal 77 3 5 2 2" xfId="18096"/>
    <cellStyle name="Normal 77 3 5 2 2 2" xfId="37609"/>
    <cellStyle name="Normal 77 3 5 2 2 3" xfId="57502"/>
    <cellStyle name="Normal 77 3 5 2 3" xfId="25713"/>
    <cellStyle name="Normal 77 3 5 2 4" xfId="45482"/>
    <cellStyle name="Normal 77 3 5 3" xfId="12790"/>
    <cellStyle name="Normal 77 3 5 3 2" xfId="32304"/>
    <cellStyle name="Normal 77 3 5 3 3" xfId="52197"/>
    <cellStyle name="Normal 77 3 5 4" xfId="23709"/>
    <cellStyle name="Normal 77 3 5 5" xfId="43475"/>
    <cellStyle name="Normal 77 3 6" xfId="5196"/>
    <cellStyle name="Normal 77 3 6 2" xfId="14936"/>
    <cellStyle name="Normal 77 3 6 2 2" xfId="34449"/>
    <cellStyle name="Normal 77 3 6 2 3" xfId="54342"/>
    <cellStyle name="Normal 77 3 6 3" xfId="27018"/>
    <cellStyle name="Normal 77 3 6 4" xfId="46904"/>
    <cellStyle name="Normal 77 3 7" xfId="10522"/>
    <cellStyle name="Normal 77 3 7 2" xfId="30037"/>
    <cellStyle name="Normal 77 3 7 3" xfId="49930"/>
    <cellStyle name="Normal 77 3 8" xfId="20243"/>
    <cellStyle name="Normal 77 3 9" xfId="39885"/>
    <cellStyle name="Normal 77 4" xfId="1285"/>
    <cellStyle name="Normal 77 4 2" xfId="3657"/>
    <cellStyle name="Normal 77 4 2 2" xfId="9094"/>
    <cellStyle name="Normal 77 4 2 2 2" xfId="18817"/>
    <cellStyle name="Normal 77 4 2 2 2 2" xfId="38330"/>
    <cellStyle name="Normal 77 4 2 2 2 3" xfId="58223"/>
    <cellStyle name="Normal 77 4 2 2 3" xfId="22829"/>
    <cellStyle name="Normal 77 4 2 2 4" xfId="42593"/>
    <cellStyle name="Normal 77 4 2 3" xfId="13511"/>
    <cellStyle name="Normal 77 4 2 3 2" xfId="33025"/>
    <cellStyle name="Normal 77 4 2 3 3" xfId="52918"/>
    <cellStyle name="Normal 77 4 2 4" xfId="24430"/>
    <cellStyle name="Normal 77 4 2 5" xfId="44196"/>
    <cellStyle name="Normal 77 4 3" xfId="7446"/>
    <cellStyle name="Normal 77 4 3 2" xfId="17169"/>
    <cellStyle name="Normal 77 4 3 2 2" xfId="36682"/>
    <cellStyle name="Normal 77 4 3 2 3" xfId="56575"/>
    <cellStyle name="Normal 77 4 3 3" xfId="25451"/>
    <cellStyle name="Normal 77 4 3 4" xfId="45218"/>
    <cellStyle name="Normal 77 4 4" xfId="5384"/>
    <cellStyle name="Normal 77 4 4 2" xfId="15121"/>
    <cellStyle name="Normal 77 4 4 2 2" xfId="34634"/>
    <cellStyle name="Normal 77 4 4 2 3" xfId="54527"/>
    <cellStyle name="Normal 77 4 4 3" xfId="27204"/>
    <cellStyle name="Normal 77 4 4 4" xfId="47092"/>
    <cellStyle name="Normal 77 4 5" xfId="11243"/>
    <cellStyle name="Normal 77 4 5 2" xfId="30758"/>
    <cellStyle name="Normal 77 4 5 3" xfId="50651"/>
    <cellStyle name="Normal 77 4 6" xfId="20964"/>
    <cellStyle name="Normal 77 4 7" xfId="40619"/>
    <cellStyle name="Normal 77 5" xfId="734"/>
    <cellStyle name="Normal 77 5 2" xfId="3119"/>
    <cellStyle name="Normal 77 5 2 2" xfId="8556"/>
    <cellStyle name="Normal 77 5 2 2 2" xfId="18279"/>
    <cellStyle name="Normal 77 5 2 2 2 2" xfId="37792"/>
    <cellStyle name="Normal 77 5 2 2 2 3" xfId="57685"/>
    <cellStyle name="Normal 77 5 2 2 3" xfId="25424"/>
    <cellStyle name="Normal 77 5 2 2 4" xfId="45191"/>
    <cellStyle name="Normal 77 5 2 3" xfId="12973"/>
    <cellStyle name="Normal 77 5 2 3 2" xfId="32487"/>
    <cellStyle name="Normal 77 5 2 3 3" xfId="52380"/>
    <cellStyle name="Normal 77 5 2 4" xfId="23892"/>
    <cellStyle name="Normal 77 5 2 5" xfId="43658"/>
    <cellStyle name="Normal 77 5 3" xfId="6986"/>
    <cellStyle name="Normal 77 5 3 2" xfId="16722"/>
    <cellStyle name="Normal 77 5 3 2 2" xfId="36235"/>
    <cellStyle name="Normal 77 5 3 2 3" xfId="56128"/>
    <cellStyle name="Normal 77 5 3 3" xfId="22198"/>
    <cellStyle name="Normal 77 5 3 4" xfId="41958"/>
    <cellStyle name="Normal 77 5 4" xfId="5919"/>
    <cellStyle name="Normal 77 5 4 2" xfId="15656"/>
    <cellStyle name="Normal 77 5 4 2 2" xfId="35169"/>
    <cellStyle name="Normal 77 5 4 2 3" xfId="55062"/>
    <cellStyle name="Normal 77 5 4 3" xfId="27739"/>
    <cellStyle name="Normal 77 5 4 4" xfId="47627"/>
    <cellStyle name="Normal 77 5 5" xfId="10705"/>
    <cellStyle name="Normal 77 5 5 2" xfId="30220"/>
    <cellStyle name="Normal 77 5 5 3" xfId="50113"/>
    <cellStyle name="Normal 77 5 6" xfId="20426"/>
    <cellStyle name="Normal 77 5 7" xfId="40068"/>
    <cellStyle name="Normal 77 6" xfId="1882"/>
    <cellStyle name="Normal 77 6 2" xfId="4193"/>
    <cellStyle name="Normal 77 6 2 2" xfId="9629"/>
    <cellStyle name="Normal 77 6 2 2 2" xfId="19352"/>
    <cellStyle name="Normal 77 6 2 2 2 2" xfId="38865"/>
    <cellStyle name="Normal 77 6 2 2 2 3" xfId="58758"/>
    <cellStyle name="Normal 77 6 2 2 3" xfId="29078"/>
    <cellStyle name="Normal 77 6 2 2 4" xfId="48966"/>
    <cellStyle name="Normal 77 6 2 3" xfId="14046"/>
    <cellStyle name="Normal 77 6 2 3 2" xfId="33560"/>
    <cellStyle name="Normal 77 6 2 3 3" xfId="53453"/>
    <cellStyle name="Normal 77 6 2 4" xfId="24965"/>
    <cellStyle name="Normal 77 6 2 5" xfId="44732"/>
    <cellStyle name="Normal 77 6 3" xfId="6454"/>
    <cellStyle name="Normal 77 6 3 2" xfId="16191"/>
    <cellStyle name="Normal 77 6 3 2 2" xfId="35704"/>
    <cellStyle name="Normal 77 6 3 2 3" xfId="55597"/>
    <cellStyle name="Normal 77 6 3 3" xfId="28274"/>
    <cellStyle name="Normal 77 6 3 4" xfId="48162"/>
    <cellStyle name="Normal 77 6 4" xfId="11778"/>
    <cellStyle name="Normal 77 6 4 2" xfId="31293"/>
    <cellStyle name="Normal 77 6 4 3" xfId="51186"/>
    <cellStyle name="Normal 77 6 5" xfId="21499"/>
    <cellStyle name="Normal 77 6 6" xfId="41216"/>
    <cellStyle name="Normal 77 7" xfId="2445"/>
    <cellStyle name="Normal 77 7 2" xfId="7882"/>
    <cellStyle name="Normal 77 7 2 2" xfId="17605"/>
    <cellStyle name="Normal 77 7 2 2 2" xfId="37118"/>
    <cellStyle name="Normal 77 7 2 2 3" xfId="57011"/>
    <cellStyle name="Normal 77 7 2 3" xfId="22547"/>
    <cellStyle name="Normal 77 7 2 4" xfId="42310"/>
    <cellStyle name="Normal 77 7 3" xfId="12299"/>
    <cellStyle name="Normal 77 7 3 2" xfId="31813"/>
    <cellStyle name="Normal 77 7 3 3" xfId="51706"/>
    <cellStyle name="Normal 77 7 4" xfId="23218"/>
    <cellStyle name="Normal 77 7 5" xfId="42984"/>
    <cellStyle name="Normal 77 8" xfId="2584"/>
    <cellStyle name="Normal 77 8 2" xfId="8021"/>
    <cellStyle name="Normal 77 8 2 2" xfId="17744"/>
    <cellStyle name="Normal 77 8 2 2 2" xfId="37257"/>
    <cellStyle name="Normal 77 8 2 2 3" xfId="57150"/>
    <cellStyle name="Normal 77 8 2 3" xfId="22984"/>
    <cellStyle name="Normal 77 8 2 4" xfId="42749"/>
    <cellStyle name="Normal 77 8 3" xfId="12438"/>
    <cellStyle name="Normal 77 8 3 2" xfId="31952"/>
    <cellStyle name="Normal 77 8 3 3" xfId="51845"/>
    <cellStyle name="Normal 77 8 4" xfId="23357"/>
    <cellStyle name="Normal 77 8 5" xfId="43123"/>
    <cellStyle name="Normal 77 9" xfId="4802"/>
    <cellStyle name="Normal 77 9 2" xfId="14584"/>
    <cellStyle name="Normal 77 9 2 2" xfId="34097"/>
    <cellStyle name="Normal 77 9 2 3" xfId="53990"/>
    <cellStyle name="Normal 77 9 3" xfId="26666"/>
    <cellStyle name="Normal 77 9 4" xfId="46510"/>
    <cellStyle name="Normal 78" xfId="158"/>
    <cellStyle name="Normal 78 10" xfId="10171"/>
    <cellStyle name="Normal 78 10 2" xfId="29686"/>
    <cellStyle name="Normal 78 10 3" xfId="49579"/>
    <cellStyle name="Normal 78 11" xfId="19892"/>
    <cellStyle name="Normal 78 12" xfId="39492"/>
    <cellStyle name="Normal 78 2" xfId="376"/>
    <cellStyle name="Normal 78 2 2" xfId="1462"/>
    <cellStyle name="Normal 78 2 2 2" xfId="3834"/>
    <cellStyle name="Normal 78 2 2 2 2" xfId="9271"/>
    <cellStyle name="Normal 78 2 2 2 2 2" xfId="18994"/>
    <cellStyle name="Normal 78 2 2 2 2 2 2" xfId="38507"/>
    <cellStyle name="Normal 78 2 2 2 2 2 3" xfId="58400"/>
    <cellStyle name="Normal 78 2 2 2 2 3" xfId="26454"/>
    <cellStyle name="Normal 78 2 2 2 2 4" xfId="46227"/>
    <cellStyle name="Normal 78 2 2 2 3" xfId="13688"/>
    <cellStyle name="Normal 78 2 2 2 3 2" xfId="33202"/>
    <cellStyle name="Normal 78 2 2 2 3 3" xfId="53095"/>
    <cellStyle name="Normal 78 2 2 2 4" xfId="24607"/>
    <cellStyle name="Normal 78 2 2 2 5" xfId="44373"/>
    <cellStyle name="Normal 78 2 2 3" xfId="7594"/>
    <cellStyle name="Normal 78 2 2 3 2" xfId="17317"/>
    <cellStyle name="Normal 78 2 2 3 2 2" xfId="36830"/>
    <cellStyle name="Normal 78 2 2 3 2 3" xfId="56723"/>
    <cellStyle name="Normal 78 2 2 3 3" xfId="25967"/>
    <cellStyle name="Normal 78 2 2 3 4" xfId="45737"/>
    <cellStyle name="Normal 78 2 2 4" xfId="5561"/>
    <cellStyle name="Normal 78 2 2 4 2" xfId="15298"/>
    <cellStyle name="Normal 78 2 2 4 2 2" xfId="34811"/>
    <cellStyle name="Normal 78 2 2 4 2 3" xfId="54704"/>
    <cellStyle name="Normal 78 2 2 4 3" xfId="27381"/>
    <cellStyle name="Normal 78 2 2 4 4" xfId="47269"/>
    <cellStyle name="Normal 78 2 2 5" xfId="11420"/>
    <cellStyle name="Normal 78 2 2 5 2" xfId="30935"/>
    <cellStyle name="Normal 78 2 2 5 3" xfId="50828"/>
    <cellStyle name="Normal 78 2 2 6" xfId="21141"/>
    <cellStyle name="Normal 78 2 2 7" xfId="40796"/>
    <cellStyle name="Normal 78 2 3" xfId="911"/>
    <cellStyle name="Normal 78 2 3 2" xfId="3296"/>
    <cellStyle name="Normal 78 2 3 2 2" xfId="8733"/>
    <cellStyle name="Normal 78 2 3 2 2 2" xfId="18456"/>
    <cellStyle name="Normal 78 2 3 2 2 2 2" xfId="37969"/>
    <cellStyle name="Normal 78 2 3 2 2 2 3" xfId="57862"/>
    <cellStyle name="Normal 78 2 3 2 2 3" xfId="23042"/>
    <cellStyle name="Normal 78 2 3 2 2 4" xfId="42807"/>
    <cellStyle name="Normal 78 2 3 2 3" xfId="13150"/>
    <cellStyle name="Normal 78 2 3 2 3 2" xfId="32664"/>
    <cellStyle name="Normal 78 2 3 2 3 3" xfId="52557"/>
    <cellStyle name="Normal 78 2 3 2 4" xfId="24069"/>
    <cellStyle name="Normal 78 2 3 2 5" xfId="43835"/>
    <cellStyle name="Normal 78 2 3 3" xfId="7134"/>
    <cellStyle name="Normal 78 2 3 3 2" xfId="16870"/>
    <cellStyle name="Normal 78 2 3 3 2 2" xfId="36383"/>
    <cellStyle name="Normal 78 2 3 3 2 3" xfId="56276"/>
    <cellStyle name="Normal 78 2 3 3 3" xfId="23048"/>
    <cellStyle name="Normal 78 2 3 3 4" xfId="42813"/>
    <cellStyle name="Normal 78 2 3 4" xfId="6096"/>
    <cellStyle name="Normal 78 2 3 4 2" xfId="15833"/>
    <cellStyle name="Normal 78 2 3 4 2 2" xfId="35346"/>
    <cellStyle name="Normal 78 2 3 4 2 3" xfId="55239"/>
    <cellStyle name="Normal 78 2 3 4 3" xfId="27916"/>
    <cellStyle name="Normal 78 2 3 4 4" xfId="47804"/>
    <cellStyle name="Normal 78 2 3 5" xfId="10882"/>
    <cellStyle name="Normal 78 2 3 5 2" xfId="30397"/>
    <cellStyle name="Normal 78 2 3 5 3" xfId="50290"/>
    <cellStyle name="Normal 78 2 3 6" xfId="20603"/>
    <cellStyle name="Normal 78 2 3 7" xfId="40245"/>
    <cellStyle name="Normal 78 2 4" xfId="2101"/>
    <cellStyle name="Normal 78 2 4 2" xfId="4370"/>
    <cellStyle name="Normal 78 2 4 2 2" xfId="9806"/>
    <cellStyle name="Normal 78 2 4 2 2 2" xfId="19529"/>
    <cellStyle name="Normal 78 2 4 2 2 2 2" xfId="39042"/>
    <cellStyle name="Normal 78 2 4 2 2 2 3" xfId="58935"/>
    <cellStyle name="Normal 78 2 4 2 2 3" xfId="29255"/>
    <cellStyle name="Normal 78 2 4 2 2 4" xfId="49143"/>
    <cellStyle name="Normal 78 2 4 2 3" xfId="14223"/>
    <cellStyle name="Normal 78 2 4 2 3 2" xfId="33737"/>
    <cellStyle name="Normal 78 2 4 2 3 3" xfId="53630"/>
    <cellStyle name="Normal 78 2 4 2 4" xfId="25142"/>
    <cellStyle name="Normal 78 2 4 2 5" xfId="44909"/>
    <cellStyle name="Normal 78 2 4 3" xfId="6631"/>
    <cellStyle name="Normal 78 2 4 3 2" xfId="16368"/>
    <cellStyle name="Normal 78 2 4 3 2 2" xfId="35881"/>
    <cellStyle name="Normal 78 2 4 3 2 3" xfId="55774"/>
    <cellStyle name="Normal 78 2 4 3 3" xfId="28451"/>
    <cellStyle name="Normal 78 2 4 3 4" xfId="48339"/>
    <cellStyle name="Normal 78 2 4 4" xfId="11955"/>
    <cellStyle name="Normal 78 2 4 4 2" xfId="31470"/>
    <cellStyle name="Normal 78 2 4 4 3" xfId="51363"/>
    <cellStyle name="Normal 78 2 4 5" xfId="21676"/>
    <cellStyle name="Normal 78 2 4 6" xfId="41435"/>
    <cellStyle name="Normal 78 2 5" xfId="2761"/>
    <cellStyle name="Normal 78 2 5 2" xfId="8198"/>
    <cellStyle name="Normal 78 2 5 2 2" xfId="17921"/>
    <cellStyle name="Normal 78 2 5 2 2 2" xfId="37434"/>
    <cellStyle name="Normal 78 2 5 2 2 3" xfId="57327"/>
    <cellStyle name="Normal 78 2 5 2 3" xfId="26058"/>
    <cellStyle name="Normal 78 2 5 2 4" xfId="45829"/>
    <cellStyle name="Normal 78 2 5 3" xfId="12615"/>
    <cellStyle name="Normal 78 2 5 3 2" xfId="32129"/>
    <cellStyle name="Normal 78 2 5 3 3" xfId="52022"/>
    <cellStyle name="Normal 78 2 5 4" xfId="23534"/>
    <cellStyle name="Normal 78 2 5 5" xfId="43300"/>
    <cellStyle name="Normal 78 2 6" xfId="5021"/>
    <cellStyle name="Normal 78 2 6 2" xfId="14761"/>
    <cellStyle name="Normal 78 2 6 2 2" xfId="34274"/>
    <cellStyle name="Normal 78 2 6 2 3" xfId="54167"/>
    <cellStyle name="Normal 78 2 6 3" xfId="26843"/>
    <cellStyle name="Normal 78 2 6 4" xfId="46729"/>
    <cellStyle name="Normal 78 2 7" xfId="10347"/>
    <cellStyle name="Normal 78 2 7 2" xfId="29862"/>
    <cellStyle name="Normal 78 2 7 3" xfId="49755"/>
    <cellStyle name="Normal 78 2 8" xfId="20068"/>
    <cellStyle name="Normal 78 2 9" xfId="39710"/>
    <cellStyle name="Normal 78 3" xfId="552"/>
    <cellStyle name="Normal 78 3 2" xfId="1638"/>
    <cellStyle name="Normal 78 3 2 2" xfId="4010"/>
    <cellStyle name="Normal 78 3 2 2 2" xfId="9447"/>
    <cellStyle name="Normal 78 3 2 2 2 2" xfId="19170"/>
    <cellStyle name="Normal 78 3 2 2 2 2 2" xfId="38683"/>
    <cellStyle name="Normal 78 3 2 2 2 2 3" xfId="58576"/>
    <cellStyle name="Normal 78 3 2 2 2 3" xfId="22953"/>
    <cellStyle name="Normal 78 3 2 2 2 4" xfId="42718"/>
    <cellStyle name="Normal 78 3 2 2 3" xfId="13864"/>
    <cellStyle name="Normal 78 3 2 2 3 2" xfId="33378"/>
    <cellStyle name="Normal 78 3 2 2 3 3" xfId="53271"/>
    <cellStyle name="Normal 78 3 2 2 4" xfId="24783"/>
    <cellStyle name="Normal 78 3 2 2 5" xfId="44549"/>
    <cellStyle name="Normal 78 3 2 3" xfId="7741"/>
    <cellStyle name="Normal 78 3 2 3 2" xfId="17464"/>
    <cellStyle name="Normal 78 3 2 3 2 2" xfId="36977"/>
    <cellStyle name="Normal 78 3 2 3 2 3" xfId="56870"/>
    <cellStyle name="Normal 78 3 2 3 3" xfId="23080"/>
    <cellStyle name="Normal 78 3 2 3 4" xfId="42845"/>
    <cellStyle name="Normal 78 3 2 4" xfId="5737"/>
    <cellStyle name="Normal 78 3 2 4 2" xfId="15474"/>
    <cellStyle name="Normal 78 3 2 4 2 2" xfId="34987"/>
    <cellStyle name="Normal 78 3 2 4 2 3" xfId="54880"/>
    <cellStyle name="Normal 78 3 2 4 3" xfId="27557"/>
    <cellStyle name="Normal 78 3 2 4 4" xfId="47445"/>
    <cellStyle name="Normal 78 3 2 5" xfId="11596"/>
    <cellStyle name="Normal 78 3 2 5 2" xfId="31111"/>
    <cellStyle name="Normal 78 3 2 5 3" xfId="51004"/>
    <cellStyle name="Normal 78 3 2 6" xfId="21317"/>
    <cellStyle name="Normal 78 3 2 7" xfId="40972"/>
    <cellStyle name="Normal 78 3 3" xfId="1087"/>
    <cellStyle name="Normal 78 3 3 2" xfId="3472"/>
    <cellStyle name="Normal 78 3 3 2 2" xfId="8909"/>
    <cellStyle name="Normal 78 3 3 2 2 2" xfId="18632"/>
    <cellStyle name="Normal 78 3 3 2 2 2 2" xfId="38145"/>
    <cellStyle name="Normal 78 3 3 2 2 2 3" xfId="58038"/>
    <cellStyle name="Normal 78 3 3 2 2 3" xfId="25803"/>
    <cellStyle name="Normal 78 3 3 2 2 4" xfId="45572"/>
    <cellStyle name="Normal 78 3 3 2 3" xfId="13326"/>
    <cellStyle name="Normal 78 3 3 2 3 2" xfId="32840"/>
    <cellStyle name="Normal 78 3 3 2 3 3" xfId="52733"/>
    <cellStyle name="Normal 78 3 3 2 4" xfId="24245"/>
    <cellStyle name="Normal 78 3 3 2 5" xfId="44011"/>
    <cellStyle name="Normal 78 3 3 3" xfId="7281"/>
    <cellStyle name="Normal 78 3 3 3 2" xfId="17017"/>
    <cellStyle name="Normal 78 3 3 3 2 2" xfId="36530"/>
    <cellStyle name="Normal 78 3 3 3 2 3" xfId="56423"/>
    <cellStyle name="Normal 78 3 3 3 3" xfId="25707"/>
    <cellStyle name="Normal 78 3 3 3 4" xfId="45476"/>
    <cellStyle name="Normal 78 3 3 4" xfId="6272"/>
    <cellStyle name="Normal 78 3 3 4 2" xfId="16009"/>
    <cellStyle name="Normal 78 3 3 4 2 2" xfId="35522"/>
    <cellStyle name="Normal 78 3 3 4 2 3" xfId="55415"/>
    <cellStyle name="Normal 78 3 3 4 3" xfId="28092"/>
    <cellStyle name="Normal 78 3 3 4 4" xfId="47980"/>
    <cellStyle name="Normal 78 3 3 5" xfId="11058"/>
    <cellStyle name="Normal 78 3 3 5 2" xfId="30573"/>
    <cellStyle name="Normal 78 3 3 5 3" xfId="50466"/>
    <cellStyle name="Normal 78 3 3 6" xfId="20779"/>
    <cellStyle name="Normal 78 3 3 7" xfId="40421"/>
    <cellStyle name="Normal 78 3 4" xfId="2277"/>
    <cellStyle name="Normal 78 3 4 2" xfId="4546"/>
    <cellStyle name="Normal 78 3 4 2 2" xfId="9982"/>
    <cellStyle name="Normal 78 3 4 2 2 2" xfId="19705"/>
    <cellStyle name="Normal 78 3 4 2 2 2 2" xfId="39218"/>
    <cellStyle name="Normal 78 3 4 2 2 2 3" xfId="59111"/>
    <cellStyle name="Normal 78 3 4 2 2 3" xfId="29431"/>
    <cellStyle name="Normal 78 3 4 2 2 4" xfId="49319"/>
    <cellStyle name="Normal 78 3 4 2 3" xfId="14399"/>
    <cellStyle name="Normal 78 3 4 2 3 2" xfId="33913"/>
    <cellStyle name="Normal 78 3 4 2 3 3" xfId="53806"/>
    <cellStyle name="Normal 78 3 4 2 4" xfId="25318"/>
    <cellStyle name="Normal 78 3 4 2 5" xfId="45085"/>
    <cellStyle name="Normal 78 3 4 3" xfId="6807"/>
    <cellStyle name="Normal 78 3 4 3 2" xfId="16544"/>
    <cellStyle name="Normal 78 3 4 3 2 2" xfId="36057"/>
    <cellStyle name="Normal 78 3 4 3 2 3" xfId="55950"/>
    <cellStyle name="Normal 78 3 4 3 3" xfId="28627"/>
    <cellStyle name="Normal 78 3 4 3 4" xfId="48515"/>
    <cellStyle name="Normal 78 3 4 4" xfId="12131"/>
    <cellStyle name="Normal 78 3 4 4 2" xfId="31646"/>
    <cellStyle name="Normal 78 3 4 4 3" xfId="51539"/>
    <cellStyle name="Normal 78 3 4 5" xfId="21852"/>
    <cellStyle name="Normal 78 3 4 6" xfId="41611"/>
    <cellStyle name="Normal 78 3 5" xfId="2937"/>
    <cellStyle name="Normal 78 3 5 2" xfId="8374"/>
    <cellStyle name="Normal 78 3 5 2 2" xfId="18097"/>
    <cellStyle name="Normal 78 3 5 2 2 2" xfId="37610"/>
    <cellStyle name="Normal 78 3 5 2 2 3" xfId="57503"/>
    <cellStyle name="Normal 78 3 5 2 3" xfId="25864"/>
    <cellStyle name="Normal 78 3 5 2 4" xfId="45634"/>
    <cellStyle name="Normal 78 3 5 3" xfId="12791"/>
    <cellStyle name="Normal 78 3 5 3 2" xfId="32305"/>
    <cellStyle name="Normal 78 3 5 3 3" xfId="52198"/>
    <cellStyle name="Normal 78 3 5 4" xfId="23710"/>
    <cellStyle name="Normal 78 3 5 5" xfId="43476"/>
    <cellStyle name="Normal 78 3 6" xfId="5197"/>
    <cellStyle name="Normal 78 3 6 2" xfId="14937"/>
    <cellStyle name="Normal 78 3 6 2 2" xfId="34450"/>
    <cellStyle name="Normal 78 3 6 2 3" xfId="54343"/>
    <cellStyle name="Normal 78 3 6 3" xfId="27019"/>
    <cellStyle name="Normal 78 3 6 4" xfId="46905"/>
    <cellStyle name="Normal 78 3 7" xfId="10523"/>
    <cellStyle name="Normal 78 3 7 2" xfId="30038"/>
    <cellStyle name="Normal 78 3 7 3" xfId="49931"/>
    <cellStyle name="Normal 78 3 8" xfId="20244"/>
    <cellStyle name="Normal 78 3 9" xfId="39886"/>
    <cellStyle name="Normal 78 4" xfId="1286"/>
    <cellStyle name="Normal 78 4 2" xfId="3658"/>
    <cellStyle name="Normal 78 4 2 2" xfId="9095"/>
    <cellStyle name="Normal 78 4 2 2 2" xfId="18818"/>
    <cellStyle name="Normal 78 4 2 2 2 2" xfId="38331"/>
    <cellStyle name="Normal 78 4 2 2 2 3" xfId="58224"/>
    <cellStyle name="Normal 78 4 2 2 3" xfId="26436"/>
    <cellStyle name="Normal 78 4 2 2 4" xfId="46209"/>
    <cellStyle name="Normal 78 4 2 3" xfId="13512"/>
    <cellStyle name="Normal 78 4 2 3 2" xfId="33026"/>
    <cellStyle name="Normal 78 4 2 3 3" xfId="52919"/>
    <cellStyle name="Normal 78 4 2 4" xfId="24431"/>
    <cellStyle name="Normal 78 4 2 5" xfId="44197"/>
    <cellStyle name="Normal 78 4 3" xfId="7447"/>
    <cellStyle name="Normal 78 4 3 2" xfId="17170"/>
    <cellStyle name="Normal 78 4 3 2 2" xfId="36683"/>
    <cellStyle name="Normal 78 4 3 2 3" xfId="56576"/>
    <cellStyle name="Normal 78 4 3 3" xfId="22521"/>
    <cellStyle name="Normal 78 4 3 4" xfId="42284"/>
    <cellStyle name="Normal 78 4 4" xfId="5385"/>
    <cellStyle name="Normal 78 4 4 2" xfId="15122"/>
    <cellStyle name="Normal 78 4 4 2 2" xfId="34635"/>
    <cellStyle name="Normal 78 4 4 2 3" xfId="54528"/>
    <cellStyle name="Normal 78 4 4 3" xfId="27205"/>
    <cellStyle name="Normal 78 4 4 4" xfId="47093"/>
    <cellStyle name="Normal 78 4 5" xfId="11244"/>
    <cellStyle name="Normal 78 4 5 2" xfId="30759"/>
    <cellStyle name="Normal 78 4 5 3" xfId="50652"/>
    <cellStyle name="Normal 78 4 6" xfId="20965"/>
    <cellStyle name="Normal 78 4 7" xfId="40620"/>
    <cellStyle name="Normal 78 5" xfId="735"/>
    <cellStyle name="Normal 78 5 2" xfId="3120"/>
    <cellStyle name="Normal 78 5 2 2" xfId="8557"/>
    <cellStyle name="Normal 78 5 2 2 2" xfId="18280"/>
    <cellStyle name="Normal 78 5 2 2 2 2" xfId="37793"/>
    <cellStyle name="Normal 78 5 2 2 2 3" xfId="57686"/>
    <cellStyle name="Normal 78 5 2 2 3" xfId="25590"/>
    <cellStyle name="Normal 78 5 2 2 4" xfId="45358"/>
    <cellStyle name="Normal 78 5 2 3" xfId="12974"/>
    <cellStyle name="Normal 78 5 2 3 2" xfId="32488"/>
    <cellStyle name="Normal 78 5 2 3 3" xfId="52381"/>
    <cellStyle name="Normal 78 5 2 4" xfId="23893"/>
    <cellStyle name="Normal 78 5 2 5" xfId="43659"/>
    <cellStyle name="Normal 78 5 3" xfId="6987"/>
    <cellStyle name="Normal 78 5 3 2" xfId="16723"/>
    <cellStyle name="Normal 78 5 3 2 2" xfId="36236"/>
    <cellStyle name="Normal 78 5 3 2 3" xfId="56129"/>
    <cellStyle name="Normal 78 5 3 3" xfId="25725"/>
    <cellStyle name="Normal 78 5 3 4" xfId="45494"/>
    <cellStyle name="Normal 78 5 4" xfId="5920"/>
    <cellStyle name="Normal 78 5 4 2" xfId="15657"/>
    <cellStyle name="Normal 78 5 4 2 2" xfId="35170"/>
    <cellStyle name="Normal 78 5 4 2 3" xfId="55063"/>
    <cellStyle name="Normal 78 5 4 3" xfId="27740"/>
    <cellStyle name="Normal 78 5 4 4" xfId="47628"/>
    <cellStyle name="Normal 78 5 5" xfId="10706"/>
    <cellStyle name="Normal 78 5 5 2" xfId="30221"/>
    <cellStyle name="Normal 78 5 5 3" xfId="50114"/>
    <cellStyle name="Normal 78 5 6" xfId="20427"/>
    <cellStyle name="Normal 78 5 7" xfId="40069"/>
    <cellStyle name="Normal 78 6" xfId="1883"/>
    <cellStyle name="Normal 78 6 2" xfId="4194"/>
    <cellStyle name="Normal 78 6 2 2" xfId="9630"/>
    <cellStyle name="Normal 78 6 2 2 2" xfId="19353"/>
    <cellStyle name="Normal 78 6 2 2 2 2" xfId="38866"/>
    <cellStyle name="Normal 78 6 2 2 2 3" xfId="58759"/>
    <cellStyle name="Normal 78 6 2 2 3" xfId="29079"/>
    <cellStyle name="Normal 78 6 2 2 4" xfId="48967"/>
    <cellStyle name="Normal 78 6 2 3" xfId="14047"/>
    <cellStyle name="Normal 78 6 2 3 2" xfId="33561"/>
    <cellStyle name="Normal 78 6 2 3 3" xfId="53454"/>
    <cellStyle name="Normal 78 6 2 4" xfId="24966"/>
    <cellStyle name="Normal 78 6 2 5" xfId="44733"/>
    <cellStyle name="Normal 78 6 3" xfId="6455"/>
    <cellStyle name="Normal 78 6 3 2" xfId="16192"/>
    <cellStyle name="Normal 78 6 3 2 2" xfId="35705"/>
    <cellStyle name="Normal 78 6 3 2 3" xfId="55598"/>
    <cellStyle name="Normal 78 6 3 3" xfId="28275"/>
    <cellStyle name="Normal 78 6 3 4" xfId="48163"/>
    <cellStyle name="Normal 78 6 4" xfId="11779"/>
    <cellStyle name="Normal 78 6 4 2" xfId="31294"/>
    <cellStyle name="Normal 78 6 4 3" xfId="51187"/>
    <cellStyle name="Normal 78 6 5" xfId="21500"/>
    <cellStyle name="Normal 78 6 6" xfId="41217"/>
    <cellStyle name="Normal 78 7" xfId="2446"/>
    <cellStyle name="Normal 78 7 2" xfId="7883"/>
    <cellStyle name="Normal 78 7 2 2" xfId="17606"/>
    <cellStyle name="Normal 78 7 2 2 2" xfId="37119"/>
    <cellStyle name="Normal 78 7 2 2 3" xfId="57012"/>
    <cellStyle name="Normal 78 7 2 3" xfId="26557"/>
    <cellStyle name="Normal 78 7 2 4" xfId="46330"/>
    <cellStyle name="Normal 78 7 3" xfId="12300"/>
    <cellStyle name="Normal 78 7 3 2" xfId="31814"/>
    <cellStyle name="Normal 78 7 3 3" xfId="51707"/>
    <cellStyle name="Normal 78 7 4" xfId="23219"/>
    <cellStyle name="Normal 78 7 5" xfId="42985"/>
    <cellStyle name="Normal 78 8" xfId="2585"/>
    <cellStyle name="Normal 78 8 2" xfId="8022"/>
    <cellStyle name="Normal 78 8 2 2" xfId="17745"/>
    <cellStyle name="Normal 78 8 2 2 2" xfId="37258"/>
    <cellStyle name="Normal 78 8 2 2 3" xfId="57151"/>
    <cellStyle name="Normal 78 8 2 3" xfId="23134"/>
    <cellStyle name="Normal 78 8 2 4" xfId="42900"/>
    <cellStyle name="Normal 78 8 3" xfId="12439"/>
    <cellStyle name="Normal 78 8 3 2" xfId="31953"/>
    <cellStyle name="Normal 78 8 3 3" xfId="51846"/>
    <cellStyle name="Normal 78 8 4" xfId="23358"/>
    <cellStyle name="Normal 78 8 5" xfId="43124"/>
    <cellStyle name="Normal 78 9" xfId="4803"/>
    <cellStyle name="Normal 78 9 2" xfId="14585"/>
    <cellStyle name="Normal 78 9 2 2" xfId="34098"/>
    <cellStyle name="Normal 78 9 2 3" xfId="53991"/>
    <cellStyle name="Normal 78 9 3" xfId="26667"/>
    <cellStyle name="Normal 78 9 4" xfId="46511"/>
    <cellStyle name="Normal 79" xfId="159"/>
    <cellStyle name="Normal 79 10" xfId="10172"/>
    <cellStyle name="Normal 79 10 2" xfId="29687"/>
    <cellStyle name="Normal 79 10 3" xfId="49580"/>
    <cellStyle name="Normal 79 11" xfId="19893"/>
    <cellStyle name="Normal 79 12" xfId="39493"/>
    <cellStyle name="Normal 79 2" xfId="377"/>
    <cellStyle name="Normal 79 2 2" xfId="1463"/>
    <cellStyle name="Normal 79 2 2 2" xfId="3835"/>
    <cellStyle name="Normal 79 2 2 2 2" xfId="9272"/>
    <cellStyle name="Normal 79 2 2 2 2 2" xfId="18995"/>
    <cellStyle name="Normal 79 2 2 2 2 2 2" xfId="38508"/>
    <cellStyle name="Normal 79 2 2 2 2 2 3" xfId="58401"/>
    <cellStyle name="Normal 79 2 2 2 2 3" xfId="22939"/>
    <cellStyle name="Normal 79 2 2 2 2 4" xfId="42704"/>
    <cellStyle name="Normal 79 2 2 2 3" xfId="13689"/>
    <cellStyle name="Normal 79 2 2 2 3 2" xfId="33203"/>
    <cellStyle name="Normal 79 2 2 2 3 3" xfId="53096"/>
    <cellStyle name="Normal 79 2 2 2 4" xfId="24608"/>
    <cellStyle name="Normal 79 2 2 2 5" xfId="44374"/>
    <cellStyle name="Normal 79 2 2 3" xfId="7595"/>
    <cellStyle name="Normal 79 2 2 3 2" xfId="17318"/>
    <cellStyle name="Normal 79 2 2 3 2 2" xfId="36831"/>
    <cellStyle name="Normal 79 2 2 3 2 3" xfId="56724"/>
    <cellStyle name="Normal 79 2 2 3 3" xfId="25618"/>
    <cellStyle name="Normal 79 2 2 3 4" xfId="45387"/>
    <cellStyle name="Normal 79 2 2 4" xfId="5562"/>
    <cellStyle name="Normal 79 2 2 4 2" xfId="15299"/>
    <cellStyle name="Normal 79 2 2 4 2 2" xfId="34812"/>
    <cellStyle name="Normal 79 2 2 4 2 3" xfId="54705"/>
    <cellStyle name="Normal 79 2 2 4 3" xfId="27382"/>
    <cellStyle name="Normal 79 2 2 4 4" xfId="47270"/>
    <cellStyle name="Normal 79 2 2 5" xfId="11421"/>
    <cellStyle name="Normal 79 2 2 5 2" xfId="30936"/>
    <cellStyle name="Normal 79 2 2 5 3" xfId="50829"/>
    <cellStyle name="Normal 79 2 2 6" xfId="21142"/>
    <cellStyle name="Normal 79 2 2 7" xfId="40797"/>
    <cellStyle name="Normal 79 2 3" xfId="912"/>
    <cellStyle name="Normal 79 2 3 2" xfId="3297"/>
    <cellStyle name="Normal 79 2 3 2 2" xfId="8734"/>
    <cellStyle name="Normal 79 2 3 2 2 2" xfId="18457"/>
    <cellStyle name="Normal 79 2 3 2 2 2 2" xfId="37970"/>
    <cellStyle name="Normal 79 2 3 2 2 2 3" xfId="57863"/>
    <cellStyle name="Normal 79 2 3 2 2 3" xfId="22253"/>
    <cellStyle name="Normal 79 2 3 2 2 4" xfId="42014"/>
    <cellStyle name="Normal 79 2 3 2 3" xfId="13151"/>
    <cellStyle name="Normal 79 2 3 2 3 2" xfId="32665"/>
    <cellStyle name="Normal 79 2 3 2 3 3" xfId="52558"/>
    <cellStyle name="Normal 79 2 3 2 4" xfId="24070"/>
    <cellStyle name="Normal 79 2 3 2 5" xfId="43836"/>
    <cellStyle name="Normal 79 2 3 3" xfId="7135"/>
    <cellStyle name="Normal 79 2 3 3 2" xfId="16871"/>
    <cellStyle name="Normal 79 2 3 3 2 2" xfId="36384"/>
    <cellStyle name="Normal 79 2 3 3 2 3" xfId="56277"/>
    <cellStyle name="Normal 79 2 3 3 3" xfId="22212"/>
    <cellStyle name="Normal 79 2 3 3 4" xfId="41972"/>
    <cellStyle name="Normal 79 2 3 4" xfId="6097"/>
    <cellStyle name="Normal 79 2 3 4 2" xfId="15834"/>
    <cellStyle name="Normal 79 2 3 4 2 2" xfId="35347"/>
    <cellStyle name="Normal 79 2 3 4 2 3" xfId="55240"/>
    <cellStyle name="Normal 79 2 3 4 3" xfId="27917"/>
    <cellStyle name="Normal 79 2 3 4 4" xfId="47805"/>
    <cellStyle name="Normal 79 2 3 5" xfId="10883"/>
    <cellStyle name="Normal 79 2 3 5 2" xfId="30398"/>
    <cellStyle name="Normal 79 2 3 5 3" xfId="50291"/>
    <cellStyle name="Normal 79 2 3 6" xfId="20604"/>
    <cellStyle name="Normal 79 2 3 7" xfId="40246"/>
    <cellStyle name="Normal 79 2 4" xfId="2102"/>
    <cellStyle name="Normal 79 2 4 2" xfId="4371"/>
    <cellStyle name="Normal 79 2 4 2 2" xfId="9807"/>
    <cellStyle name="Normal 79 2 4 2 2 2" xfId="19530"/>
    <cellStyle name="Normal 79 2 4 2 2 2 2" xfId="39043"/>
    <cellStyle name="Normal 79 2 4 2 2 2 3" xfId="58936"/>
    <cellStyle name="Normal 79 2 4 2 2 3" xfId="29256"/>
    <cellStyle name="Normal 79 2 4 2 2 4" xfId="49144"/>
    <cellStyle name="Normal 79 2 4 2 3" xfId="14224"/>
    <cellStyle name="Normal 79 2 4 2 3 2" xfId="33738"/>
    <cellStyle name="Normal 79 2 4 2 3 3" xfId="53631"/>
    <cellStyle name="Normal 79 2 4 2 4" xfId="25143"/>
    <cellStyle name="Normal 79 2 4 2 5" xfId="44910"/>
    <cellStyle name="Normal 79 2 4 3" xfId="6632"/>
    <cellStyle name="Normal 79 2 4 3 2" xfId="16369"/>
    <cellStyle name="Normal 79 2 4 3 2 2" xfId="35882"/>
    <cellStyle name="Normal 79 2 4 3 2 3" xfId="55775"/>
    <cellStyle name="Normal 79 2 4 3 3" xfId="28452"/>
    <cellStyle name="Normal 79 2 4 3 4" xfId="48340"/>
    <cellStyle name="Normal 79 2 4 4" xfId="11956"/>
    <cellStyle name="Normal 79 2 4 4 2" xfId="31471"/>
    <cellStyle name="Normal 79 2 4 4 3" xfId="51364"/>
    <cellStyle name="Normal 79 2 4 5" xfId="21677"/>
    <cellStyle name="Normal 79 2 4 6" xfId="41436"/>
    <cellStyle name="Normal 79 2 5" xfId="2762"/>
    <cellStyle name="Normal 79 2 5 2" xfId="8199"/>
    <cellStyle name="Normal 79 2 5 2 2" xfId="17922"/>
    <cellStyle name="Normal 79 2 5 2 2 2" xfId="37435"/>
    <cellStyle name="Normal 79 2 5 2 2 3" xfId="57328"/>
    <cellStyle name="Normal 79 2 5 2 3" xfId="25890"/>
    <cellStyle name="Normal 79 2 5 2 4" xfId="45660"/>
    <cellStyle name="Normal 79 2 5 3" xfId="12616"/>
    <cellStyle name="Normal 79 2 5 3 2" xfId="32130"/>
    <cellStyle name="Normal 79 2 5 3 3" xfId="52023"/>
    <cellStyle name="Normal 79 2 5 4" xfId="23535"/>
    <cellStyle name="Normal 79 2 5 5" xfId="43301"/>
    <cellStyle name="Normal 79 2 6" xfId="5022"/>
    <cellStyle name="Normal 79 2 6 2" xfId="14762"/>
    <cellStyle name="Normal 79 2 6 2 2" xfId="34275"/>
    <cellStyle name="Normal 79 2 6 2 3" xfId="54168"/>
    <cellStyle name="Normal 79 2 6 3" xfId="26844"/>
    <cellStyle name="Normal 79 2 6 4" xfId="46730"/>
    <cellStyle name="Normal 79 2 7" xfId="10348"/>
    <cellStyle name="Normal 79 2 7 2" xfId="29863"/>
    <cellStyle name="Normal 79 2 7 3" xfId="49756"/>
    <cellStyle name="Normal 79 2 8" xfId="20069"/>
    <cellStyle name="Normal 79 2 9" xfId="39711"/>
    <cellStyle name="Normal 79 3" xfId="553"/>
    <cellStyle name="Normal 79 3 2" xfId="1639"/>
    <cellStyle name="Normal 79 3 2 2" xfId="4011"/>
    <cellStyle name="Normal 79 3 2 2 2" xfId="9448"/>
    <cellStyle name="Normal 79 3 2 2 2 2" xfId="19171"/>
    <cellStyle name="Normal 79 3 2 2 2 2 2" xfId="38684"/>
    <cellStyle name="Normal 79 3 2 2 2 2 3" xfId="58577"/>
    <cellStyle name="Normal 79 3 2 2 2 3" xfId="26135"/>
    <cellStyle name="Normal 79 3 2 2 2 4" xfId="45906"/>
    <cellStyle name="Normal 79 3 2 2 3" xfId="13865"/>
    <cellStyle name="Normal 79 3 2 2 3 2" xfId="33379"/>
    <cellStyle name="Normal 79 3 2 2 3 3" xfId="53272"/>
    <cellStyle name="Normal 79 3 2 2 4" xfId="24784"/>
    <cellStyle name="Normal 79 3 2 2 5" xfId="44550"/>
    <cellStyle name="Normal 79 3 2 3" xfId="7742"/>
    <cellStyle name="Normal 79 3 2 3 2" xfId="17465"/>
    <cellStyle name="Normal 79 3 2 3 2 2" xfId="36978"/>
    <cellStyle name="Normal 79 3 2 3 2 3" xfId="56871"/>
    <cellStyle name="Normal 79 3 2 3 3" xfId="23090"/>
    <cellStyle name="Normal 79 3 2 3 4" xfId="42855"/>
    <cellStyle name="Normal 79 3 2 4" xfId="5738"/>
    <cellStyle name="Normal 79 3 2 4 2" xfId="15475"/>
    <cellStyle name="Normal 79 3 2 4 2 2" xfId="34988"/>
    <cellStyle name="Normal 79 3 2 4 2 3" xfId="54881"/>
    <cellStyle name="Normal 79 3 2 4 3" xfId="27558"/>
    <cellStyle name="Normal 79 3 2 4 4" xfId="47446"/>
    <cellStyle name="Normal 79 3 2 5" xfId="11597"/>
    <cellStyle name="Normal 79 3 2 5 2" xfId="31112"/>
    <cellStyle name="Normal 79 3 2 5 3" xfId="51005"/>
    <cellStyle name="Normal 79 3 2 6" xfId="21318"/>
    <cellStyle name="Normal 79 3 2 7" xfId="40973"/>
    <cellStyle name="Normal 79 3 3" xfId="1088"/>
    <cellStyle name="Normal 79 3 3 2" xfId="3473"/>
    <cellStyle name="Normal 79 3 3 2 2" xfId="8910"/>
    <cellStyle name="Normal 79 3 3 2 2 2" xfId="18633"/>
    <cellStyle name="Normal 79 3 3 2 2 2 2" xfId="38146"/>
    <cellStyle name="Normal 79 3 3 2 2 2 3" xfId="58039"/>
    <cellStyle name="Normal 79 3 3 2 2 3" xfId="26238"/>
    <cellStyle name="Normal 79 3 3 2 2 4" xfId="46009"/>
    <cellStyle name="Normal 79 3 3 2 3" xfId="13327"/>
    <cellStyle name="Normal 79 3 3 2 3 2" xfId="32841"/>
    <cellStyle name="Normal 79 3 3 2 3 3" xfId="52734"/>
    <cellStyle name="Normal 79 3 3 2 4" xfId="24246"/>
    <cellStyle name="Normal 79 3 3 2 5" xfId="44012"/>
    <cellStyle name="Normal 79 3 3 3" xfId="7282"/>
    <cellStyle name="Normal 79 3 3 3 2" xfId="17018"/>
    <cellStyle name="Normal 79 3 3 3 2 2" xfId="36531"/>
    <cellStyle name="Normal 79 3 3 3 2 3" xfId="56424"/>
    <cellStyle name="Normal 79 3 3 3 3" xfId="25766"/>
    <cellStyle name="Normal 79 3 3 3 4" xfId="45535"/>
    <cellStyle name="Normal 79 3 3 4" xfId="6273"/>
    <cellStyle name="Normal 79 3 3 4 2" xfId="16010"/>
    <cellStyle name="Normal 79 3 3 4 2 2" xfId="35523"/>
    <cellStyle name="Normal 79 3 3 4 2 3" xfId="55416"/>
    <cellStyle name="Normal 79 3 3 4 3" xfId="28093"/>
    <cellStyle name="Normal 79 3 3 4 4" xfId="47981"/>
    <cellStyle name="Normal 79 3 3 5" xfId="11059"/>
    <cellStyle name="Normal 79 3 3 5 2" xfId="30574"/>
    <cellStyle name="Normal 79 3 3 5 3" xfId="50467"/>
    <cellStyle name="Normal 79 3 3 6" xfId="20780"/>
    <cellStyle name="Normal 79 3 3 7" xfId="40422"/>
    <cellStyle name="Normal 79 3 4" xfId="2278"/>
    <cellStyle name="Normal 79 3 4 2" xfId="4547"/>
    <cellStyle name="Normal 79 3 4 2 2" xfId="9983"/>
    <cellStyle name="Normal 79 3 4 2 2 2" xfId="19706"/>
    <cellStyle name="Normal 79 3 4 2 2 2 2" xfId="39219"/>
    <cellStyle name="Normal 79 3 4 2 2 2 3" xfId="59112"/>
    <cellStyle name="Normal 79 3 4 2 2 3" xfId="29432"/>
    <cellStyle name="Normal 79 3 4 2 2 4" xfId="49320"/>
    <cellStyle name="Normal 79 3 4 2 3" xfId="14400"/>
    <cellStyle name="Normal 79 3 4 2 3 2" xfId="33914"/>
    <cellStyle name="Normal 79 3 4 2 3 3" xfId="53807"/>
    <cellStyle name="Normal 79 3 4 2 4" xfId="25319"/>
    <cellStyle name="Normal 79 3 4 2 5" xfId="45086"/>
    <cellStyle name="Normal 79 3 4 3" xfId="6808"/>
    <cellStyle name="Normal 79 3 4 3 2" xfId="16545"/>
    <cellStyle name="Normal 79 3 4 3 2 2" xfId="36058"/>
    <cellStyle name="Normal 79 3 4 3 2 3" xfId="55951"/>
    <cellStyle name="Normal 79 3 4 3 3" xfId="28628"/>
    <cellStyle name="Normal 79 3 4 3 4" xfId="48516"/>
    <cellStyle name="Normal 79 3 4 4" xfId="12132"/>
    <cellStyle name="Normal 79 3 4 4 2" xfId="31647"/>
    <cellStyle name="Normal 79 3 4 4 3" xfId="51540"/>
    <cellStyle name="Normal 79 3 4 5" xfId="21853"/>
    <cellStyle name="Normal 79 3 4 6" xfId="41612"/>
    <cellStyle name="Normal 79 3 5" xfId="2938"/>
    <cellStyle name="Normal 79 3 5 2" xfId="8375"/>
    <cellStyle name="Normal 79 3 5 2 2" xfId="18098"/>
    <cellStyle name="Normal 79 3 5 2 2 2" xfId="37611"/>
    <cellStyle name="Normal 79 3 5 2 2 3" xfId="57504"/>
    <cellStyle name="Normal 79 3 5 2 3" xfId="22100"/>
    <cellStyle name="Normal 79 3 5 2 4" xfId="41860"/>
    <cellStyle name="Normal 79 3 5 3" xfId="12792"/>
    <cellStyle name="Normal 79 3 5 3 2" xfId="32306"/>
    <cellStyle name="Normal 79 3 5 3 3" xfId="52199"/>
    <cellStyle name="Normal 79 3 5 4" xfId="23711"/>
    <cellStyle name="Normal 79 3 5 5" xfId="43477"/>
    <cellStyle name="Normal 79 3 6" xfId="5198"/>
    <cellStyle name="Normal 79 3 6 2" xfId="14938"/>
    <cellStyle name="Normal 79 3 6 2 2" xfId="34451"/>
    <cellStyle name="Normal 79 3 6 2 3" xfId="54344"/>
    <cellStyle name="Normal 79 3 6 3" xfId="27020"/>
    <cellStyle name="Normal 79 3 6 4" xfId="46906"/>
    <cellStyle name="Normal 79 3 7" xfId="10524"/>
    <cellStyle name="Normal 79 3 7 2" xfId="30039"/>
    <cellStyle name="Normal 79 3 7 3" xfId="49932"/>
    <cellStyle name="Normal 79 3 8" xfId="20245"/>
    <cellStyle name="Normal 79 3 9" xfId="39887"/>
    <cellStyle name="Normal 79 4" xfId="1287"/>
    <cellStyle name="Normal 79 4 2" xfId="3659"/>
    <cellStyle name="Normal 79 4 2 2" xfId="9096"/>
    <cellStyle name="Normal 79 4 2 2 2" xfId="18819"/>
    <cellStyle name="Normal 79 4 2 2 2 2" xfId="38332"/>
    <cellStyle name="Normal 79 4 2 2 2 3" xfId="58225"/>
    <cellStyle name="Normal 79 4 2 2 3" xfId="22860"/>
    <cellStyle name="Normal 79 4 2 2 4" xfId="42625"/>
    <cellStyle name="Normal 79 4 2 3" xfId="13513"/>
    <cellStyle name="Normal 79 4 2 3 2" xfId="33027"/>
    <cellStyle name="Normal 79 4 2 3 3" xfId="52920"/>
    <cellStyle name="Normal 79 4 2 4" xfId="24432"/>
    <cellStyle name="Normal 79 4 2 5" xfId="44198"/>
    <cellStyle name="Normal 79 4 3" xfId="7448"/>
    <cellStyle name="Normal 79 4 3 2" xfId="17171"/>
    <cellStyle name="Normal 79 4 3 2 2" xfId="36684"/>
    <cellStyle name="Normal 79 4 3 2 3" xfId="56577"/>
    <cellStyle name="Normal 79 4 3 3" xfId="25749"/>
    <cellStyle name="Normal 79 4 3 4" xfId="45518"/>
    <cellStyle name="Normal 79 4 4" xfId="5386"/>
    <cellStyle name="Normal 79 4 4 2" xfId="15123"/>
    <cellStyle name="Normal 79 4 4 2 2" xfId="34636"/>
    <cellStyle name="Normal 79 4 4 2 3" xfId="54529"/>
    <cellStyle name="Normal 79 4 4 3" xfId="27206"/>
    <cellStyle name="Normal 79 4 4 4" xfId="47094"/>
    <cellStyle name="Normal 79 4 5" xfId="11245"/>
    <cellStyle name="Normal 79 4 5 2" xfId="30760"/>
    <cellStyle name="Normal 79 4 5 3" xfId="50653"/>
    <cellStyle name="Normal 79 4 6" xfId="20966"/>
    <cellStyle name="Normal 79 4 7" xfId="40621"/>
    <cellStyle name="Normal 79 5" xfId="736"/>
    <cellStyle name="Normal 79 5 2" xfId="3121"/>
    <cellStyle name="Normal 79 5 2 2" xfId="8558"/>
    <cellStyle name="Normal 79 5 2 2 2" xfId="18281"/>
    <cellStyle name="Normal 79 5 2 2 2 2" xfId="37794"/>
    <cellStyle name="Normal 79 5 2 2 2 3" xfId="57687"/>
    <cellStyle name="Normal 79 5 2 2 3" xfId="26182"/>
    <cellStyle name="Normal 79 5 2 2 4" xfId="45953"/>
    <cellStyle name="Normal 79 5 2 3" xfId="12975"/>
    <cellStyle name="Normal 79 5 2 3 2" xfId="32489"/>
    <cellStyle name="Normal 79 5 2 3 3" xfId="52382"/>
    <cellStyle name="Normal 79 5 2 4" xfId="23894"/>
    <cellStyle name="Normal 79 5 2 5" xfId="43660"/>
    <cellStyle name="Normal 79 5 3" xfId="6988"/>
    <cellStyle name="Normal 79 5 3 2" xfId="16724"/>
    <cellStyle name="Normal 79 5 3 2 2" xfId="36237"/>
    <cellStyle name="Normal 79 5 3 2 3" xfId="56130"/>
    <cellStyle name="Normal 79 5 3 3" xfId="25917"/>
    <cellStyle name="Normal 79 5 3 4" xfId="45687"/>
    <cellStyle name="Normal 79 5 4" xfId="5921"/>
    <cellStyle name="Normal 79 5 4 2" xfId="15658"/>
    <cellStyle name="Normal 79 5 4 2 2" xfId="35171"/>
    <cellStyle name="Normal 79 5 4 2 3" xfId="55064"/>
    <cellStyle name="Normal 79 5 4 3" xfId="27741"/>
    <cellStyle name="Normal 79 5 4 4" xfId="47629"/>
    <cellStyle name="Normal 79 5 5" xfId="10707"/>
    <cellStyle name="Normal 79 5 5 2" xfId="30222"/>
    <cellStyle name="Normal 79 5 5 3" xfId="50115"/>
    <cellStyle name="Normal 79 5 6" xfId="20428"/>
    <cellStyle name="Normal 79 5 7" xfId="40070"/>
    <cellStyle name="Normal 79 6" xfId="1884"/>
    <cellStyle name="Normal 79 6 2" xfId="4195"/>
    <cellStyle name="Normal 79 6 2 2" xfId="9631"/>
    <cellStyle name="Normal 79 6 2 2 2" xfId="19354"/>
    <cellStyle name="Normal 79 6 2 2 2 2" xfId="38867"/>
    <cellStyle name="Normal 79 6 2 2 2 3" xfId="58760"/>
    <cellStyle name="Normal 79 6 2 2 3" xfId="29080"/>
    <cellStyle name="Normal 79 6 2 2 4" xfId="48968"/>
    <cellStyle name="Normal 79 6 2 3" xfId="14048"/>
    <cellStyle name="Normal 79 6 2 3 2" xfId="33562"/>
    <cellStyle name="Normal 79 6 2 3 3" xfId="53455"/>
    <cellStyle name="Normal 79 6 2 4" xfId="24967"/>
    <cellStyle name="Normal 79 6 2 5" xfId="44734"/>
    <cellStyle name="Normal 79 6 3" xfId="6456"/>
    <cellStyle name="Normal 79 6 3 2" xfId="16193"/>
    <cellStyle name="Normal 79 6 3 2 2" xfId="35706"/>
    <cellStyle name="Normal 79 6 3 2 3" xfId="55599"/>
    <cellStyle name="Normal 79 6 3 3" xfId="28276"/>
    <cellStyle name="Normal 79 6 3 4" xfId="48164"/>
    <cellStyle name="Normal 79 6 4" xfId="11780"/>
    <cellStyle name="Normal 79 6 4 2" xfId="31295"/>
    <cellStyle name="Normal 79 6 4 3" xfId="51188"/>
    <cellStyle name="Normal 79 6 5" xfId="21501"/>
    <cellStyle name="Normal 79 6 6" xfId="41218"/>
    <cellStyle name="Normal 79 7" xfId="2447"/>
    <cellStyle name="Normal 79 7 2" xfId="7884"/>
    <cellStyle name="Normal 79 7 2 2" xfId="17607"/>
    <cellStyle name="Normal 79 7 2 2 2" xfId="37120"/>
    <cellStyle name="Normal 79 7 2 2 3" xfId="57013"/>
    <cellStyle name="Normal 79 7 2 3" xfId="22510"/>
    <cellStyle name="Normal 79 7 2 4" xfId="42273"/>
    <cellStyle name="Normal 79 7 3" xfId="12301"/>
    <cellStyle name="Normal 79 7 3 2" xfId="31815"/>
    <cellStyle name="Normal 79 7 3 3" xfId="51708"/>
    <cellStyle name="Normal 79 7 4" xfId="23220"/>
    <cellStyle name="Normal 79 7 5" xfId="42986"/>
    <cellStyle name="Normal 79 8" xfId="2586"/>
    <cellStyle name="Normal 79 8 2" xfId="8023"/>
    <cellStyle name="Normal 79 8 2 2" xfId="17746"/>
    <cellStyle name="Normal 79 8 2 2 2" xfId="37259"/>
    <cellStyle name="Normal 79 8 2 2 3" xfId="57152"/>
    <cellStyle name="Normal 79 8 2 3" xfId="26474"/>
    <cellStyle name="Normal 79 8 2 4" xfId="46247"/>
    <cellStyle name="Normal 79 8 3" xfId="12440"/>
    <cellStyle name="Normal 79 8 3 2" xfId="31954"/>
    <cellStyle name="Normal 79 8 3 3" xfId="51847"/>
    <cellStyle name="Normal 79 8 4" xfId="23359"/>
    <cellStyle name="Normal 79 8 5" xfId="43125"/>
    <cellStyle name="Normal 79 9" xfId="4804"/>
    <cellStyle name="Normal 79 9 2" xfId="14586"/>
    <cellStyle name="Normal 79 9 2 2" xfId="34099"/>
    <cellStyle name="Normal 79 9 2 3" xfId="53992"/>
    <cellStyle name="Normal 79 9 3" xfId="26668"/>
    <cellStyle name="Normal 79 9 4" xfId="46512"/>
    <cellStyle name="Normal 8" xfId="18"/>
    <cellStyle name="Normal 8 10" xfId="4655"/>
    <cellStyle name="Normal 8 10 2" xfId="46363"/>
    <cellStyle name="Normal 8 11" xfId="39352"/>
    <cellStyle name="Normal 8 2" xfId="240"/>
    <cellStyle name="Normal 8 2 10" xfId="19974"/>
    <cellStyle name="Normal 8 2 11" xfId="39574"/>
    <cellStyle name="Normal 8 2 2" xfId="458"/>
    <cellStyle name="Normal 8 2 2 2" xfId="1544"/>
    <cellStyle name="Normal 8 2 2 2 2" xfId="3916"/>
    <cellStyle name="Normal 8 2 2 2 2 2" xfId="9353"/>
    <cellStyle name="Normal 8 2 2 2 2 2 2" xfId="19076"/>
    <cellStyle name="Normal 8 2 2 2 2 2 2 2" xfId="38589"/>
    <cellStyle name="Normal 8 2 2 2 2 2 2 3" xfId="58482"/>
    <cellStyle name="Normal 8 2 2 2 2 2 3" xfId="28954"/>
    <cellStyle name="Normal 8 2 2 2 2 2 4" xfId="48842"/>
    <cellStyle name="Normal 8 2 2 2 2 3" xfId="13770"/>
    <cellStyle name="Normal 8 2 2 2 2 3 2" xfId="33284"/>
    <cellStyle name="Normal 8 2 2 2 2 3 3" xfId="53177"/>
    <cellStyle name="Normal 8 2 2 2 2 4" xfId="24689"/>
    <cellStyle name="Normal 8 2 2 2 2 5" xfId="44455"/>
    <cellStyle name="Normal 8 2 2 2 3" xfId="5643"/>
    <cellStyle name="Normal 8 2 2 2 3 2" xfId="15380"/>
    <cellStyle name="Normal 8 2 2 2 3 2 2" xfId="34893"/>
    <cellStyle name="Normal 8 2 2 2 3 2 3" xfId="54786"/>
    <cellStyle name="Normal 8 2 2 2 3 3" xfId="27463"/>
    <cellStyle name="Normal 8 2 2 2 3 4" xfId="47351"/>
    <cellStyle name="Normal 8 2 2 2 4" xfId="11502"/>
    <cellStyle name="Normal 8 2 2 2 4 2" xfId="31017"/>
    <cellStyle name="Normal 8 2 2 2 4 3" xfId="50910"/>
    <cellStyle name="Normal 8 2 2 2 5" xfId="21223"/>
    <cellStyle name="Normal 8 2 2 2 6" xfId="40878"/>
    <cellStyle name="Normal 8 2 2 3" xfId="993"/>
    <cellStyle name="Normal 8 2 2 3 2" xfId="3378"/>
    <cellStyle name="Normal 8 2 2 3 2 2" xfId="8815"/>
    <cellStyle name="Normal 8 2 2 3 2 2 2" xfId="18538"/>
    <cellStyle name="Normal 8 2 2 3 2 2 2 2" xfId="38051"/>
    <cellStyle name="Normal 8 2 2 3 2 2 2 3" xfId="57944"/>
    <cellStyle name="Normal 8 2 2 3 2 2 3" xfId="28863"/>
    <cellStyle name="Normal 8 2 2 3 2 2 4" xfId="48751"/>
    <cellStyle name="Normal 8 2 2 3 2 3" xfId="13232"/>
    <cellStyle name="Normal 8 2 2 3 2 3 2" xfId="32746"/>
    <cellStyle name="Normal 8 2 2 3 2 3 3" xfId="52639"/>
    <cellStyle name="Normal 8 2 2 3 2 4" xfId="24151"/>
    <cellStyle name="Normal 8 2 2 3 2 5" xfId="43917"/>
    <cellStyle name="Normal 8 2 2 3 3" xfId="6178"/>
    <cellStyle name="Normal 8 2 2 3 3 2" xfId="15915"/>
    <cellStyle name="Normal 8 2 2 3 3 2 2" xfId="35428"/>
    <cellStyle name="Normal 8 2 2 3 3 2 3" xfId="55321"/>
    <cellStyle name="Normal 8 2 2 3 3 3" xfId="27998"/>
    <cellStyle name="Normal 8 2 2 3 3 4" xfId="47886"/>
    <cellStyle name="Normal 8 2 2 3 4" xfId="10964"/>
    <cellStyle name="Normal 8 2 2 3 4 2" xfId="30479"/>
    <cellStyle name="Normal 8 2 2 3 4 3" xfId="50372"/>
    <cellStyle name="Normal 8 2 2 3 5" xfId="20685"/>
    <cellStyle name="Normal 8 2 2 3 6" xfId="40327"/>
    <cellStyle name="Normal 8 2 2 4" xfId="2183"/>
    <cellStyle name="Normal 8 2 2 4 2" xfId="4452"/>
    <cellStyle name="Normal 8 2 2 4 2 2" xfId="9888"/>
    <cellStyle name="Normal 8 2 2 4 2 2 2" xfId="19611"/>
    <cellStyle name="Normal 8 2 2 4 2 2 2 2" xfId="39124"/>
    <cellStyle name="Normal 8 2 2 4 2 2 2 3" xfId="59017"/>
    <cellStyle name="Normal 8 2 2 4 2 2 3" xfId="29337"/>
    <cellStyle name="Normal 8 2 2 4 2 2 4" xfId="49225"/>
    <cellStyle name="Normal 8 2 2 4 2 3" xfId="14305"/>
    <cellStyle name="Normal 8 2 2 4 2 3 2" xfId="33819"/>
    <cellStyle name="Normal 8 2 2 4 2 3 3" xfId="53712"/>
    <cellStyle name="Normal 8 2 2 4 2 4" xfId="25224"/>
    <cellStyle name="Normal 8 2 2 4 2 5" xfId="44991"/>
    <cellStyle name="Normal 8 2 2 4 3" xfId="6713"/>
    <cellStyle name="Normal 8 2 2 4 3 2" xfId="16450"/>
    <cellStyle name="Normal 8 2 2 4 3 2 2" xfId="35963"/>
    <cellStyle name="Normal 8 2 2 4 3 2 3" xfId="55856"/>
    <cellStyle name="Normal 8 2 2 4 3 3" xfId="28533"/>
    <cellStyle name="Normal 8 2 2 4 3 4" xfId="48421"/>
    <cellStyle name="Normal 8 2 2 4 4" xfId="12037"/>
    <cellStyle name="Normal 8 2 2 4 4 2" xfId="31552"/>
    <cellStyle name="Normal 8 2 2 4 4 3" xfId="51445"/>
    <cellStyle name="Normal 8 2 2 4 5" xfId="21758"/>
    <cellStyle name="Normal 8 2 2 4 6" xfId="41517"/>
    <cellStyle name="Normal 8 2 2 5" xfId="2843"/>
    <cellStyle name="Normal 8 2 2 5 2" xfId="8280"/>
    <cellStyle name="Normal 8 2 2 5 2 2" xfId="18003"/>
    <cellStyle name="Normal 8 2 2 5 2 2 2" xfId="37516"/>
    <cellStyle name="Normal 8 2 2 5 2 2 3" xfId="57409"/>
    <cellStyle name="Normal 8 2 2 5 2 3" xfId="28774"/>
    <cellStyle name="Normal 8 2 2 5 2 4" xfId="48662"/>
    <cellStyle name="Normal 8 2 2 5 3" xfId="12697"/>
    <cellStyle name="Normal 8 2 2 5 3 2" xfId="32211"/>
    <cellStyle name="Normal 8 2 2 5 3 3" xfId="52104"/>
    <cellStyle name="Normal 8 2 2 5 4" xfId="23616"/>
    <cellStyle name="Normal 8 2 2 5 5" xfId="43382"/>
    <cellStyle name="Normal 8 2 2 6" xfId="5103"/>
    <cellStyle name="Normal 8 2 2 6 2" xfId="14843"/>
    <cellStyle name="Normal 8 2 2 6 2 2" xfId="34356"/>
    <cellStyle name="Normal 8 2 2 6 2 3" xfId="54249"/>
    <cellStyle name="Normal 8 2 2 6 3" xfId="26925"/>
    <cellStyle name="Normal 8 2 2 6 4" xfId="46811"/>
    <cellStyle name="Normal 8 2 2 7" xfId="10429"/>
    <cellStyle name="Normal 8 2 2 7 2" xfId="29944"/>
    <cellStyle name="Normal 8 2 2 7 3" xfId="49837"/>
    <cellStyle name="Normal 8 2 2 8" xfId="20150"/>
    <cellStyle name="Normal 8 2 2 9" xfId="39792"/>
    <cellStyle name="Normal 8 2 3" xfId="634"/>
    <cellStyle name="Normal 8 2 3 2" xfId="1720"/>
    <cellStyle name="Normal 8 2 3 2 2" xfId="4092"/>
    <cellStyle name="Normal 8 2 3 2 2 2" xfId="9529"/>
    <cellStyle name="Normal 8 2 3 2 2 2 2" xfId="19252"/>
    <cellStyle name="Normal 8 2 3 2 2 2 2 2" xfId="38765"/>
    <cellStyle name="Normal 8 2 3 2 2 2 2 3" xfId="58658"/>
    <cellStyle name="Normal 8 2 3 2 2 2 3" xfId="28983"/>
    <cellStyle name="Normal 8 2 3 2 2 2 4" xfId="48871"/>
    <cellStyle name="Normal 8 2 3 2 2 3" xfId="13946"/>
    <cellStyle name="Normal 8 2 3 2 2 3 2" xfId="33460"/>
    <cellStyle name="Normal 8 2 3 2 2 3 3" xfId="53353"/>
    <cellStyle name="Normal 8 2 3 2 2 4" xfId="24865"/>
    <cellStyle name="Normal 8 2 3 2 2 5" xfId="44631"/>
    <cellStyle name="Normal 8 2 3 2 3" xfId="5819"/>
    <cellStyle name="Normal 8 2 3 2 3 2" xfId="15556"/>
    <cellStyle name="Normal 8 2 3 2 3 2 2" xfId="35069"/>
    <cellStyle name="Normal 8 2 3 2 3 2 3" xfId="54962"/>
    <cellStyle name="Normal 8 2 3 2 3 3" xfId="27639"/>
    <cellStyle name="Normal 8 2 3 2 3 4" xfId="47527"/>
    <cellStyle name="Normal 8 2 3 2 4" xfId="11678"/>
    <cellStyle name="Normal 8 2 3 2 4 2" xfId="31193"/>
    <cellStyle name="Normal 8 2 3 2 4 3" xfId="51086"/>
    <cellStyle name="Normal 8 2 3 2 5" xfId="21399"/>
    <cellStyle name="Normal 8 2 3 2 6" xfId="41054"/>
    <cellStyle name="Normal 8 2 3 3" xfId="1169"/>
    <cellStyle name="Normal 8 2 3 3 2" xfId="3554"/>
    <cellStyle name="Normal 8 2 3 3 2 2" xfId="8991"/>
    <cellStyle name="Normal 8 2 3 3 2 2 2" xfId="18714"/>
    <cellStyle name="Normal 8 2 3 3 2 2 2 2" xfId="38227"/>
    <cellStyle name="Normal 8 2 3 3 2 2 2 3" xfId="58120"/>
    <cellStyle name="Normal 8 2 3 3 2 2 3" xfId="28892"/>
    <cellStyle name="Normal 8 2 3 3 2 2 4" xfId="48780"/>
    <cellStyle name="Normal 8 2 3 3 2 3" xfId="13408"/>
    <cellStyle name="Normal 8 2 3 3 2 3 2" xfId="32922"/>
    <cellStyle name="Normal 8 2 3 3 2 3 3" xfId="52815"/>
    <cellStyle name="Normal 8 2 3 3 2 4" xfId="24327"/>
    <cellStyle name="Normal 8 2 3 3 2 5" xfId="44093"/>
    <cellStyle name="Normal 8 2 3 3 3" xfId="6354"/>
    <cellStyle name="Normal 8 2 3 3 3 2" xfId="16091"/>
    <cellStyle name="Normal 8 2 3 3 3 2 2" xfId="35604"/>
    <cellStyle name="Normal 8 2 3 3 3 2 3" xfId="55497"/>
    <cellStyle name="Normal 8 2 3 3 3 3" xfId="28174"/>
    <cellStyle name="Normal 8 2 3 3 3 4" xfId="48062"/>
    <cellStyle name="Normal 8 2 3 3 4" xfId="11140"/>
    <cellStyle name="Normal 8 2 3 3 4 2" xfId="30655"/>
    <cellStyle name="Normal 8 2 3 3 4 3" xfId="50548"/>
    <cellStyle name="Normal 8 2 3 3 5" xfId="20861"/>
    <cellStyle name="Normal 8 2 3 3 6" xfId="40503"/>
    <cellStyle name="Normal 8 2 3 4" xfId="2359"/>
    <cellStyle name="Normal 8 2 3 4 2" xfId="4628"/>
    <cellStyle name="Normal 8 2 3 4 2 2" xfId="10064"/>
    <cellStyle name="Normal 8 2 3 4 2 2 2" xfId="19787"/>
    <cellStyle name="Normal 8 2 3 4 2 2 2 2" xfId="39300"/>
    <cellStyle name="Normal 8 2 3 4 2 2 2 3" xfId="59193"/>
    <cellStyle name="Normal 8 2 3 4 2 2 3" xfId="29513"/>
    <cellStyle name="Normal 8 2 3 4 2 2 4" xfId="49401"/>
    <cellStyle name="Normal 8 2 3 4 2 3" xfId="14481"/>
    <cellStyle name="Normal 8 2 3 4 2 3 2" xfId="33995"/>
    <cellStyle name="Normal 8 2 3 4 2 3 3" xfId="53888"/>
    <cellStyle name="Normal 8 2 3 4 2 4" xfId="25400"/>
    <cellStyle name="Normal 8 2 3 4 2 5" xfId="45167"/>
    <cellStyle name="Normal 8 2 3 4 3" xfId="6889"/>
    <cellStyle name="Normal 8 2 3 4 3 2" xfId="16626"/>
    <cellStyle name="Normal 8 2 3 4 3 2 2" xfId="36139"/>
    <cellStyle name="Normal 8 2 3 4 3 2 3" xfId="56032"/>
    <cellStyle name="Normal 8 2 3 4 3 3" xfId="28709"/>
    <cellStyle name="Normal 8 2 3 4 3 4" xfId="48597"/>
    <cellStyle name="Normal 8 2 3 4 4" xfId="12213"/>
    <cellStyle name="Normal 8 2 3 4 4 2" xfId="31728"/>
    <cellStyle name="Normal 8 2 3 4 4 3" xfId="51621"/>
    <cellStyle name="Normal 8 2 3 4 5" xfId="21934"/>
    <cellStyle name="Normal 8 2 3 4 6" xfId="41693"/>
    <cellStyle name="Normal 8 2 3 5" xfId="3019"/>
    <cellStyle name="Normal 8 2 3 5 2" xfId="8456"/>
    <cellStyle name="Normal 8 2 3 5 2 2" xfId="18179"/>
    <cellStyle name="Normal 8 2 3 5 2 2 2" xfId="37692"/>
    <cellStyle name="Normal 8 2 3 5 2 2 3" xfId="57585"/>
    <cellStyle name="Normal 8 2 3 5 2 3" xfId="28803"/>
    <cellStyle name="Normal 8 2 3 5 2 4" xfId="48691"/>
    <cellStyle name="Normal 8 2 3 5 3" xfId="12873"/>
    <cellStyle name="Normal 8 2 3 5 3 2" xfId="32387"/>
    <cellStyle name="Normal 8 2 3 5 3 3" xfId="52280"/>
    <cellStyle name="Normal 8 2 3 5 4" xfId="23792"/>
    <cellStyle name="Normal 8 2 3 5 5" xfId="43558"/>
    <cellStyle name="Normal 8 2 3 6" xfId="5279"/>
    <cellStyle name="Normal 8 2 3 6 2" xfId="15019"/>
    <cellStyle name="Normal 8 2 3 6 2 2" xfId="34532"/>
    <cellStyle name="Normal 8 2 3 6 2 3" xfId="54425"/>
    <cellStyle name="Normal 8 2 3 6 3" xfId="27101"/>
    <cellStyle name="Normal 8 2 3 6 4" xfId="46987"/>
    <cellStyle name="Normal 8 2 3 7" xfId="10605"/>
    <cellStyle name="Normal 8 2 3 7 2" xfId="30120"/>
    <cellStyle name="Normal 8 2 3 7 3" xfId="50013"/>
    <cellStyle name="Normal 8 2 3 8" xfId="20326"/>
    <cellStyle name="Normal 8 2 3 9" xfId="39968"/>
    <cellStyle name="Normal 8 2 4" xfId="1368"/>
    <cellStyle name="Normal 8 2 4 2" xfId="3740"/>
    <cellStyle name="Normal 8 2 4 2 2" xfId="9177"/>
    <cellStyle name="Normal 8 2 4 2 2 2" xfId="18900"/>
    <cellStyle name="Normal 8 2 4 2 2 2 2" xfId="38413"/>
    <cellStyle name="Normal 8 2 4 2 2 2 3" xfId="58306"/>
    <cellStyle name="Normal 8 2 4 2 2 3" xfId="28925"/>
    <cellStyle name="Normal 8 2 4 2 2 4" xfId="48813"/>
    <cellStyle name="Normal 8 2 4 2 3" xfId="13594"/>
    <cellStyle name="Normal 8 2 4 2 3 2" xfId="33108"/>
    <cellStyle name="Normal 8 2 4 2 3 3" xfId="53001"/>
    <cellStyle name="Normal 8 2 4 2 4" xfId="24513"/>
    <cellStyle name="Normal 8 2 4 2 5" xfId="44279"/>
    <cellStyle name="Normal 8 2 4 3" xfId="5467"/>
    <cellStyle name="Normal 8 2 4 3 2" xfId="15204"/>
    <cellStyle name="Normal 8 2 4 3 2 2" xfId="34717"/>
    <cellStyle name="Normal 8 2 4 3 2 3" xfId="54610"/>
    <cellStyle name="Normal 8 2 4 3 3" xfId="27287"/>
    <cellStyle name="Normal 8 2 4 3 4" xfId="47175"/>
    <cellStyle name="Normal 8 2 4 4" xfId="11326"/>
    <cellStyle name="Normal 8 2 4 4 2" xfId="30841"/>
    <cellStyle name="Normal 8 2 4 4 3" xfId="50734"/>
    <cellStyle name="Normal 8 2 4 5" xfId="21047"/>
    <cellStyle name="Normal 8 2 4 6" xfId="40702"/>
    <cellStyle name="Normal 8 2 5" xfId="817"/>
    <cellStyle name="Normal 8 2 5 2" xfId="3202"/>
    <cellStyle name="Normal 8 2 5 2 2" xfId="8639"/>
    <cellStyle name="Normal 8 2 5 2 2 2" xfId="18362"/>
    <cellStyle name="Normal 8 2 5 2 2 2 2" xfId="37875"/>
    <cellStyle name="Normal 8 2 5 2 2 2 3" xfId="57768"/>
    <cellStyle name="Normal 8 2 5 2 2 3" xfId="28834"/>
    <cellStyle name="Normal 8 2 5 2 2 4" xfId="48722"/>
    <cellStyle name="Normal 8 2 5 2 3" xfId="13056"/>
    <cellStyle name="Normal 8 2 5 2 3 2" xfId="32570"/>
    <cellStyle name="Normal 8 2 5 2 3 3" xfId="52463"/>
    <cellStyle name="Normal 8 2 5 2 4" xfId="23975"/>
    <cellStyle name="Normal 8 2 5 2 5" xfId="43741"/>
    <cellStyle name="Normal 8 2 5 3" xfId="6002"/>
    <cellStyle name="Normal 8 2 5 3 2" xfId="15739"/>
    <cellStyle name="Normal 8 2 5 3 2 2" xfId="35252"/>
    <cellStyle name="Normal 8 2 5 3 2 3" xfId="55145"/>
    <cellStyle name="Normal 8 2 5 3 3" xfId="27822"/>
    <cellStyle name="Normal 8 2 5 3 4" xfId="47710"/>
    <cellStyle name="Normal 8 2 5 4" xfId="10788"/>
    <cellStyle name="Normal 8 2 5 4 2" xfId="30303"/>
    <cellStyle name="Normal 8 2 5 4 3" xfId="50196"/>
    <cellStyle name="Normal 8 2 5 5" xfId="20509"/>
    <cellStyle name="Normal 8 2 5 6" xfId="40151"/>
    <cellStyle name="Normal 8 2 6" xfId="1965"/>
    <cellStyle name="Normal 8 2 6 2" xfId="4276"/>
    <cellStyle name="Normal 8 2 6 2 2" xfId="9712"/>
    <cellStyle name="Normal 8 2 6 2 2 2" xfId="19435"/>
    <cellStyle name="Normal 8 2 6 2 2 2 2" xfId="38948"/>
    <cellStyle name="Normal 8 2 6 2 2 2 3" xfId="58841"/>
    <cellStyle name="Normal 8 2 6 2 2 3" xfId="29161"/>
    <cellStyle name="Normal 8 2 6 2 2 4" xfId="49049"/>
    <cellStyle name="Normal 8 2 6 2 3" xfId="14129"/>
    <cellStyle name="Normal 8 2 6 2 3 2" xfId="33643"/>
    <cellStyle name="Normal 8 2 6 2 3 3" xfId="53536"/>
    <cellStyle name="Normal 8 2 6 2 4" xfId="25048"/>
    <cellStyle name="Normal 8 2 6 2 5" xfId="44815"/>
    <cellStyle name="Normal 8 2 6 3" xfId="6537"/>
    <cellStyle name="Normal 8 2 6 3 2" xfId="16274"/>
    <cellStyle name="Normal 8 2 6 3 2 2" xfId="35787"/>
    <cellStyle name="Normal 8 2 6 3 2 3" xfId="55680"/>
    <cellStyle name="Normal 8 2 6 3 3" xfId="28357"/>
    <cellStyle name="Normal 8 2 6 3 4" xfId="48245"/>
    <cellStyle name="Normal 8 2 6 4" xfId="11861"/>
    <cellStyle name="Normal 8 2 6 4 2" xfId="31376"/>
    <cellStyle name="Normal 8 2 6 4 3" xfId="51269"/>
    <cellStyle name="Normal 8 2 6 5" xfId="21582"/>
    <cellStyle name="Normal 8 2 6 6" xfId="41299"/>
    <cellStyle name="Normal 8 2 7" xfId="2667"/>
    <cellStyle name="Normal 8 2 7 2" xfId="8104"/>
    <cellStyle name="Normal 8 2 7 2 2" xfId="17827"/>
    <cellStyle name="Normal 8 2 7 2 2 2" xfId="37340"/>
    <cellStyle name="Normal 8 2 7 2 2 3" xfId="57233"/>
    <cellStyle name="Normal 8 2 7 2 3" xfId="28745"/>
    <cellStyle name="Normal 8 2 7 2 4" xfId="48633"/>
    <cellStyle name="Normal 8 2 7 3" xfId="12521"/>
    <cellStyle name="Normal 8 2 7 3 2" xfId="32035"/>
    <cellStyle name="Normal 8 2 7 3 3" xfId="51928"/>
    <cellStyle name="Normal 8 2 7 4" xfId="23440"/>
    <cellStyle name="Normal 8 2 7 5" xfId="43206"/>
    <cellStyle name="Normal 8 2 8" xfId="4885"/>
    <cellStyle name="Normal 8 2 8 2" xfId="14667"/>
    <cellStyle name="Normal 8 2 8 2 2" xfId="34180"/>
    <cellStyle name="Normal 8 2 8 2 3" xfId="54073"/>
    <cellStyle name="Normal 8 2 8 3" xfId="26749"/>
    <cellStyle name="Normal 8 2 8 4" xfId="46593"/>
    <cellStyle name="Normal 8 2 9" xfId="10253"/>
    <cellStyle name="Normal 8 2 9 2" xfId="29768"/>
    <cellStyle name="Normal 8 2 9 3" xfId="49661"/>
    <cellStyle name="Normal 8 3" xfId="239"/>
    <cellStyle name="Normal 8 3 10" xfId="19973"/>
    <cellStyle name="Normal 8 3 11" xfId="39573"/>
    <cellStyle name="Normal 8 3 2" xfId="457"/>
    <cellStyle name="Normal 8 3 2 2" xfId="1543"/>
    <cellStyle name="Normal 8 3 2 2 2" xfId="3915"/>
    <cellStyle name="Normal 8 3 2 2 2 2" xfId="9352"/>
    <cellStyle name="Normal 8 3 2 2 2 2 2" xfId="19075"/>
    <cellStyle name="Normal 8 3 2 2 2 2 2 2" xfId="38588"/>
    <cellStyle name="Normal 8 3 2 2 2 2 2 3" xfId="58481"/>
    <cellStyle name="Normal 8 3 2 2 2 2 3" xfId="26284"/>
    <cellStyle name="Normal 8 3 2 2 2 2 4" xfId="46056"/>
    <cellStyle name="Normal 8 3 2 2 2 3" xfId="13769"/>
    <cellStyle name="Normal 8 3 2 2 2 3 2" xfId="33283"/>
    <cellStyle name="Normal 8 3 2 2 2 3 3" xfId="53176"/>
    <cellStyle name="Normal 8 3 2 2 2 4" xfId="24688"/>
    <cellStyle name="Normal 8 3 2 2 2 5" xfId="44454"/>
    <cellStyle name="Normal 8 3 2 2 3" xfId="7651"/>
    <cellStyle name="Normal 8 3 2 2 3 2" xfId="17374"/>
    <cellStyle name="Normal 8 3 2 2 3 2 2" xfId="36887"/>
    <cellStyle name="Normal 8 3 2 2 3 2 3" xfId="56780"/>
    <cellStyle name="Normal 8 3 2 2 3 3" xfId="23067"/>
    <cellStyle name="Normal 8 3 2 2 3 4" xfId="42832"/>
    <cellStyle name="Normal 8 3 2 2 4" xfId="5642"/>
    <cellStyle name="Normal 8 3 2 2 4 2" xfId="15379"/>
    <cellStyle name="Normal 8 3 2 2 4 2 2" xfId="34892"/>
    <cellStyle name="Normal 8 3 2 2 4 2 3" xfId="54785"/>
    <cellStyle name="Normal 8 3 2 2 4 3" xfId="27462"/>
    <cellStyle name="Normal 8 3 2 2 4 4" xfId="47350"/>
    <cellStyle name="Normal 8 3 2 2 5" xfId="11501"/>
    <cellStyle name="Normal 8 3 2 2 5 2" xfId="31016"/>
    <cellStyle name="Normal 8 3 2 2 5 3" xfId="50909"/>
    <cellStyle name="Normal 8 3 2 2 6" xfId="21222"/>
    <cellStyle name="Normal 8 3 2 2 7" xfId="40877"/>
    <cellStyle name="Normal 8 3 2 3" xfId="992"/>
    <cellStyle name="Normal 8 3 2 3 2" xfId="3377"/>
    <cellStyle name="Normal 8 3 2 3 2 2" xfId="8814"/>
    <cellStyle name="Normal 8 3 2 3 2 2 2" xfId="18537"/>
    <cellStyle name="Normal 8 3 2 3 2 2 2 2" xfId="38050"/>
    <cellStyle name="Normal 8 3 2 3 2 2 2 3" xfId="57943"/>
    <cellStyle name="Normal 8 3 2 3 2 2 3" xfId="26128"/>
    <cellStyle name="Normal 8 3 2 3 2 2 4" xfId="45899"/>
    <cellStyle name="Normal 8 3 2 3 2 3" xfId="13231"/>
    <cellStyle name="Normal 8 3 2 3 2 3 2" xfId="32745"/>
    <cellStyle name="Normal 8 3 2 3 2 3 3" xfId="52638"/>
    <cellStyle name="Normal 8 3 2 3 2 4" xfId="24150"/>
    <cellStyle name="Normal 8 3 2 3 2 5" xfId="43916"/>
    <cellStyle name="Normal 8 3 2 3 3" xfId="7191"/>
    <cellStyle name="Normal 8 3 2 3 3 2" xfId="16927"/>
    <cellStyle name="Normal 8 3 2 3 3 2 2" xfId="36440"/>
    <cellStyle name="Normal 8 3 2 3 3 2 3" xfId="56333"/>
    <cellStyle name="Normal 8 3 2 3 3 3" xfId="25630"/>
    <cellStyle name="Normal 8 3 2 3 3 4" xfId="45399"/>
    <cellStyle name="Normal 8 3 2 3 4" xfId="6177"/>
    <cellStyle name="Normal 8 3 2 3 4 2" xfId="15914"/>
    <cellStyle name="Normal 8 3 2 3 4 2 2" xfId="35427"/>
    <cellStyle name="Normal 8 3 2 3 4 2 3" xfId="55320"/>
    <cellStyle name="Normal 8 3 2 3 4 3" xfId="27997"/>
    <cellStyle name="Normal 8 3 2 3 4 4" xfId="47885"/>
    <cellStyle name="Normal 8 3 2 3 5" xfId="10963"/>
    <cellStyle name="Normal 8 3 2 3 5 2" xfId="30478"/>
    <cellStyle name="Normal 8 3 2 3 5 3" xfId="50371"/>
    <cellStyle name="Normal 8 3 2 3 6" xfId="20684"/>
    <cellStyle name="Normal 8 3 2 3 7" xfId="40326"/>
    <cellStyle name="Normal 8 3 2 4" xfId="2182"/>
    <cellStyle name="Normal 8 3 2 4 2" xfId="4451"/>
    <cellStyle name="Normal 8 3 2 4 2 2" xfId="9887"/>
    <cellStyle name="Normal 8 3 2 4 2 2 2" xfId="19610"/>
    <cellStyle name="Normal 8 3 2 4 2 2 2 2" xfId="39123"/>
    <cellStyle name="Normal 8 3 2 4 2 2 2 3" xfId="59016"/>
    <cellStyle name="Normal 8 3 2 4 2 2 3" xfId="29336"/>
    <cellStyle name="Normal 8 3 2 4 2 2 4" xfId="49224"/>
    <cellStyle name="Normal 8 3 2 4 2 3" xfId="14304"/>
    <cellStyle name="Normal 8 3 2 4 2 3 2" xfId="33818"/>
    <cellStyle name="Normal 8 3 2 4 2 3 3" xfId="53711"/>
    <cellStyle name="Normal 8 3 2 4 2 4" xfId="25223"/>
    <cellStyle name="Normal 8 3 2 4 2 5" xfId="44990"/>
    <cellStyle name="Normal 8 3 2 4 3" xfId="6712"/>
    <cellStyle name="Normal 8 3 2 4 3 2" xfId="16449"/>
    <cellStyle name="Normal 8 3 2 4 3 2 2" xfId="35962"/>
    <cellStyle name="Normal 8 3 2 4 3 2 3" xfId="55855"/>
    <cellStyle name="Normal 8 3 2 4 3 3" xfId="28532"/>
    <cellStyle name="Normal 8 3 2 4 3 4" xfId="48420"/>
    <cellStyle name="Normal 8 3 2 4 4" xfId="12036"/>
    <cellStyle name="Normal 8 3 2 4 4 2" xfId="31551"/>
    <cellStyle name="Normal 8 3 2 4 4 3" xfId="51444"/>
    <cellStyle name="Normal 8 3 2 4 5" xfId="21757"/>
    <cellStyle name="Normal 8 3 2 4 6" xfId="41516"/>
    <cellStyle name="Normal 8 3 2 5" xfId="2842"/>
    <cellStyle name="Normal 8 3 2 5 2" xfId="8279"/>
    <cellStyle name="Normal 8 3 2 5 2 2" xfId="18002"/>
    <cellStyle name="Normal 8 3 2 5 2 2 2" xfId="37515"/>
    <cellStyle name="Normal 8 3 2 5 2 2 3" xfId="57408"/>
    <cellStyle name="Normal 8 3 2 5 2 3" xfId="22654"/>
    <cellStyle name="Normal 8 3 2 5 2 4" xfId="42418"/>
    <cellStyle name="Normal 8 3 2 5 3" xfId="12696"/>
    <cellStyle name="Normal 8 3 2 5 3 2" xfId="32210"/>
    <cellStyle name="Normal 8 3 2 5 3 3" xfId="52103"/>
    <cellStyle name="Normal 8 3 2 5 4" xfId="23615"/>
    <cellStyle name="Normal 8 3 2 5 5" xfId="43381"/>
    <cellStyle name="Normal 8 3 2 6" xfId="5102"/>
    <cellStyle name="Normal 8 3 2 6 2" xfId="14842"/>
    <cellStyle name="Normal 8 3 2 6 2 2" xfId="34355"/>
    <cellStyle name="Normal 8 3 2 6 2 3" xfId="54248"/>
    <cellStyle name="Normal 8 3 2 6 3" xfId="26924"/>
    <cellStyle name="Normal 8 3 2 6 4" xfId="46810"/>
    <cellStyle name="Normal 8 3 2 7" xfId="10428"/>
    <cellStyle name="Normal 8 3 2 7 2" xfId="29943"/>
    <cellStyle name="Normal 8 3 2 7 3" xfId="49836"/>
    <cellStyle name="Normal 8 3 2 8" xfId="20149"/>
    <cellStyle name="Normal 8 3 2 9" xfId="39791"/>
    <cellStyle name="Normal 8 3 3" xfId="633"/>
    <cellStyle name="Normal 8 3 3 2" xfId="1719"/>
    <cellStyle name="Normal 8 3 3 2 2" xfId="4091"/>
    <cellStyle name="Normal 8 3 3 2 2 2" xfId="9528"/>
    <cellStyle name="Normal 8 3 3 2 2 2 2" xfId="19251"/>
    <cellStyle name="Normal 8 3 3 2 2 2 2 2" xfId="38764"/>
    <cellStyle name="Normal 8 3 3 2 2 2 2 3" xfId="58657"/>
    <cellStyle name="Normal 8 3 3 2 2 2 3" xfId="26520"/>
    <cellStyle name="Normal 8 3 3 2 2 2 4" xfId="46293"/>
    <cellStyle name="Normal 8 3 3 2 2 3" xfId="13945"/>
    <cellStyle name="Normal 8 3 3 2 2 3 2" xfId="33459"/>
    <cellStyle name="Normal 8 3 3 2 2 3 3" xfId="53352"/>
    <cellStyle name="Normal 8 3 3 2 2 4" xfId="24864"/>
    <cellStyle name="Normal 8 3 3 2 2 5" xfId="44630"/>
    <cellStyle name="Normal 8 3 3 2 3" xfId="7798"/>
    <cellStyle name="Normal 8 3 3 2 3 2" xfId="17521"/>
    <cellStyle name="Normal 8 3 3 2 3 2 2" xfId="37034"/>
    <cellStyle name="Normal 8 3 3 2 3 2 3" xfId="56927"/>
    <cellStyle name="Normal 8 3 3 2 3 3" xfId="23137"/>
    <cellStyle name="Normal 8 3 3 2 3 4" xfId="42903"/>
    <cellStyle name="Normal 8 3 3 2 4" xfId="5818"/>
    <cellStyle name="Normal 8 3 3 2 4 2" xfId="15555"/>
    <cellStyle name="Normal 8 3 3 2 4 2 2" xfId="35068"/>
    <cellStyle name="Normal 8 3 3 2 4 2 3" xfId="54961"/>
    <cellStyle name="Normal 8 3 3 2 4 3" xfId="27638"/>
    <cellStyle name="Normal 8 3 3 2 4 4" xfId="47526"/>
    <cellStyle name="Normal 8 3 3 2 5" xfId="11677"/>
    <cellStyle name="Normal 8 3 3 2 5 2" xfId="31192"/>
    <cellStyle name="Normal 8 3 3 2 5 3" xfId="51085"/>
    <cellStyle name="Normal 8 3 3 2 6" xfId="21398"/>
    <cellStyle name="Normal 8 3 3 2 7" xfId="41053"/>
    <cellStyle name="Normal 8 3 3 3" xfId="1168"/>
    <cellStyle name="Normal 8 3 3 3 2" xfId="3553"/>
    <cellStyle name="Normal 8 3 3 3 2 2" xfId="8990"/>
    <cellStyle name="Normal 8 3 3 3 2 2 2" xfId="18713"/>
    <cellStyle name="Normal 8 3 3 3 2 2 2 2" xfId="38226"/>
    <cellStyle name="Normal 8 3 3 3 2 2 2 3" xfId="58119"/>
    <cellStyle name="Normal 8 3 3 3 2 2 3" xfId="22837"/>
    <cellStyle name="Normal 8 3 3 3 2 2 4" xfId="42601"/>
    <cellStyle name="Normal 8 3 3 3 2 3" xfId="13407"/>
    <cellStyle name="Normal 8 3 3 3 2 3 2" xfId="32921"/>
    <cellStyle name="Normal 8 3 3 3 2 3 3" xfId="52814"/>
    <cellStyle name="Normal 8 3 3 3 2 4" xfId="24326"/>
    <cellStyle name="Normal 8 3 3 3 2 5" xfId="44092"/>
    <cellStyle name="Normal 8 3 3 3 3" xfId="7338"/>
    <cellStyle name="Normal 8 3 3 3 3 2" xfId="17074"/>
    <cellStyle name="Normal 8 3 3 3 3 2 2" xfId="36587"/>
    <cellStyle name="Normal 8 3 3 3 3 2 3" xfId="56480"/>
    <cellStyle name="Normal 8 3 3 3 3 3" xfId="26031"/>
    <cellStyle name="Normal 8 3 3 3 3 4" xfId="45802"/>
    <cellStyle name="Normal 8 3 3 3 4" xfId="6353"/>
    <cellStyle name="Normal 8 3 3 3 4 2" xfId="16090"/>
    <cellStyle name="Normal 8 3 3 3 4 2 2" xfId="35603"/>
    <cellStyle name="Normal 8 3 3 3 4 2 3" xfId="55496"/>
    <cellStyle name="Normal 8 3 3 3 4 3" xfId="28173"/>
    <cellStyle name="Normal 8 3 3 3 4 4" xfId="48061"/>
    <cellStyle name="Normal 8 3 3 3 5" xfId="11139"/>
    <cellStyle name="Normal 8 3 3 3 5 2" xfId="30654"/>
    <cellStyle name="Normal 8 3 3 3 5 3" xfId="50547"/>
    <cellStyle name="Normal 8 3 3 3 6" xfId="20860"/>
    <cellStyle name="Normal 8 3 3 3 7" xfId="40502"/>
    <cellStyle name="Normal 8 3 3 4" xfId="2358"/>
    <cellStyle name="Normal 8 3 3 4 2" xfId="4627"/>
    <cellStyle name="Normal 8 3 3 4 2 2" xfId="10063"/>
    <cellStyle name="Normal 8 3 3 4 2 2 2" xfId="19786"/>
    <cellStyle name="Normal 8 3 3 4 2 2 2 2" xfId="39299"/>
    <cellStyle name="Normal 8 3 3 4 2 2 2 3" xfId="59192"/>
    <cellStyle name="Normal 8 3 3 4 2 2 3" xfId="29512"/>
    <cellStyle name="Normal 8 3 3 4 2 2 4" xfId="49400"/>
    <cellStyle name="Normal 8 3 3 4 2 3" xfId="14480"/>
    <cellStyle name="Normal 8 3 3 4 2 3 2" xfId="33994"/>
    <cellStyle name="Normal 8 3 3 4 2 3 3" xfId="53887"/>
    <cellStyle name="Normal 8 3 3 4 2 4" xfId="25399"/>
    <cellStyle name="Normal 8 3 3 4 2 5" xfId="45166"/>
    <cellStyle name="Normal 8 3 3 4 3" xfId="6888"/>
    <cellStyle name="Normal 8 3 3 4 3 2" xfId="16625"/>
    <cellStyle name="Normal 8 3 3 4 3 2 2" xfId="36138"/>
    <cellStyle name="Normal 8 3 3 4 3 2 3" xfId="56031"/>
    <cellStyle name="Normal 8 3 3 4 3 3" xfId="28708"/>
    <cellStyle name="Normal 8 3 3 4 3 4" xfId="48596"/>
    <cellStyle name="Normal 8 3 3 4 4" xfId="12212"/>
    <cellStyle name="Normal 8 3 3 4 4 2" xfId="31727"/>
    <cellStyle name="Normal 8 3 3 4 4 3" xfId="51620"/>
    <cellStyle name="Normal 8 3 3 4 5" xfId="21933"/>
    <cellStyle name="Normal 8 3 3 4 6" xfId="41692"/>
    <cellStyle name="Normal 8 3 3 5" xfId="3018"/>
    <cellStyle name="Normal 8 3 3 5 2" xfId="8455"/>
    <cellStyle name="Normal 8 3 3 5 2 2" xfId="18178"/>
    <cellStyle name="Normal 8 3 3 5 2 2 2" xfId="37691"/>
    <cellStyle name="Normal 8 3 3 5 2 2 3" xfId="57584"/>
    <cellStyle name="Normal 8 3 3 5 2 3" xfId="26158"/>
    <cellStyle name="Normal 8 3 3 5 2 4" xfId="45929"/>
    <cellStyle name="Normal 8 3 3 5 3" xfId="12872"/>
    <cellStyle name="Normal 8 3 3 5 3 2" xfId="32386"/>
    <cellStyle name="Normal 8 3 3 5 3 3" xfId="52279"/>
    <cellStyle name="Normal 8 3 3 5 4" xfId="23791"/>
    <cellStyle name="Normal 8 3 3 5 5" xfId="43557"/>
    <cellStyle name="Normal 8 3 3 6" xfId="5278"/>
    <cellStyle name="Normal 8 3 3 6 2" xfId="15018"/>
    <cellStyle name="Normal 8 3 3 6 2 2" xfId="34531"/>
    <cellStyle name="Normal 8 3 3 6 2 3" xfId="54424"/>
    <cellStyle name="Normal 8 3 3 6 3" xfId="27100"/>
    <cellStyle name="Normal 8 3 3 6 4" xfId="46986"/>
    <cellStyle name="Normal 8 3 3 7" xfId="10604"/>
    <cellStyle name="Normal 8 3 3 7 2" xfId="30119"/>
    <cellStyle name="Normal 8 3 3 7 3" xfId="50012"/>
    <cellStyle name="Normal 8 3 3 8" xfId="20325"/>
    <cellStyle name="Normal 8 3 3 9" xfId="39967"/>
    <cellStyle name="Normal 8 3 4" xfId="1367"/>
    <cellStyle name="Normal 8 3 4 2" xfId="3739"/>
    <cellStyle name="Normal 8 3 4 2 2" xfId="9176"/>
    <cellStyle name="Normal 8 3 4 2 2 2" xfId="18899"/>
    <cellStyle name="Normal 8 3 4 2 2 2 2" xfId="38412"/>
    <cellStyle name="Normal 8 3 4 2 2 2 3" xfId="58305"/>
    <cellStyle name="Normal 8 3 4 2 2 3" xfId="25503"/>
    <cellStyle name="Normal 8 3 4 2 2 4" xfId="45270"/>
    <cellStyle name="Normal 8 3 4 2 3" xfId="13593"/>
    <cellStyle name="Normal 8 3 4 2 3 2" xfId="33107"/>
    <cellStyle name="Normal 8 3 4 2 3 3" xfId="53000"/>
    <cellStyle name="Normal 8 3 4 2 4" xfId="24512"/>
    <cellStyle name="Normal 8 3 4 2 5" xfId="44278"/>
    <cellStyle name="Normal 8 3 4 3" xfId="7504"/>
    <cellStyle name="Normal 8 3 4 3 2" xfId="17227"/>
    <cellStyle name="Normal 8 3 4 3 2 2" xfId="36740"/>
    <cellStyle name="Normal 8 3 4 3 2 3" xfId="56633"/>
    <cellStyle name="Normal 8 3 4 3 3" xfId="26168"/>
    <cellStyle name="Normal 8 3 4 3 4" xfId="45939"/>
    <cellStyle name="Normal 8 3 4 4" xfId="5466"/>
    <cellStyle name="Normal 8 3 4 4 2" xfId="15203"/>
    <cellStyle name="Normal 8 3 4 4 2 2" xfId="34716"/>
    <cellStyle name="Normal 8 3 4 4 2 3" xfId="54609"/>
    <cellStyle name="Normal 8 3 4 4 3" xfId="27286"/>
    <cellStyle name="Normal 8 3 4 4 4" xfId="47174"/>
    <cellStyle name="Normal 8 3 4 5" xfId="11325"/>
    <cellStyle name="Normal 8 3 4 5 2" xfId="30840"/>
    <cellStyle name="Normal 8 3 4 5 3" xfId="50733"/>
    <cellStyle name="Normal 8 3 4 6" xfId="21046"/>
    <cellStyle name="Normal 8 3 4 7" xfId="40701"/>
    <cellStyle name="Normal 8 3 5" xfId="816"/>
    <cellStyle name="Normal 8 3 5 2" xfId="3201"/>
    <cellStyle name="Normal 8 3 5 2 2" xfId="8638"/>
    <cellStyle name="Normal 8 3 5 2 2 2" xfId="18361"/>
    <cellStyle name="Normal 8 3 5 2 2 2 2" xfId="37874"/>
    <cellStyle name="Normal 8 3 5 2 2 2 3" xfId="57767"/>
    <cellStyle name="Normal 8 3 5 2 2 3" xfId="22644"/>
    <cellStyle name="Normal 8 3 5 2 2 4" xfId="42408"/>
    <cellStyle name="Normal 8 3 5 2 3" xfId="13055"/>
    <cellStyle name="Normal 8 3 5 2 3 2" xfId="32569"/>
    <cellStyle name="Normal 8 3 5 2 3 3" xfId="52462"/>
    <cellStyle name="Normal 8 3 5 2 4" xfId="23974"/>
    <cellStyle name="Normal 8 3 5 2 5" xfId="43740"/>
    <cellStyle name="Normal 8 3 5 3" xfId="7044"/>
    <cellStyle name="Normal 8 3 5 3 2" xfId="16780"/>
    <cellStyle name="Normal 8 3 5 3 2 2" xfId="36293"/>
    <cellStyle name="Normal 8 3 5 3 2 3" xfId="56186"/>
    <cellStyle name="Normal 8 3 5 3 3" xfId="25632"/>
    <cellStyle name="Normal 8 3 5 3 4" xfId="45401"/>
    <cellStyle name="Normal 8 3 5 4" xfId="6001"/>
    <cellStyle name="Normal 8 3 5 4 2" xfId="15738"/>
    <cellStyle name="Normal 8 3 5 4 2 2" xfId="35251"/>
    <cellStyle name="Normal 8 3 5 4 2 3" xfId="55144"/>
    <cellStyle name="Normal 8 3 5 4 3" xfId="27821"/>
    <cellStyle name="Normal 8 3 5 4 4" xfId="47709"/>
    <cellStyle name="Normal 8 3 5 5" xfId="10787"/>
    <cellStyle name="Normal 8 3 5 5 2" xfId="30302"/>
    <cellStyle name="Normal 8 3 5 5 3" xfId="50195"/>
    <cellStyle name="Normal 8 3 5 6" xfId="20508"/>
    <cellStyle name="Normal 8 3 5 7" xfId="40150"/>
    <cellStyle name="Normal 8 3 6" xfId="1964"/>
    <cellStyle name="Normal 8 3 6 2" xfId="4275"/>
    <cellStyle name="Normal 8 3 6 2 2" xfId="9711"/>
    <cellStyle name="Normal 8 3 6 2 2 2" xfId="19434"/>
    <cellStyle name="Normal 8 3 6 2 2 2 2" xfId="38947"/>
    <cellStyle name="Normal 8 3 6 2 2 2 3" xfId="58840"/>
    <cellStyle name="Normal 8 3 6 2 2 3" xfId="29160"/>
    <cellStyle name="Normal 8 3 6 2 2 4" xfId="49048"/>
    <cellStyle name="Normal 8 3 6 2 3" xfId="14128"/>
    <cellStyle name="Normal 8 3 6 2 3 2" xfId="33642"/>
    <cellStyle name="Normal 8 3 6 2 3 3" xfId="53535"/>
    <cellStyle name="Normal 8 3 6 2 4" xfId="25047"/>
    <cellStyle name="Normal 8 3 6 2 5" xfId="44814"/>
    <cellStyle name="Normal 8 3 6 3" xfId="6536"/>
    <cellStyle name="Normal 8 3 6 3 2" xfId="16273"/>
    <cellStyle name="Normal 8 3 6 3 2 2" xfId="35786"/>
    <cellStyle name="Normal 8 3 6 3 2 3" xfId="55679"/>
    <cellStyle name="Normal 8 3 6 3 3" xfId="28356"/>
    <cellStyle name="Normal 8 3 6 3 4" xfId="48244"/>
    <cellStyle name="Normal 8 3 6 4" xfId="11860"/>
    <cellStyle name="Normal 8 3 6 4 2" xfId="31375"/>
    <cellStyle name="Normal 8 3 6 4 3" xfId="51268"/>
    <cellStyle name="Normal 8 3 6 5" xfId="21581"/>
    <cellStyle name="Normal 8 3 6 6" xfId="41298"/>
    <cellStyle name="Normal 8 3 7" xfId="2666"/>
    <cellStyle name="Normal 8 3 7 2" xfId="8103"/>
    <cellStyle name="Normal 8 3 7 2 2" xfId="17826"/>
    <cellStyle name="Normal 8 3 7 2 2 2" xfId="37339"/>
    <cellStyle name="Normal 8 3 7 2 2 3" xfId="57232"/>
    <cellStyle name="Normal 8 3 7 2 3" xfId="25690"/>
    <cellStyle name="Normal 8 3 7 2 4" xfId="45459"/>
    <cellStyle name="Normal 8 3 7 3" xfId="12520"/>
    <cellStyle name="Normal 8 3 7 3 2" xfId="32034"/>
    <cellStyle name="Normal 8 3 7 3 3" xfId="51927"/>
    <cellStyle name="Normal 8 3 7 4" xfId="23439"/>
    <cellStyle name="Normal 8 3 7 5" xfId="43205"/>
    <cellStyle name="Normal 8 3 8" xfId="4884"/>
    <cellStyle name="Normal 8 3 8 2" xfId="14666"/>
    <cellStyle name="Normal 8 3 8 2 2" xfId="34179"/>
    <cellStyle name="Normal 8 3 8 2 3" xfId="54072"/>
    <cellStyle name="Normal 8 3 8 3" xfId="26748"/>
    <cellStyle name="Normal 8 3 8 4" xfId="46592"/>
    <cellStyle name="Normal 8 3 9" xfId="10252"/>
    <cellStyle name="Normal 8 3 9 2" xfId="29767"/>
    <cellStyle name="Normal 8 3 9 3" xfId="49660"/>
    <cellStyle name="Normal 8 4" xfId="211"/>
    <cellStyle name="Normal 8 4 10" xfId="19945"/>
    <cellStyle name="Normal 8 4 11" xfId="39545"/>
    <cellStyle name="Normal 8 4 2" xfId="429"/>
    <cellStyle name="Normal 8 4 2 2" xfId="1515"/>
    <cellStyle name="Normal 8 4 2 2 2" xfId="3887"/>
    <cellStyle name="Normal 8 4 2 2 2 2" xfId="9324"/>
    <cellStyle name="Normal 8 4 2 2 2 2 2" xfId="19047"/>
    <cellStyle name="Normal 8 4 2 2 2 2 2 2" xfId="38560"/>
    <cellStyle name="Normal 8 4 2 2 2 2 2 3" xfId="58453"/>
    <cellStyle name="Normal 8 4 2 2 2 2 3" xfId="28937"/>
    <cellStyle name="Normal 8 4 2 2 2 2 4" xfId="48825"/>
    <cellStyle name="Normal 8 4 2 2 2 3" xfId="13741"/>
    <cellStyle name="Normal 8 4 2 2 2 3 2" xfId="33255"/>
    <cellStyle name="Normal 8 4 2 2 2 3 3" xfId="53148"/>
    <cellStyle name="Normal 8 4 2 2 2 4" xfId="24660"/>
    <cellStyle name="Normal 8 4 2 2 2 5" xfId="44426"/>
    <cellStyle name="Normal 8 4 2 2 3" xfId="5614"/>
    <cellStyle name="Normal 8 4 2 2 3 2" xfId="15351"/>
    <cellStyle name="Normal 8 4 2 2 3 2 2" xfId="34864"/>
    <cellStyle name="Normal 8 4 2 2 3 2 3" xfId="54757"/>
    <cellStyle name="Normal 8 4 2 2 3 3" xfId="27434"/>
    <cellStyle name="Normal 8 4 2 2 3 4" xfId="47322"/>
    <cellStyle name="Normal 8 4 2 2 4" xfId="11473"/>
    <cellStyle name="Normal 8 4 2 2 4 2" xfId="30988"/>
    <cellStyle name="Normal 8 4 2 2 4 3" xfId="50881"/>
    <cellStyle name="Normal 8 4 2 2 5" xfId="21194"/>
    <cellStyle name="Normal 8 4 2 2 6" xfId="40849"/>
    <cellStyle name="Normal 8 4 2 3" xfId="964"/>
    <cellStyle name="Normal 8 4 2 3 2" xfId="3349"/>
    <cellStyle name="Normal 8 4 2 3 2 2" xfId="8786"/>
    <cellStyle name="Normal 8 4 2 3 2 2 2" xfId="18509"/>
    <cellStyle name="Normal 8 4 2 3 2 2 2 2" xfId="38022"/>
    <cellStyle name="Normal 8 4 2 3 2 2 2 3" xfId="57915"/>
    <cellStyle name="Normal 8 4 2 3 2 2 3" xfId="28846"/>
    <cellStyle name="Normal 8 4 2 3 2 2 4" xfId="48734"/>
    <cellStyle name="Normal 8 4 2 3 2 3" xfId="13203"/>
    <cellStyle name="Normal 8 4 2 3 2 3 2" xfId="32717"/>
    <cellStyle name="Normal 8 4 2 3 2 3 3" xfId="52610"/>
    <cellStyle name="Normal 8 4 2 3 2 4" xfId="24122"/>
    <cellStyle name="Normal 8 4 2 3 2 5" xfId="43888"/>
    <cellStyle name="Normal 8 4 2 3 3" xfId="6149"/>
    <cellStyle name="Normal 8 4 2 3 3 2" xfId="15886"/>
    <cellStyle name="Normal 8 4 2 3 3 2 2" xfId="35399"/>
    <cellStyle name="Normal 8 4 2 3 3 2 3" xfId="55292"/>
    <cellStyle name="Normal 8 4 2 3 3 3" xfId="27969"/>
    <cellStyle name="Normal 8 4 2 3 3 4" xfId="47857"/>
    <cellStyle name="Normal 8 4 2 3 4" xfId="10935"/>
    <cellStyle name="Normal 8 4 2 3 4 2" xfId="30450"/>
    <cellStyle name="Normal 8 4 2 3 4 3" xfId="50343"/>
    <cellStyle name="Normal 8 4 2 3 5" xfId="20656"/>
    <cellStyle name="Normal 8 4 2 3 6" xfId="40298"/>
    <cellStyle name="Normal 8 4 2 4" xfId="2154"/>
    <cellStyle name="Normal 8 4 2 4 2" xfId="4423"/>
    <cellStyle name="Normal 8 4 2 4 2 2" xfId="9859"/>
    <cellStyle name="Normal 8 4 2 4 2 2 2" xfId="19582"/>
    <cellStyle name="Normal 8 4 2 4 2 2 2 2" xfId="39095"/>
    <cellStyle name="Normal 8 4 2 4 2 2 2 3" xfId="58988"/>
    <cellStyle name="Normal 8 4 2 4 2 2 3" xfId="29308"/>
    <cellStyle name="Normal 8 4 2 4 2 2 4" xfId="49196"/>
    <cellStyle name="Normal 8 4 2 4 2 3" xfId="14276"/>
    <cellStyle name="Normal 8 4 2 4 2 3 2" xfId="33790"/>
    <cellStyle name="Normal 8 4 2 4 2 3 3" xfId="53683"/>
    <cellStyle name="Normal 8 4 2 4 2 4" xfId="25195"/>
    <cellStyle name="Normal 8 4 2 4 2 5" xfId="44962"/>
    <cellStyle name="Normal 8 4 2 4 3" xfId="6684"/>
    <cellStyle name="Normal 8 4 2 4 3 2" xfId="16421"/>
    <cellStyle name="Normal 8 4 2 4 3 2 2" xfId="35934"/>
    <cellStyle name="Normal 8 4 2 4 3 2 3" xfId="55827"/>
    <cellStyle name="Normal 8 4 2 4 3 3" xfId="28504"/>
    <cellStyle name="Normal 8 4 2 4 3 4" xfId="48392"/>
    <cellStyle name="Normal 8 4 2 4 4" xfId="12008"/>
    <cellStyle name="Normal 8 4 2 4 4 2" xfId="31523"/>
    <cellStyle name="Normal 8 4 2 4 4 3" xfId="51416"/>
    <cellStyle name="Normal 8 4 2 4 5" xfId="21729"/>
    <cellStyle name="Normal 8 4 2 4 6" xfId="41488"/>
    <cellStyle name="Normal 8 4 2 5" xfId="2814"/>
    <cellStyle name="Normal 8 4 2 5 2" xfId="8251"/>
    <cellStyle name="Normal 8 4 2 5 2 2" xfId="17974"/>
    <cellStyle name="Normal 8 4 2 5 2 2 2" xfId="37487"/>
    <cellStyle name="Normal 8 4 2 5 2 2 3" xfId="57380"/>
    <cellStyle name="Normal 8 4 2 5 2 3" xfId="28757"/>
    <cellStyle name="Normal 8 4 2 5 2 4" xfId="48645"/>
    <cellStyle name="Normal 8 4 2 5 3" xfId="12668"/>
    <cellStyle name="Normal 8 4 2 5 3 2" xfId="32182"/>
    <cellStyle name="Normal 8 4 2 5 3 3" xfId="52075"/>
    <cellStyle name="Normal 8 4 2 5 4" xfId="23587"/>
    <cellStyle name="Normal 8 4 2 5 5" xfId="43353"/>
    <cellStyle name="Normal 8 4 2 6" xfId="5074"/>
    <cellStyle name="Normal 8 4 2 6 2" xfId="14814"/>
    <cellStyle name="Normal 8 4 2 6 2 2" xfId="34327"/>
    <cellStyle name="Normal 8 4 2 6 2 3" xfId="54220"/>
    <cellStyle name="Normal 8 4 2 6 3" xfId="26896"/>
    <cellStyle name="Normal 8 4 2 6 4" xfId="46782"/>
    <cellStyle name="Normal 8 4 2 7" xfId="10400"/>
    <cellStyle name="Normal 8 4 2 7 2" xfId="29915"/>
    <cellStyle name="Normal 8 4 2 7 3" xfId="49808"/>
    <cellStyle name="Normal 8 4 2 8" xfId="20121"/>
    <cellStyle name="Normal 8 4 2 9" xfId="39763"/>
    <cellStyle name="Normal 8 4 3" xfId="605"/>
    <cellStyle name="Normal 8 4 3 2" xfId="1691"/>
    <cellStyle name="Normal 8 4 3 2 2" xfId="4063"/>
    <cellStyle name="Normal 8 4 3 2 2 2" xfId="9500"/>
    <cellStyle name="Normal 8 4 3 2 2 2 2" xfId="19223"/>
    <cellStyle name="Normal 8 4 3 2 2 2 2 2" xfId="38736"/>
    <cellStyle name="Normal 8 4 3 2 2 2 2 3" xfId="58629"/>
    <cellStyle name="Normal 8 4 3 2 2 2 3" xfId="28966"/>
    <cellStyle name="Normal 8 4 3 2 2 2 4" xfId="48854"/>
    <cellStyle name="Normal 8 4 3 2 2 3" xfId="13917"/>
    <cellStyle name="Normal 8 4 3 2 2 3 2" xfId="33431"/>
    <cellStyle name="Normal 8 4 3 2 2 3 3" xfId="53324"/>
    <cellStyle name="Normal 8 4 3 2 2 4" xfId="24836"/>
    <cellStyle name="Normal 8 4 3 2 2 5" xfId="44602"/>
    <cellStyle name="Normal 8 4 3 2 3" xfId="5790"/>
    <cellStyle name="Normal 8 4 3 2 3 2" xfId="15527"/>
    <cellStyle name="Normal 8 4 3 2 3 2 2" xfId="35040"/>
    <cellStyle name="Normal 8 4 3 2 3 2 3" xfId="54933"/>
    <cellStyle name="Normal 8 4 3 2 3 3" xfId="27610"/>
    <cellStyle name="Normal 8 4 3 2 3 4" xfId="47498"/>
    <cellStyle name="Normal 8 4 3 2 4" xfId="11649"/>
    <cellStyle name="Normal 8 4 3 2 4 2" xfId="31164"/>
    <cellStyle name="Normal 8 4 3 2 4 3" xfId="51057"/>
    <cellStyle name="Normal 8 4 3 2 5" xfId="21370"/>
    <cellStyle name="Normal 8 4 3 2 6" xfId="41025"/>
    <cellStyle name="Normal 8 4 3 3" xfId="1140"/>
    <cellStyle name="Normal 8 4 3 3 2" xfId="3525"/>
    <cellStyle name="Normal 8 4 3 3 2 2" xfId="8962"/>
    <cellStyle name="Normal 8 4 3 3 2 2 2" xfId="18685"/>
    <cellStyle name="Normal 8 4 3 3 2 2 2 2" xfId="38198"/>
    <cellStyle name="Normal 8 4 3 3 2 2 2 3" xfId="58091"/>
    <cellStyle name="Normal 8 4 3 3 2 2 3" xfId="28875"/>
    <cellStyle name="Normal 8 4 3 3 2 2 4" xfId="48763"/>
    <cellStyle name="Normal 8 4 3 3 2 3" xfId="13379"/>
    <cellStyle name="Normal 8 4 3 3 2 3 2" xfId="32893"/>
    <cellStyle name="Normal 8 4 3 3 2 3 3" xfId="52786"/>
    <cellStyle name="Normal 8 4 3 3 2 4" xfId="24298"/>
    <cellStyle name="Normal 8 4 3 3 2 5" xfId="44064"/>
    <cellStyle name="Normal 8 4 3 3 3" xfId="6325"/>
    <cellStyle name="Normal 8 4 3 3 3 2" xfId="16062"/>
    <cellStyle name="Normal 8 4 3 3 3 2 2" xfId="35575"/>
    <cellStyle name="Normal 8 4 3 3 3 2 3" xfId="55468"/>
    <cellStyle name="Normal 8 4 3 3 3 3" xfId="28145"/>
    <cellStyle name="Normal 8 4 3 3 3 4" xfId="48033"/>
    <cellStyle name="Normal 8 4 3 3 4" xfId="11111"/>
    <cellStyle name="Normal 8 4 3 3 4 2" xfId="30626"/>
    <cellStyle name="Normal 8 4 3 3 4 3" xfId="50519"/>
    <cellStyle name="Normal 8 4 3 3 5" xfId="20832"/>
    <cellStyle name="Normal 8 4 3 3 6" xfId="40474"/>
    <cellStyle name="Normal 8 4 3 4" xfId="2330"/>
    <cellStyle name="Normal 8 4 3 4 2" xfId="4599"/>
    <cellStyle name="Normal 8 4 3 4 2 2" xfId="10035"/>
    <cellStyle name="Normal 8 4 3 4 2 2 2" xfId="19758"/>
    <cellStyle name="Normal 8 4 3 4 2 2 2 2" xfId="39271"/>
    <cellStyle name="Normal 8 4 3 4 2 2 2 3" xfId="59164"/>
    <cellStyle name="Normal 8 4 3 4 2 2 3" xfId="29484"/>
    <cellStyle name="Normal 8 4 3 4 2 2 4" xfId="49372"/>
    <cellStyle name="Normal 8 4 3 4 2 3" xfId="14452"/>
    <cellStyle name="Normal 8 4 3 4 2 3 2" xfId="33966"/>
    <cellStyle name="Normal 8 4 3 4 2 3 3" xfId="53859"/>
    <cellStyle name="Normal 8 4 3 4 2 4" xfId="25371"/>
    <cellStyle name="Normal 8 4 3 4 2 5" xfId="45138"/>
    <cellStyle name="Normal 8 4 3 4 3" xfId="6860"/>
    <cellStyle name="Normal 8 4 3 4 3 2" xfId="16597"/>
    <cellStyle name="Normal 8 4 3 4 3 2 2" xfId="36110"/>
    <cellStyle name="Normal 8 4 3 4 3 2 3" xfId="56003"/>
    <cellStyle name="Normal 8 4 3 4 3 3" xfId="28680"/>
    <cellStyle name="Normal 8 4 3 4 3 4" xfId="48568"/>
    <cellStyle name="Normal 8 4 3 4 4" xfId="12184"/>
    <cellStyle name="Normal 8 4 3 4 4 2" xfId="31699"/>
    <cellStyle name="Normal 8 4 3 4 4 3" xfId="51592"/>
    <cellStyle name="Normal 8 4 3 4 5" xfId="21905"/>
    <cellStyle name="Normal 8 4 3 4 6" xfId="41664"/>
    <cellStyle name="Normal 8 4 3 5" xfId="2990"/>
    <cellStyle name="Normal 8 4 3 5 2" xfId="8427"/>
    <cellStyle name="Normal 8 4 3 5 2 2" xfId="18150"/>
    <cellStyle name="Normal 8 4 3 5 2 2 2" xfId="37663"/>
    <cellStyle name="Normal 8 4 3 5 2 2 3" xfId="57556"/>
    <cellStyle name="Normal 8 4 3 5 2 3" xfId="28786"/>
    <cellStyle name="Normal 8 4 3 5 2 4" xfId="48674"/>
    <cellStyle name="Normal 8 4 3 5 3" xfId="12844"/>
    <cellStyle name="Normal 8 4 3 5 3 2" xfId="32358"/>
    <cellStyle name="Normal 8 4 3 5 3 3" xfId="52251"/>
    <cellStyle name="Normal 8 4 3 5 4" xfId="23763"/>
    <cellStyle name="Normal 8 4 3 5 5" xfId="43529"/>
    <cellStyle name="Normal 8 4 3 6" xfId="5250"/>
    <cellStyle name="Normal 8 4 3 6 2" xfId="14990"/>
    <cellStyle name="Normal 8 4 3 6 2 2" xfId="34503"/>
    <cellStyle name="Normal 8 4 3 6 2 3" xfId="54396"/>
    <cellStyle name="Normal 8 4 3 6 3" xfId="27072"/>
    <cellStyle name="Normal 8 4 3 6 4" xfId="46958"/>
    <cellStyle name="Normal 8 4 3 7" xfId="10576"/>
    <cellStyle name="Normal 8 4 3 7 2" xfId="30091"/>
    <cellStyle name="Normal 8 4 3 7 3" xfId="49984"/>
    <cellStyle name="Normal 8 4 3 8" xfId="20297"/>
    <cellStyle name="Normal 8 4 3 9" xfId="39939"/>
    <cellStyle name="Normal 8 4 4" xfId="1339"/>
    <cellStyle name="Normal 8 4 4 2" xfId="3711"/>
    <cellStyle name="Normal 8 4 4 2 2" xfId="9148"/>
    <cellStyle name="Normal 8 4 4 2 2 2" xfId="18871"/>
    <cellStyle name="Normal 8 4 4 2 2 2 2" xfId="38384"/>
    <cellStyle name="Normal 8 4 4 2 2 2 3" xfId="58277"/>
    <cellStyle name="Normal 8 4 4 2 2 3" xfId="28908"/>
    <cellStyle name="Normal 8 4 4 2 2 4" xfId="48796"/>
    <cellStyle name="Normal 8 4 4 2 3" xfId="13565"/>
    <cellStyle name="Normal 8 4 4 2 3 2" xfId="33079"/>
    <cellStyle name="Normal 8 4 4 2 3 3" xfId="52972"/>
    <cellStyle name="Normal 8 4 4 2 4" xfId="24484"/>
    <cellStyle name="Normal 8 4 4 2 5" xfId="44250"/>
    <cellStyle name="Normal 8 4 4 3" xfId="5438"/>
    <cellStyle name="Normal 8 4 4 3 2" xfId="15175"/>
    <cellStyle name="Normal 8 4 4 3 2 2" xfId="34688"/>
    <cellStyle name="Normal 8 4 4 3 2 3" xfId="54581"/>
    <cellStyle name="Normal 8 4 4 3 3" xfId="27258"/>
    <cellStyle name="Normal 8 4 4 3 4" xfId="47146"/>
    <cellStyle name="Normal 8 4 4 4" xfId="11297"/>
    <cellStyle name="Normal 8 4 4 4 2" xfId="30812"/>
    <cellStyle name="Normal 8 4 4 4 3" xfId="50705"/>
    <cellStyle name="Normal 8 4 4 5" xfId="21018"/>
    <cellStyle name="Normal 8 4 4 6" xfId="40673"/>
    <cellStyle name="Normal 8 4 5" xfId="788"/>
    <cellStyle name="Normal 8 4 5 2" xfId="3173"/>
    <cellStyle name="Normal 8 4 5 2 2" xfId="8610"/>
    <cellStyle name="Normal 8 4 5 2 2 2" xfId="18333"/>
    <cellStyle name="Normal 8 4 5 2 2 2 2" xfId="37846"/>
    <cellStyle name="Normal 8 4 5 2 2 2 3" xfId="57739"/>
    <cellStyle name="Normal 8 4 5 2 2 3" xfId="28817"/>
    <cellStyle name="Normal 8 4 5 2 2 4" xfId="48705"/>
    <cellStyle name="Normal 8 4 5 2 3" xfId="13027"/>
    <cellStyle name="Normal 8 4 5 2 3 2" xfId="32541"/>
    <cellStyle name="Normal 8 4 5 2 3 3" xfId="52434"/>
    <cellStyle name="Normal 8 4 5 2 4" xfId="23946"/>
    <cellStyle name="Normal 8 4 5 2 5" xfId="43712"/>
    <cellStyle name="Normal 8 4 5 3" xfId="5973"/>
    <cellStyle name="Normal 8 4 5 3 2" xfId="15710"/>
    <cellStyle name="Normal 8 4 5 3 2 2" xfId="35223"/>
    <cellStyle name="Normal 8 4 5 3 2 3" xfId="55116"/>
    <cellStyle name="Normal 8 4 5 3 3" xfId="27793"/>
    <cellStyle name="Normal 8 4 5 3 4" xfId="47681"/>
    <cellStyle name="Normal 8 4 5 4" xfId="10759"/>
    <cellStyle name="Normal 8 4 5 4 2" xfId="30274"/>
    <cellStyle name="Normal 8 4 5 4 3" xfId="50167"/>
    <cellStyle name="Normal 8 4 5 5" xfId="20480"/>
    <cellStyle name="Normal 8 4 5 6" xfId="40122"/>
    <cellStyle name="Normal 8 4 6" xfId="1936"/>
    <cellStyle name="Normal 8 4 6 2" xfId="4247"/>
    <cellStyle name="Normal 8 4 6 2 2" xfId="9683"/>
    <cellStyle name="Normal 8 4 6 2 2 2" xfId="19406"/>
    <cellStyle name="Normal 8 4 6 2 2 2 2" xfId="38919"/>
    <cellStyle name="Normal 8 4 6 2 2 2 3" xfId="58812"/>
    <cellStyle name="Normal 8 4 6 2 2 3" xfId="29132"/>
    <cellStyle name="Normal 8 4 6 2 2 4" xfId="49020"/>
    <cellStyle name="Normal 8 4 6 2 3" xfId="14100"/>
    <cellStyle name="Normal 8 4 6 2 3 2" xfId="33614"/>
    <cellStyle name="Normal 8 4 6 2 3 3" xfId="53507"/>
    <cellStyle name="Normal 8 4 6 2 4" xfId="25019"/>
    <cellStyle name="Normal 8 4 6 2 5" xfId="44786"/>
    <cellStyle name="Normal 8 4 6 3" xfId="6508"/>
    <cellStyle name="Normal 8 4 6 3 2" xfId="16245"/>
    <cellStyle name="Normal 8 4 6 3 2 2" xfId="35758"/>
    <cellStyle name="Normal 8 4 6 3 2 3" xfId="55651"/>
    <cellStyle name="Normal 8 4 6 3 3" xfId="28328"/>
    <cellStyle name="Normal 8 4 6 3 4" xfId="48216"/>
    <cellStyle name="Normal 8 4 6 4" xfId="11832"/>
    <cellStyle name="Normal 8 4 6 4 2" xfId="31347"/>
    <cellStyle name="Normal 8 4 6 4 3" xfId="51240"/>
    <cellStyle name="Normal 8 4 6 5" xfId="21553"/>
    <cellStyle name="Normal 8 4 6 6" xfId="41270"/>
    <cellStyle name="Normal 8 4 7" xfId="2638"/>
    <cellStyle name="Normal 8 4 7 2" xfId="8075"/>
    <cellStyle name="Normal 8 4 7 2 2" xfId="17798"/>
    <cellStyle name="Normal 8 4 7 2 2 2" xfId="37311"/>
    <cellStyle name="Normal 8 4 7 2 2 3" xfId="57204"/>
    <cellStyle name="Normal 8 4 7 2 3" xfId="28728"/>
    <cellStyle name="Normal 8 4 7 2 4" xfId="48616"/>
    <cellStyle name="Normal 8 4 7 3" xfId="12492"/>
    <cellStyle name="Normal 8 4 7 3 2" xfId="32006"/>
    <cellStyle name="Normal 8 4 7 3 3" xfId="51899"/>
    <cellStyle name="Normal 8 4 7 4" xfId="23411"/>
    <cellStyle name="Normal 8 4 7 5" xfId="43177"/>
    <cellStyle name="Normal 8 4 8" xfId="4856"/>
    <cellStyle name="Normal 8 4 8 2" xfId="14638"/>
    <cellStyle name="Normal 8 4 8 2 2" xfId="34151"/>
    <cellStyle name="Normal 8 4 8 2 3" xfId="54044"/>
    <cellStyle name="Normal 8 4 8 3" xfId="26720"/>
    <cellStyle name="Normal 8 4 8 4" xfId="46564"/>
    <cellStyle name="Normal 8 4 9" xfId="10224"/>
    <cellStyle name="Normal 8 4 9 2" xfId="29739"/>
    <cellStyle name="Normal 8 4 9 3" xfId="49632"/>
    <cellStyle name="Normal 8 5" xfId="85"/>
    <cellStyle name="Normal 8 5 10" xfId="19819"/>
    <cellStyle name="Normal 8 5 11" xfId="39419"/>
    <cellStyle name="Normal 8 5 2" xfId="303"/>
    <cellStyle name="Normal 8 5 2 2" xfId="1389"/>
    <cellStyle name="Normal 8 5 2 2 2" xfId="3761"/>
    <cellStyle name="Normal 8 5 2 2 2 2" xfId="9198"/>
    <cellStyle name="Normal 8 5 2 2 2 2 2" xfId="18921"/>
    <cellStyle name="Normal 8 5 2 2 2 2 2 2" xfId="38434"/>
    <cellStyle name="Normal 8 5 2 2 2 2 2 3" xfId="58327"/>
    <cellStyle name="Normal 8 5 2 2 2 2 3" xfId="22188"/>
    <cellStyle name="Normal 8 5 2 2 2 2 4" xfId="41948"/>
    <cellStyle name="Normal 8 5 2 2 2 3" xfId="13615"/>
    <cellStyle name="Normal 8 5 2 2 2 3 2" xfId="33129"/>
    <cellStyle name="Normal 8 5 2 2 2 3 3" xfId="53022"/>
    <cellStyle name="Normal 8 5 2 2 2 4" xfId="24534"/>
    <cellStyle name="Normal 8 5 2 2 2 5" xfId="44300"/>
    <cellStyle name="Normal 8 5 2 2 3" xfId="7521"/>
    <cellStyle name="Normal 8 5 2 2 3 2" xfId="17244"/>
    <cellStyle name="Normal 8 5 2 2 3 2 2" xfId="36757"/>
    <cellStyle name="Normal 8 5 2 2 3 2 3" xfId="56650"/>
    <cellStyle name="Normal 8 5 2 2 3 3" xfId="22653"/>
    <cellStyle name="Normal 8 5 2 2 3 4" xfId="42417"/>
    <cellStyle name="Normal 8 5 2 2 4" xfId="5488"/>
    <cellStyle name="Normal 8 5 2 2 4 2" xfId="15225"/>
    <cellStyle name="Normal 8 5 2 2 4 2 2" xfId="34738"/>
    <cellStyle name="Normal 8 5 2 2 4 2 3" xfId="54631"/>
    <cellStyle name="Normal 8 5 2 2 4 3" xfId="27308"/>
    <cellStyle name="Normal 8 5 2 2 4 4" xfId="47196"/>
    <cellStyle name="Normal 8 5 2 2 5" xfId="11347"/>
    <cellStyle name="Normal 8 5 2 2 5 2" xfId="30862"/>
    <cellStyle name="Normal 8 5 2 2 5 3" xfId="50755"/>
    <cellStyle name="Normal 8 5 2 2 6" xfId="21068"/>
    <cellStyle name="Normal 8 5 2 2 7" xfId="40723"/>
    <cellStyle name="Normal 8 5 2 3" xfId="838"/>
    <cellStyle name="Normal 8 5 2 3 2" xfId="3223"/>
    <cellStyle name="Normal 8 5 2 3 2 2" xfId="8660"/>
    <cellStyle name="Normal 8 5 2 3 2 2 2" xfId="18383"/>
    <cellStyle name="Normal 8 5 2 3 2 2 2 2" xfId="37896"/>
    <cellStyle name="Normal 8 5 2 3 2 2 2 3" xfId="57789"/>
    <cellStyle name="Normal 8 5 2 3 2 2 3" xfId="22320"/>
    <cellStyle name="Normal 8 5 2 3 2 2 4" xfId="42082"/>
    <cellStyle name="Normal 8 5 2 3 2 3" xfId="13077"/>
    <cellStyle name="Normal 8 5 2 3 2 3 2" xfId="32591"/>
    <cellStyle name="Normal 8 5 2 3 2 3 3" xfId="52484"/>
    <cellStyle name="Normal 8 5 2 3 2 4" xfId="23996"/>
    <cellStyle name="Normal 8 5 2 3 2 5" xfId="43762"/>
    <cellStyle name="Normal 8 5 2 3 3" xfId="7061"/>
    <cellStyle name="Normal 8 5 2 3 3 2" xfId="16797"/>
    <cellStyle name="Normal 8 5 2 3 3 2 2" xfId="36310"/>
    <cellStyle name="Normal 8 5 2 3 3 2 3" xfId="56203"/>
    <cellStyle name="Normal 8 5 2 3 3 3" xfId="25935"/>
    <cellStyle name="Normal 8 5 2 3 3 4" xfId="45705"/>
    <cellStyle name="Normal 8 5 2 3 4" xfId="6023"/>
    <cellStyle name="Normal 8 5 2 3 4 2" xfId="15760"/>
    <cellStyle name="Normal 8 5 2 3 4 2 2" xfId="35273"/>
    <cellStyle name="Normal 8 5 2 3 4 2 3" xfId="55166"/>
    <cellStyle name="Normal 8 5 2 3 4 3" xfId="27843"/>
    <cellStyle name="Normal 8 5 2 3 4 4" xfId="47731"/>
    <cellStyle name="Normal 8 5 2 3 5" xfId="10809"/>
    <cellStyle name="Normal 8 5 2 3 5 2" xfId="30324"/>
    <cellStyle name="Normal 8 5 2 3 5 3" xfId="50217"/>
    <cellStyle name="Normal 8 5 2 3 6" xfId="20530"/>
    <cellStyle name="Normal 8 5 2 3 7" xfId="40172"/>
    <cellStyle name="Normal 8 5 2 4" xfId="2028"/>
    <cellStyle name="Normal 8 5 2 4 2" xfId="4297"/>
    <cellStyle name="Normal 8 5 2 4 2 2" xfId="9733"/>
    <cellStyle name="Normal 8 5 2 4 2 2 2" xfId="19456"/>
    <cellStyle name="Normal 8 5 2 4 2 2 2 2" xfId="38969"/>
    <cellStyle name="Normal 8 5 2 4 2 2 2 3" xfId="58862"/>
    <cellStyle name="Normal 8 5 2 4 2 2 3" xfId="29182"/>
    <cellStyle name="Normal 8 5 2 4 2 2 4" xfId="49070"/>
    <cellStyle name="Normal 8 5 2 4 2 3" xfId="14150"/>
    <cellStyle name="Normal 8 5 2 4 2 3 2" xfId="33664"/>
    <cellStyle name="Normal 8 5 2 4 2 3 3" xfId="53557"/>
    <cellStyle name="Normal 8 5 2 4 2 4" xfId="25069"/>
    <cellStyle name="Normal 8 5 2 4 2 5" xfId="44836"/>
    <cellStyle name="Normal 8 5 2 4 3" xfId="6558"/>
    <cellStyle name="Normal 8 5 2 4 3 2" xfId="16295"/>
    <cellStyle name="Normal 8 5 2 4 3 2 2" xfId="35808"/>
    <cellStyle name="Normal 8 5 2 4 3 2 3" xfId="55701"/>
    <cellStyle name="Normal 8 5 2 4 3 3" xfId="28378"/>
    <cellStyle name="Normal 8 5 2 4 3 4" xfId="48266"/>
    <cellStyle name="Normal 8 5 2 4 4" xfId="11882"/>
    <cellStyle name="Normal 8 5 2 4 4 2" xfId="31397"/>
    <cellStyle name="Normal 8 5 2 4 4 3" xfId="51290"/>
    <cellStyle name="Normal 8 5 2 4 5" xfId="21603"/>
    <cellStyle name="Normal 8 5 2 4 6" xfId="41362"/>
    <cellStyle name="Normal 8 5 2 5" xfId="2688"/>
    <cellStyle name="Normal 8 5 2 5 2" xfId="8125"/>
    <cellStyle name="Normal 8 5 2 5 2 2" xfId="17848"/>
    <cellStyle name="Normal 8 5 2 5 2 2 2" xfId="37361"/>
    <cellStyle name="Normal 8 5 2 5 2 2 3" xfId="57254"/>
    <cellStyle name="Normal 8 5 2 5 2 3" xfId="26510"/>
    <cellStyle name="Normal 8 5 2 5 2 4" xfId="46283"/>
    <cellStyle name="Normal 8 5 2 5 3" xfId="12542"/>
    <cellStyle name="Normal 8 5 2 5 3 2" xfId="32056"/>
    <cellStyle name="Normal 8 5 2 5 3 3" xfId="51949"/>
    <cellStyle name="Normal 8 5 2 5 4" xfId="23461"/>
    <cellStyle name="Normal 8 5 2 5 5" xfId="43227"/>
    <cellStyle name="Normal 8 5 2 6" xfId="4948"/>
    <cellStyle name="Normal 8 5 2 6 2" xfId="14688"/>
    <cellStyle name="Normal 8 5 2 6 2 2" xfId="34201"/>
    <cellStyle name="Normal 8 5 2 6 2 3" xfId="54094"/>
    <cellStyle name="Normal 8 5 2 6 3" xfId="26770"/>
    <cellStyle name="Normal 8 5 2 6 4" xfId="46656"/>
    <cellStyle name="Normal 8 5 2 7" xfId="10274"/>
    <cellStyle name="Normal 8 5 2 7 2" xfId="29789"/>
    <cellStyle name="Normal 8 5 2 7 3" xfId="49682"/>
    <cellStyle name="Normal 8 5 2 8" xfId="19995"/>
    <cellStyle name="Normal 8 5 2 9" xfId="39637"/>
    <cellStyle name="Normal 8 5 3" xfId="479"/>
    <cellStyle name="Normal 8 5 3 2" xfId="1565"/>
    <cellStyle name="Normal 8 5 3 2 2" xfId="3937"/>
    <cellStyle name="Normal 8 5 3 2 2 2" xfId="9374"/>
    <cellStyle name="Normal 8 5 3 2 2 2 2" xfId="19097"/>
    <cellStyle name="Normal 8 5 3 2 2 2 2 2" xfId="38610"/>
    <cellStyle name="Normal 8 5 3 2 2 2 2 3" xfId="58503"/>
    <cellStyle name="Normal 8 5 3 2 2 2 3" xfId="25665"/>
    <cellStyle name="Normal 8 5 3 2 2 2 4" xfId="45434"/>
    <cellStyle name="Normal 8 5 3 2 2 3" xfId="13791"/>
    <cellStyle name="Normal 8 5 3 2 2 3 2" xfId="33305"/>
    <cellStyle name="Normal 8 5 3 2 2 3 3" xfId="53198"/>
    <cellStyle name="Normal 8 5 3 2 2 4" xfId="24710"/>
    <cellStyle name="Normal 8 5 3 2 2 5" xfId="44476"/>
    <cellStyle name="Normal 8 5 3 2 3" xfId="7668"/>
    <cellStyle name="Normal 8 5 3 2 3 2" xfId="17391"/>
    <cellStyle name="Normal 8 5 3 2 3 2 2" xfId="36904"/>
    <cellStyle name="Normal 8 5 3 2 3 2 3" xfId="56797"/>
    <cellStyle name="Normal 8 5 3 2 3 3" xfId="25706"/>
    <cellStyle name="Normal 8 5 3 2 3 4" xfId="45475"/>
    <cellStyle name="Normal 8 5 3 2 4" xfId="5664"/>
    <cellStyle name="Normal 8 5 3 2 4 2" xfId="15401"/>
    <cellStyle name="Normal 8 5 3 2 4 2 2" xfId="34914"/>
    <cellStyle name="Normal 8 5 3 2 4 2 3" xfId="54807"/>
    <cellStyle name="Normal 8 5 3 2 4 3" xfId="27484"/>
    <cellStyle name="Normal 8 5 3 2 4 4" xfId="47372"/>
    <cellStyle name="Normal 8 5 3 2 5" xfId="11523"/>
    <cellStyle name="Normal 8 5 3 2 5 2" xfId="31038"/>
    <cellStyle name="Normal 8 5 3 2 5 3" xfId="50931"/>
    <cellStyle name="Normal 8 5 3 2 6" xfId="21244"/>
    <cellStyle name="Normal 8 5 3 2 7" xfId="40899"/>
    <cellStyle name="Normal 8 5 3 3" xfId="1014"/>
    <cellStyle name="Normal 8 5 3 3 2" xfId="3399"/>
    <cellStyle name="Normal 8 5 3 3 2 2" xfId="8836"/>
    <cellStyle name="Normal 8 5 3 3 2 2 2" xfId="18559"/>
    <cellStyle name="Normal 8 5 3 3 2 2 2 2" xfId="38072"/>
    <cellStyle name="Normal 8 5 3 3 2 2 2 3" xfId="57965"/>
    <cellStyle name="Normal 8 5 3 3 2 2 3" xfId="22235"/>
    <cellStyle name="Normal 8 5 3 3 2 2 4" xfId="41995"/>
    <cellStyle name="Normal 8 5 3 3 2 3" xfId="13253"/>
    <cellStyle name="Normal 8 5 3 3 2 3 2" xfId="32767"/>
    <cellStyle name="Normal 8 5 3 3 2 3 3" xfId="52660"/>
    <cellStyle name="Normal 8 5 3 3 2 4" xfId="24172"/>
    <cellStyle name="Normal 8 5 3 3 2 5" xfId="43938"/>
    <cellStyle name="Normal 8 5 3 3 3" xfId="7208"/>
    <cellStyle name="Normal 8 5 3 3 3 2" xfId="16944"/>
    <cellStyle name="Normal 8 5 3 3 3 2 2" xfId="36457"/>
    <cellStyle name="Normal 8 5 3 3 3 2 3" xfId="56350"/>
    <cellStyle name="Normal 8 5 3 3 3 3" xfId="26556"/>
    <cellStyle name="Normal 8 5 3 3 3 4" xfId="46329"/>
    <cellStyle name="Normal 8 5 3 3 4" xfId="6199"/>
    <cellStyle name="Normal 8 5 3 3 4 2" xfId="15936"/>
    <cellStyle name="Normal 8 5 3 3 4 2 2" xfId="35449"/>
    <cellStyle name="Normal 8 5 3 3 4 2 3" xfId="55342"/>
    <cellStyle name="Normal 8 5 3 3 4 3" xfId="28019"/>
    <cellStyle name="Normal 8 5 3 3 4 4" xfId="47907"/>
    <cellStyle name="Normal 8 5 3 3 5" xfId="10985"/>
    <cellStyle name="Normal 8 5 3 3 5 2" xfId="30500"/>
    <cellStyle name="Normal 8 5 3 3 5 3" xfId="50393"/>
    <cellStyle name="Normal 8 5 3 3 6" xfId="20706"/>
    <cellStyle name="Normal 8 5 3 3 7" xfId="40348"/>
    <cellStyle name="Normal 8 5 3 4" xfId="2204"/>
    <cellStyle name="Normal 8 5 3 4 2" xfId="4473"/>
    <cellStyle name="Normal 8 5 3 4 2 2" xfId="9909"/>
    <cellStyle name="Normal 8 5 3 4 2 2 2" xfId="19632"/>
    <cellStyle name="Normal 8 5 3 4 2 2 2 2" xfId="39145"/>
    <cellStyle name="Normal 8 5 3 4 2 2 2 3" xfId="59038"/>
    <cellStyle name="Normal 8 5 3 4 2 2 3" xfId="29358"/>
    <cellStyle name="Normal 8 5 3 4 2 2 4" xfId="49246"/>
    <cellStyle name="Normal 8 5 3 4 2 3" xfId="14326"/>
    <cellStyle name="Normal 8 5 3 4 2 3 2" xfId="33840"/>
    <cellStyle name="Normal 8 5 3 4 2 3 3" xfId="53733"/>
    <cellStyle name="Normal 8 5 3 4 2 4" xfId="25245"/>
    <cellStyle name="Normal 8 5 3 4 2 5" xfId="45012"/>
    <cellStyle name="Normal 8 5 3 4 3" xfId="6734"/>
    <cellStyle name="Normal 8 5 3 4 3 2" xfId="16471"/>
    <cellStyle name="Normal 8 5 3 4 3 2 2" xfId="35984"/>
    <cellStyle name="Normal 8 5 3 4 3 2 3" xfId="55877"/>
    <cellStyle name="Normal 8 5 3 4 3 3" xfId="28554"/>
    <cellStyle name="Normal 8 5 3 4 3 4" xfId="48442"/>
    <cellStyle name="Normal 8 5 3 4 4" xfId="12058"/>
    <cellStyle name="Normal 8 5 3 4 4 2" xfId="31573"/>
    <cellStyle name="Normal 8 5 3 4 4 3" xfId="51466"/>
    <cellStyle name="Normal 8 5 3 4 5" xfId="21779"/>
    <cellStyle name="Normal 8 5 3 4 6" xfId="41538"/>
    <cellStyle name="Normal 8 5 3 5" xfId="2864"/>
    <cellStyle name="Normal 8 5 3 5 2" xfId="8301"/>
    <cellStyle name="Normal 8 5 3 5 2 2" xfId="18024"/>
    <cellStyle name="Normal 8 5 3 5 2 2 2" xfId="37537"/>
    <cellStyle name="Normal 8 5 3 5 2 2 3" xfId="57430"/>
    <cellStyle name="Normal 8 5 3 5 2 3" xfId="26306"/>
    <cellStyle name="Normal 8 5 3 5 2 4" xfId="46079"/>
    <cellStyle name="Normal 8 5 3 5 3" xfId="12718"/>
    <cellStyle name="Normal 8 5 3 5 3 2" xfId="32232"/>
    <cellStyle name="Normal 8 5 3 5 3 3" xfId="52125"/>
    <cellStyle name="Normal 8 5 3 5 4" xfId="23637"/>
    <cellStyle name="Normal 8 5 3 5 5" xfId="43403"/>
    <cellStyle name="Normal 8 5 3 6" xfId="5124"/>
    <cellStyle name="Normal 8 5 3 6 2" xfId="14864"/>
    <cellStyle name="Normal 8 5 3 6 2 2" xfId="34377"/>
    <cellStyle name="Normal 8 5 3 6 2 3" xfId="54270"/>
    <cellStyle name="Normal 8 5 3 6 3" xfId="26946"/>
    <cellStyle name="Normal 8 5 3 6 4" xfId="46832"/>
    <cellStyle name="Normal 8 5 3 7" xfId="10450"/>
    <cellStyle name="Normal 8 5 3 7 2" xfId="29965"/>
    <cellStyle name="Normal 8 5 3 7 3" xfId="49858"/>
    <cellStyle name="Normal 8 5 3 8" xfId="20171"/>
    <cellStyle name="Normal 8 5 3 9" xfId="39813"/>
    <cellStyle name="Normal 8 5 4" xfId="1213"/>
    <cellStyle name="Normal 8 5 4 2" xfId="3585"/>
    <cellStyle name="Normal 8 5 4 2 2" xfId="9022"/>
    <cellStyle name="Normal 8 5 4 2 2 2" xfId="18745"/>
    <cellStyle name="Normal 8 5 4 2 2 2 2" xfId="38258"/>
    <cellStyle name="Normal 8 5 4 2 2 2 3" xfId="58151"/>
    <cellStyle name="Normal 8 5 4 2 2 3" xfId="22316"/>
    <cellStyle name="Normal 8 5 4 2 2 4" xfId="42078"/>
    <cellStyle name="Normal 8 5 4 2 3" xfId="13439"/>
    <cellStyle name="Normal 8 5 4 2 3 2" xfId="32953"/>
    <cellStyle name="Normal 8 5 4 2 3 3" xfId="52846"/>
    <cellStyle name="Normal 8 5 4 2 4" xfId="24358"/>
    <cellStyle name="Normal 8 5 4 2 5" xfId="44124"/>
    <cellStyle name="Normal 8 5 4 3" xfId="7374"/>
    <cellStyle name="Normal 8 5 4 3 2" xfId="17097"/>
    <cellStyle name="Normal 8 5 4 3 2 2" xfId="36610"/>
    <cellStyle name="Normal 8 5 4 3 2 3" xfId="56503"/>
    <cellStyle name="Normal 8 5 4 3 3" xfId="22505"/>
    <cellStyle name="Normal 8 5 4 3 4" xfId="42268"/>
    <cellStyle name="Normal 8 5 4 4" xfId="5313"/>
    <cellStyle name="Normal 8 5 4 4 2" xfId="15050"/>
    <cellStyle name="Normal 8 5 4 4 2 2" xfId="34563"/>
    <cellStyle name="Normal 8 5 4 4 2 3" xfId="54456"/>
    <cellStyle name="Normal 8 5 4 4 3" xfId="27133"/>
    <cellStyle name="Normal 8 5 4 4 4" xfId="47021"/>
    <cellStyle name="Normal 8 5 4 5" xfId="11171"/>
    <cellStyle name="Normal 8 5 4 5 2" xfId="30686"/>
    <cellStyle name="Normal 8 5 4 5 3" xfId="50579"/>
    <cellStyle name="Normal 8 5 4 6" xfId="20892"/>
    <cellStyle name="Normal 8 5 4 7" xfId="40547"/>
    <cellStyle name="Normal 8 5 5" xfId="662"/>
    <cellStyle name="Normal 8 5 5 2" xfId="3047"/>
    <cellStyle name="Normal 8 5 5 2 2" xfId="8484"/>
    <cellStyle name="Normal 8 5 5 2 2 2" xfId="18207"/>
    <cellStyle name="Normal 8 5 5 2 2 2 2" xfId="37720"/>
    <cellStyle name="Normal 8 5 5 2 2 2 3" xfId="57613"/>
    <cellStyle name="Normal 8 5 5 2 2 3" xfId="25953"/>
    <cellStyle name="Normal 8 5 5 2 2 4" xfId="45723"/>
    <cellStyle name="Normal 8 5 5 2 3" xfId="12901"/>
    <cellStyle name="Normal 8 5 5 2 3 2" xfId="32415"/>
    <cellStyle name="Normal 8 5 5 2 3 3" xfId="52308"/>
    <cellStyle name="Normal 8 5 5 2 4" xfId="23820"/>
    <cellStyle name="Normal 8 5 5 2 5" xfId="43586"/>
    <cellStyle name="Normal 8 5 5 3" xfId="6914"/>
    <cellStyle name="Normal 8 5 5 3 2" xfId="16650"/>
    <cellStyle name="Normal 8 5 5 3 2 2" xfId="36163"/>
    <cellStyle name="Normal 8 5 5 3 2 3" xfId="56056"/>
    <cellStyle name="Normal 8 5 5 3 3" xfId="23081"/>
    <cellStyle name="Normal 8 5 5 3 4" xfId="42846"/>
    <cellStyle name="Normal 8 5 5 4" xfId="5847"/>
    <cellStyle name="Normal 8 5 5 4 2" xfId="15584"/>
    <cellStyle name="Normal 8 5 5 4 2 2" xfId="35097"/>
    <cellStyle name="Normal 8 5 5 4 2 3" xfId="54990"/>
    <cellStyle name="Normal 8 5 5 4 3" xfId="27667"/>
    <cellStyle name="Normal 8 5 5 4 4" xfId="47555"/>
    <cellStyle name="Normal 8 5 5 5" xfId="10633"/>
    <cellStyle name="Normal 8 5 5 5 2" xfId="30148"/>
    <cellStyle name="Normal 8 5 5 5 3" xfId="50041"/>
    <cellStyle name="Normal 8 5 5 6" xfId="20354"/>
    <cellStyle name="Normal 8 5 5 7" xfId="39996"/>
    <cellStyle name="Normal 8 5 6" xfId="1810"/>
    <cellStyle name="Normal 8 5 6 2" xfId="4121"/>
    <cellStyle name="Normal 8 5 6 2 2" xfId="9557"/>
    <cellStyle name="Normal 8 5 6 2 2 2" xfId="19280"/>
    <cellStyle name="Normal 8 5 6 2 2 2 2" xfId="38793"/>
    <cellStyle name="Normal 8 5 6 2 2 2 3" xfId="58686"/>
    <cellStyle name="Normal 8 5 6 2 2 3" xfId="29006"/>
    <cellStyle name="Normal 8 5 6 2 2 4" xfId="48894"/>
    <cellStyle name="Normal 8 5 6 2 3" xfId="13974"/>
    <cellStyle name="Normal 8 5 6 2 3 2" xfId="33488"/>
    <cellStyle name="Normal 8 5 6 2 3 3" xfId="53381"/>
    <cellStyle name="Normal 8 5 6 2 4" xfId="24893"/>
    <cellStyle name="Normal 8 5 6 2 5" xfId="44660"/>
    <cellStyle name="Normal 8 5 6 3" xfId="6382"/>
    <cellStyle name="Normal 8 5 6 3 2" xfId="16119"/>
    <cellStyle name="Normal 8 5 6 3 2 2" xfId="35632"/>
    <cellStyle name="Normal 8 5 6 3 2 3" xfId="55525"/>
    <cellStyle name="Normal 8 5 6 3 3" xfId="28202"/>
    <cellStyle name="Normal 8 5 6 3 4" xfId="48090"/>
    <cellStyle name="Normal 8 5 6 4" xfId="11706"/>
    <cellStyle name="Normal 8 5 6 4 2" xfId="31221"/>
    <cellStyle name="Normal 8 5 6 4 3" xfId="51114"/>
    <cellStyle name="Normal 8 5 6 5" xfId="21427"/>
    <cellStyle name="Normal 8 5 6 6" xfId="41144"/>
    <cellStyle name="Normal 8 5 7" xfId="2512"/>
    <cellStyle name="Normal 8 5 7 2" xfId="7949"/>
    <cellStyle name="Normal 8 5 7 2 2" xfId="17672"/>
    <cellStyle name="Normal 8 5 7 2 2 2" xfId="37185"/>
    <cellStyle name="Normal 8 5 7 2 2 3" xfId="57078"/>
    <cellStyle name="Normal 8 5 7 2 3" xfId="22601"/>
    <cellStyle name="Normal 8 5 7 2 4" xfId="42364"/>
    <cellStyle name="Normal 8 5 7 3" xfId="12366"/>
    <cellStyle name="Normal 8 5 7 3 2" xfId="31880"/>
    <cellStyle name="Normal 8 5 7 3 3" xfId="51773"/>
    <cellStyle name="Normal 8 5 7 4" xfId="23285"/>
    <cellStyle name="Normal 8 5 7 5" xfId="43051"/>
    <cellStyle name="Normal 8 5 8" xfId="4730"/>
    <cellStyle name="Normal 8 5 8 2" xfId="14512"/>
    <cellStyle name="Normal 8 5 8 2 2" xfId="34025"/>
    <cellStyle name="Normal 8 5 8 2 3" xfId="53918"/>
    <cellStyle name="Normal 8 5 8 3" xfId="26594"/>
    <cellStyle name="Normal 8 5 8 4" xfId="46438"/>
    <cellStyle name="Normal 8 5 9" xfId="10098"/>
    <cellStyle name="Normal 8 5 9 2" xfId="29613"/>
    <cellStyle name="Normal 8 5 9 3" xfId="49506"/>
    <cellStyle name="Normal 8 6" xfId="31"/>
    <cellStyle name="Normal 8 6 2" xfId="1756"/>
    <cellStyle name="Normal 8 6 2 2" xfId="41090"/>
    <cellStyle name="Normal 8 6 3" xfId="4676"/>
    <cellStyle name="Normal 8 6 3 2" xfId="46384"/>
    <cellStyle name="Normal 8 6 4" xfId="39365"/>
    <cellStyle name="Normal 8 7" xfId="1195"/>
    <cellStyle name="Normal 8 7 2" xfId="7358"/>
    <cellStyle name="Normal 8 7 2 2" xfId="45764"/>
    <cellStyle name="Normal 8 7 3" xfId="4663"/>
    <cellStyle name="Normal 8 7 3 2" xfId="46371"/>
    <cellStyle name="Normal 8 7 4" xfId="40529"/>
    <cellStyle name="Normal 8 8" xfId="1743"/>
    <cellStyle name="Normal 8 8 2" xfId="41077"/>
    <cellStyle name="Normal 8 9" xfId="2373"/>
    <cellStyle name="Normal 8 9 2" xfId="7810"/>
    <cellStyle name="Normal 8 9 2 2" xfId="17533"/>
    <cellStyle name="Normal 8 9 2 2 2" xfId="37046"/>
    <cellStyle name="Normal 8 9 2 2 3" xfId="56939"/>
    <cellStyle name="Normal 8 9 2 3" xfId="25853"/>
    <cellStyle name="Normal 8 9 2 4" xfId="45622"/>
    <cellStyle name="Normal 8 9 3" xfId="12227"/>
    <cellStyle name="Normal 8 9 3 2" xfId="31741"/>
    <cellStyle name="Normal 8 9 3 3" xfId="51634"/>
    <cellStyle name="Normal 8 9 4" xfId="23146"/>
    <cellStyle name="Normal 8 9 5" xfId="42912"/>
    <cellStyle name="Normal 80" xfId="160"/>
    <cellStyle name="Normal 80 10" xfId="10173"/>
    <cellStyle name="Normal 80 10 2" xfId="29688"/>
    <cellStyle name="Normal 80 10 3" xfId="49581"/>
    <cellStyle name="Normal 80 11" xfId="19894"/>
    <cellStyle name="Normal 80 12" xfId="39494"/>
    <cellStyle name="Normal 80 2" xfId="378"/>
    <cellStyle name="Normal 80 2 2" xfId="1464"/>
    <cellStyle name="Normal 80 2 2 2" xfId="3836"/>
    <cellStyle name="Normal 80 2 2 2 2" xfId="9273"/>
    <cellStyle name="Normal 80 2 2 2 2 2" xfId="18996"/>
    <cellStyle name="Normal 80 2 2 2 2 2 2" xfId="38509"/>
    <cellStyle name="Normal 80 2 2 2 2 2 3" xfId="58402"/>
    <cellStyle name="Normal 80 2 2 2 2 3" xfId="26155"/>
    <cellStyle name="Normal 80 2 2 2 2 4" xfId="45926"/>
    <cellStyle name="Normal 80 2 2 2 3" xfId="13690"/>
    <cellStyle name="Normal 80 2 2 2 3 2" xfId="33204"/>
    <cellStyle name="Normal 80 2 2 2 3 3" xfId="53097"/>
    <cellStyle name="Normal 80 2 2 2 4" xfId="24609"/>
    <cellStyle name="Normal 80 2 2 2 5" xfId="44375"/>
    <cellStyle name="Normal 80 2 2 3" xfId="7596"/>
    <cellStyle name="Normal 80 2 2 3 2" xfId="17319"/>
    <cellStyle name="Normal 80 2 2 3 2 2" xfId="36832"/>
    <cellStyle name="Normal 80 2 2 3 2 3" xfId="56725"/>
    <cellStyle name="Normal 80 2 2 3 3" xfId="25677"/>
    <cellStyle name="Normal 80 2 2 3 4" xfId="45446"/>
    <cellStyle name="Normal 80 2 2 4" xfId="5563"/>
    <cellStyle name="Normal 80 2 2 4 2" xfId="15300"/>
    <cellStyle name="Normal 80 2 2 4 2 2" xfId="34813"/>
    <cellStyle name="Normal 80 2 2 4 2 3" xfId="54706"/>
    <cellStyle name="Normal 80 2 2 4 3" xfId="27383"/>
    <cellStyle name="Normal 80 2 2 4 4" xfId="47271"/>
    <cellStyle name="Normal 80 2 2 5" xfId="11422"/>
    <cellStyle name="Normal 80 2 2 5 2" xfId="30937"/>
    <cellStyle name="Normal 80 2 2 5 3" xfId="50830"/>
    <cellStyle name="Normal 80 2 2 6" xfId="21143"/>
    <cellStyle name="Normal 80 2 2 7" xfId="40798"/>
    <cellStyle name="Normal 80 2 3" xfId="913"/>
    <cellStyle name="Normal 80 2 3 2" xfId="3298"/>
    <cellStyle name="Normal 80 2 3 2 2" xfId="8735"/>
    <cellStyle name="Normal 80 2 3 2 2 2" xfId="18458"/>
    <cellStyle name="Normal 80 2 3 2 2 2 2" xfId="37971"/>
    <cellStyle name="Normal 80 2 3 2 2 2 3" xfId="57864"/>
    <cellStyle name="Normal 80 2 3 2 2 3" xfId="22425"/>
    <cellStyle name="Normal 80 2 3 2 2 4" xfId="42187"/>
    <cellStyle name="Normal 80 2 3 2 3" xfId="13152"/>
    <cellStyle name="Normal 80 2 3 2 3 2" xfId="32666"/>
    <cellStyle name="Normal 80 2 3 2 3 3" xfId="52559"/>
    <cellStyle name="Normal 80 2 3 2 4" xfId="24071"/>
    <cellStyle name="Normal 80 2 3 2 5" xfId="43837"/>
    <cellStyle name="Normal 80 2 3 3" xfId="7136"/>
    <cellStyle name="Normal 80 2 3 3 2" xfId="16872"/>
    <cellStyle name="Normal 80 2 3 3 2 2" xfId="36385"/>
    <cellStyle name="Normal 80 2 3 3 2 3" xfId="56278"/>
    <cellStyle name="Normal 80 2 3 3 3" xfId="22858"/>
    <cellStyle name="Normal 80 2 3 3 4" xfId="42623"/>
    <cellStyle name="Normal 80 2 3 4" xfId="6098"/>
    <cellStyle name="Normal 80 2 3 4 2" xfId="15835"/>
    <cellStyle name="Normal 80 2 3 4 2 2" xfId="35348"/>
    <cellStyle name="Normal 80 2 3 4 2 3" xfId="55241"/>
    <cellStyle name="Normal 80 2 3 4 3" xfId="27918"/>
    <cellStyle name="Normal 80 2 3 4 4" xfId="47806"/>
    <cellStyle name="Normal 80 2 3 5" xfId="10884"/>
    <cellStyle name="Normal 80 2 3 5 2" xfId="30399"/>
    <cellStyle name="Normal 80 2 3 5 3" xfId="50292"/>
    <cellStyle name="Normal 80 2 3 6" xfId="20605"/>
    <cellStyle name="Normal 80 2 3 7" xfId="40247"/>
    <cellStyle name="Normal 80 2 4" xfId="2103"/>
    <cellStyle name="Normal 80 2 4 2" xfId="4372"/>
    <cellStyle name="Normal 80 2 4 2 2" xfId="9808"/>
    <cellStyle name="Normal 80 2 4 2 2 2" xfId="19531"/>
    <cellStyle name="Normal 80 2 4 2 2 2 2" xfId="39044"/>
    <cellStyle name="Normal 80 2 4 2 2 2 3" xfId="58937"/>
    <cellStyle name="Normal 80 2 4 2 2 3" xfId="29257"/>
    <cellStyle name="Normal 80 2 4 2 2 4" xfId="49145"/>
    <cellStyle name="Normal 80 2 4 2 3" xfId="14225"/>
    <cellStyle name="Normal 80 2 4 2 3 2" xfId="33739"/>
    <cellStyle name="Normal 80 2 4 2 3 3" xfId="53632"/>
    <cellStyle name="Normal 80 2 4 2 4" xfId="25144"/>
    <cellStyle name="Normal 80 2 4 2 5" xfId="44911"/>
    <cellStyle name="Normal 80 2 4 3" xfId="6633"/>
    <cellStyle name="Normal 80 2 4 3 2" xfId="16370"/>
    <cellStyle name="Normal 80 2 4 3 2 2" xfId="35883"/>
    <cellStyle name="Normal 80 2 4 3 2 3" xfId="55776"/>
    <cellStyle name="Normal 80 2 4 3 3" xfId="28453"/>
    <cellStyle name="Normal 80 2 4 3 4" xfId="48341"/>
    <cellStyle name="Normal 80 2 4 4" xfId="11957"/>
    <cellStyle name="Normal 80 2 4 4 2" xfId="31472"/>
    <cellStyle name="Normal 80 2 4 4 3" xfId="51365"/>
    <cellStyle name="Normal 80 2 4 5" xfId="21678"/>
    <cellStyle name="Normal 80 2 4 6" xfId="41437"/>
    <cellStyle name="Normal 80 2 5" xfId="2763"/>
    <cellStyle name="Normal 80 2 5 2" xfId="8200"/>
    <cellStyle name="Normal 80 2 5 2 2" xfId="17923"/>
    <cellStyle name="Normal 80 2 5 2 2 2" xfId="37436"/>
    <cellStyle name="Normal 80 2 5 2 2 3" xfId="57329"/>
    <cellStyle name="Normal 80 2 5 2 3" xfId="22436"/>
    <cellStyle name="Normal 80 2 5 2 4" xfId="42198"/>
    <cellStyle name="Normal 80 2 5 3" xfId="12617"/>
    <cellStyle name="Normal 80 2 5 3 2" xfId="32131"/>
    <cellStyle name="Normal 80 2 5 3 3" xfId="52024"/>
    <cellStyle name="Normal 80 2 5 4" xfId="23536"/>
    <cellStyle name="Normal 80 2 5 5" xfId="43302"/>
    <cellStyle name="Normal 80 2 6" xfId="5023"/>
    <cellStyle name="Normal 80 2 6 2" xfId="14763"/>
    <cellStyle name="Normal 80 2 6 2 2" xfId="34276"/>
    <cellStyle name="Normal 80 2 6 2 3" xfId="54169"/>
    <cellStyle name="Normal 80 2 6 3" xfId="26845"/>
    <cellStyle name="Normal 80 2 6 4" xfId="46731"/>
    <cellStyle name="Normal 80 2 7" xfId="10349"/>
    <cellStyle name="Normal 80 2 7 2" xfId="29864"/>
    <cellStyle name="Normal 80 2 7 3" xfId="49757"/>
    <cellStyle name="Normal 80 2 8" xfId="20070"/>
    <cellStyle name="Normal 80 2 9" xfId="39712"/>
    <cellStyle name="Normal 80 3" xfId="554"/>
    <cellStyle name="Normal 80 3 2" xfId="1640"/>
    <cellStyle name="Normal 80 3 2 2" xfId="4012"/>
    <cellStyle name="Normal 80 3 2 2 2" xfId="9449"/>
    <cellStyle name="Normal 80 3 2 2 2 2" xfId="19172"/>
    <cellStyle name="Normal 80 3 2 2 2 2 2" xfId="38685"/>
    <cellStyle name="Normal 80 3 2 2 2 2 3" xfId="58578"/>
    <cellStyle name="Normal 80 3 2 2 2 3" xfId="22250"/>
    <cellStyle name="Normal 80 3 2 2 2 4" xfId="42011"/>
    <cellStyle name="Normal 80 3 2 2 3" xfId="13866"/>
    <cellStyle name="Normal 80 3 2 2 3 2" xfId="33380"/>
    <cellStyle name="Normal 80 3 2 2 3 3" xfId="53273"/>
    <cellStyle name="Normal 80 3 2 2 4" xfId="24785"/>
    <cellStyle name="Normal 80 3 2 2 5" xfId="44551"/>
    <cellStyle name="Normal 80 3 2 3" xfId="7743"/>
    <cellStyle name="Normal 80 3 2 3 2" xfId="17466"/>
    <cellStyle name="Normal 80 3 2 3 2 2" xfId="36979"/>
    <cellStyle name="Normal 80 3 2 3 2 3" xfId="56872"/>
    <cellStyle name="Normal 80 3 2 3 3" xfId="26078"/>
    <cellStyle name="Normal 80 3 2 3 4" xfId="45849"/>
    <cellStyle name="Normal 80 3 2 4" xfId="5739"/>
    <cellStyle name="Normal 80 3 2 4 2" xfId="15476"/>
    <cellStyle name="Normal 80 3 2 4 2 2" xfId="34989"/>
    <cellStyle name="Normal 80 3 2 4 2 3" xfId="54882"/>
    <cellStyle name="Normal 80 3 2 4 3" xfId="27559"/>
    <cellStyle name="Normal 80 3 2 4 4" xfId="47447"/>
    <cellStyle name="Normal 80 3 2 5" xfId="11598"/>
    <cellStyle name="Normal 80 3 2 5 2" xfId="31113"/>
    <cellStyle name="Normal 80 3 2 5 3" xfId="51006"/>
    <cellStyle name="Normal 80 3 2 6" xfId="21319"/>
    <cellStyle name="Normal 80 3 2 7" xfId="40974"/>
    <cellStyle name="Normal 80 3 3" xfId="1089"/>
    <cellStyle name="Normal 80 3 3 2" xfId="3474"/>
    <cellStyle name="Normal 80 3 3 2 2" xfId="8911"/>
    <cellStyle name="Normal 80 3 3 2 2 2" xfId="18634"/>
    <cellStyle name="Normal 80 3 3 2 2 2 2" xfId="38147"/>
    <cellStyle name="Normal 80 3 3 2 2 2 3" xfId="58040"/>
    <cellStyle name="Normal 80 3 3 2 2 3" xfId="21951"/>
    <cellStyle name="Normal 80 3 3 2 2 4" xfId="41710"/>
    <cellStyle name="Normal 80 3 3 2 3" xfId="13328"/>
    <cellStyle name="Normal 80 3 3 2 3 2" xfId="32842"/>
    <cellStyle name="Normal 80 3 3 2 3 3" xfId="52735"/>
    <cellStyle name="Normal 80 3 3 2 4" xfId="24247"/>
    <cellStyle name="Normal 80 3 3 2 5" xfId="44013"/>
    <cellStyle name="Normal 80 3 3 3" xfId="7283"/>
    <cellStyle name="Normal 80 3 3 3 2" xfId="17019"/>
    <cellStyle name="Normal 80 3 3 3 2 2" xfId="36532"/>
    <cellStyle name="Normal 80 3 3 3 2 3" xfId="56425"/>
    <cellStyle name="Normal 80 3 3 3 3" xfId="25704"/>
    <cellStyle name="Normal 80 3 3 3 4" xfId="45473"/>
    <cellStyle name="Normal 80 3 3 4" xfId="6274"/>
    <cellStyle name="Normal 80 3 3 4 2" xfId="16011"/>
    <cellStyle name="Normal 80 3 3 4 2 2" xfId="35524"/>
    <cellStyle name="Normal 80 3 3 4 2 3" xfId="55417"/>
    <cellStyle name="Normal 80 3 3 4 3" xfId="28094"/>
    <cellStyle name="Normal 80 3 3 4 4" xfId="47982"/>
    <cellStyle name="Normal 80 3 3 5" xfId="11060"/>
    <cellStyle name="Normal 80 3 3 5 2" xfId="30575"/>
    <cellStyle name="Normal 80 3 3 5 3" xfId="50468"/>
    <cellStyle name="Normal 80 3 3 6" xfId="20781"/>
    <cellStyle name="Normal 80 3 3 7" xfId="40423"/>
    <cellStyle name="Normal 80 3 4" xfId="2279"/>
    <cellStyle name="Normal 80 3 4 2" xfId="4548"/>
    <cellStyle name="Normal 80 3 4 2 2" xfId="9984"/>
    <cellStyle name="Normal 80 3 4 2 2 2" xfId="19707"/>
    <cellStyle name="Normal 80 3 4 2 2 2 2" xfId="39220"/>
    <cellStyle name="Normal 80 3 4 2 2 2 3" xfId="59113"/>
    <cellStyle name="Normal 80 3 4 2 2 3" xfId="29433"/>
    <cellStyle name="Normal 80 3 4 2 2 4" xfId="49321"/>
    <cellStyle name="Normal 80 3 4 2 3" xfId="14401"/>
    <cellStyle name="Normal 80 3 4 2 3 2" xfId="33915"/>
    <cellStyle name="Normal 80 3 4 2 3 3" xfId="53808"/>
    <cellStyle name="Normal 80 3 4 2 4" xfId="25320"/>
    <cellStyle name="Normal 80 3 4 2 5" xfId="45087"/>
    <cellStyle name="Normal 80 3 4 3" xfId="6809"/>
    <cellStyle name="Normal 80 3 4 3 2" xfId="16546"/>
    <cellStyle name="Normal 80 3 4 3 2 2" xfId="36059"/>
    <cellStyle name="Normal 80 3 4 3 2 3" xfId="55952"/>
    <cellStyle name="Normal 80 3 4 3 3" xfId="28629"/>
    <cellStyle name="Normal 80 3 4 3 4" xfId="48517"/>
    <cellStyle name="Normal 80 3 4 4" xfId="12133"/>
    <cellStyle name="Normal 80 3 4 4 2" xfId="31648"/>
    <cellStyle name="Normal 80 3 4 4 3" xfId="51541"/>
    <cellStyle name="Normal 80 3 4 5" xfId="21854"/>
    <cellStyle name="Normal 80 3 4 6" xfId="41613"/>
    <cellStyle name="Normal 80 3 5" xfId="2939"/>
    <cellStyle name="Normal 80 3 5 2" xfId="8376"/>
    <cellStyle name="Normal 80 3 5 2 2" xfId="18099"/>
    <cellStyle name="Normal 80 3 5 2 2 2" xfId="37612"/>
    <cellStyle name="Normal 80 3 5 2 2 3" xfId="57505"/>
    <cellStyle name="Normal 80 3 5 2 3" xfId="22642"/>
    <cellStyle name="Normal 80 3 5 2 4" xfId="42406"/>
    <cellStyle name="Normal 80 3 5 3" xfId="12793"/>
    <cellStyle name="Normal 80 3 5 3 2" xfId="32307"/>
    <cellStyle name="Normal 80 3 5 3 3" xfId="52200"/>
    <cellStyle name="Normal 80 3 5 4" xfId="23712"/>
    <cellStyle name="Normal 80 3 5 5" xfId="43478"/>
    <cellStyle name="Normal 80 3 6" xfId="5199"/>
    <cellStyle name="Normal 80 3 6 2" xfId="14939"/>
    <cellStyle name="Normal 80 3 6 2 2" xfId="34452"/>
    <cellStyle name="Normal 80 3 6 2 3" xfId="54345"/>
    <cellStyle name="Normal 80 3 6 3" xfId="27021"/>
    <cellStyle name="Normal 80 3 6 4" xfId="46907"/>
    <cellStyle name="Normal 80 3 7" xfId="10525"/>
    <cellStyle name="Normal 80 3 7 2" xfId="30040"/>
    <cellStyle name="Normal 80 3 7 3" xfId="49933"/>
    <cellStyle name="Normal 80 3 8" xfId="20246"/>
    <cellStyle name="Normal 80 3 9" xfId="39888"/>
    <cellStyle name="Normal 80 4" xfId="1288"/>
    <cellStyle name="Normal 80 4 2" xfId="3660"/>
    <cellStyle name="Normal 80 4 2 2" xfId="9097"/>
    <cellStyle name="Normal 80 4 2 2 2" xfId="18820"/>
    <cellStyle name="Normal 80 4 2 2 2 2" xfId="38333"/>
    <cellStyle name="Normal 80 4 2 2 2 3" xfId="58226"/>
    <cellStyle name="Normal 80 4 2 2 3" xfId="22095"/>
    <cellStyle name="Normal 80 4 2 2 4" xfId="41855"/>
    <cellStyle name="Normal 80 4 2 3" xfId="13514"/>
    <cellStyle name="Normal 80 4 2 3 2" xfId="33028"/>
    <cellStyle name="Normal 80 4 2 3 3" xfId="52921"/>
    <cellStyle name="Normal 80 4 2 4" xfId="24433"/>
    <cellStyle name="Normal 80 4 2 5" xfId="44199"/>
    <cellStyle name="Normal 80 4 3" xfId="7449"/>
    <cellStyle name="Normal 80 4 3 2" xfId="17172"/>
    <cellStyle name="Normal 80 4 3 2 2" xfId="36685"/>
    <cellStyle name="Normal 80 4 3 2 3" xfId="56578"/>
    <cellStyle name="Normal 80 4 3 3" xfId="26417"/>
    <cellStyle name="Normal 80 4 3 4" xfId="46190"/>
    <cellStyle name="Normal 80 4 4" xfId="5387"/>
    <cellStyle name="Normal 80 4 4 2" xfId="15124"/>
    <cellStyle name="Normal 80 4 4 2 2" xfId="34637"/>
    <cellStyle name="Normal 80 4 4 2 3" xfId="54530"/>
    <cellStyle name="Normal 80 4 4 3" xfId="27207"/>
    <cellStyle name="Normal 80 4 4 4" xfId="47095"/>
    <cellStyle name="Normal 80 4 5" xfId="11246"/>
    <cellStyle name="Normal 80 4 5 2" xfId="30761"/>
    <cellStyle name="Normal 80 4 5 3" xfId="50654"/>
    <cellStyle name="Normal 80 4 6" xfId="20967"/>
    <cellStyle name="Normal 80 4 7" xfId="40622"/>
    <cellStyle name="Normal 80 5" xfId="737"/>
    <cellStyle name="Normal 80 5 2" xfId="3122"/>
    <cellStyle name="Normal 80 5 2 2" xfId="8559"/>
    <cellStyle name="Normal 80 5 2 2 2" xfId="18282"/>
    <cellStyle name="Normal 80 5 2 2 2 2" xfId="37795"/>
    <cellStyle name="Normal 80 5 2 2 2 3" xfId="57688"/>
    <cellStyle name="Normal 80 5 2 2 3" xfId="26516"/>
    <cellStyle name="Normal 80 5 2 2 4" xfId="46289"/>
    <cellStyle name="Normal 80 5 2 3" xfId="12976"/>
    <cellStyle name="Normal 80 5 2 3 2" xfId="32490"/>
    <cellStyle name="Normal 80 5 2 3 3" xfId="52383"/>
    <cellStyle name="Normal 80 5 2 4" xfId="23895"/>
    <cellStyle name="Normal 80 5 2 5" xfId="43661"/>
    <cellStyle name="Normal 80 5 3" xfId="6989"/>
    <cellStyle name="Normal 80 5 3 2" xfId="16725"/>
    <cellStyle name="Normal 80 5 3 2 2" xfId="36238"/>
    <cellStyle name="Normal 80 5 3 2 3" xfId="56131"/>
    <cellStyle name="Normal 80 5 3 3" xfId="25753"/>
    <cellStyle name="Normal 80 5 3 4" xfId="45522"/>
    <cellStyle name="Normal 80 5 4" xfId="5922"/>
    <cellStyle name="Normal 80 5 4 2" xfId="15659"/>
    <cellStyle name="Normal 80 5 4 2 2" xfId="35172"/>
    <cellStyle name="Normal 80 5 4 2 3" xfId="55065"/>
    <cellStyle name="Normal 80 5 4 3" xfId="27742"/>
    <cellStyle name="Normal 80 5 4 4" xfId="47630"/>
    <cellStyle name="Normal 80 5 5" xfId="10708"/>
    <cellStyle name="Normal 80 5 5 2" xfId="30223"/>
    <cellStyle name="Normal 80 5 5 3" xfId="50116"/>
    <cellStyle name="Normal 80 5 6" xfId="20429"/>
    <cellStyle name="Normal 80 5 7" xfId="40071"/>
    <cellStyle name="Normal 80 6" xfId="1885"/>
    <cellStyle name="Normal 80 6 2" xfId="4196"/>
    <cellStyle name="Normal 80 6 2 2" xfId="9632"/>
    <cellStyle name="Normal 80 6 2 2 2" xfId="19355"/>
    <cellStyle name="Normal 80 6 2 2 2 2" xfId="38868"/>
    <cellStyle name="Normal 80 6 2 2 2 3" xfId="58761"/>
    <cellStyle name="Normal 80 6 2 2 3" xfId="29081"/>
    <cellStyle name="Normal 80 6 2 2 4" xfId="48969"/>
    <cellStyle name="Normal 80 6 2 3" xfId="14049"/>
    <cellStyle name="Normal 80 6 2 3 2" xfId="33563"/>
    <cellStyle name="Normal 80 6 2 3 3" xfId="53456"/>
    <cellStyle name="Normal 80 6 2 4" xfId="24968"/>
    <cellStyle name="Normal 80 6 2 5" xfId="44735"/>
    <cellStyle name="Normal 80 6 3" xfId="6457"/>
    <cellStyle name="Normal 80 6 3 2" xfId="16194"/>
    <cellStyle name="Normal 80 6 3 2 2" xfId="35707"/>
    <cellStyle name="Normal 80 6 3 2 3" xfId="55600"/>
    <cellStyle name="Normal 80 6 3 3" xfId="28277"/>
    <cellStyle name="Normal 80 6 3 4" xfId="48165"/>
    <cellStyle name="Normal 80 6 4" xfId="11781"/>
    <cellStyle name="Normal 80 6 4 2" xfId="31296"/>
    <cellStyle name="Normal 80 6 4 3" xfId="51189"/>
    <cellStyle name="Normal 80 6 5" xfId="21502"/>
    <cellStyle name="Normal 80 6 6" xfId="41219"/>
    <cellStyle name="Normal 80 7" xfId="2448"/>
    <cellStyle name="Normal 80 7 2" xfId="7885"/>
    <cellStyle name="Normal 80 7 2 2" xfId="17608"/>
    <cellStyle name="Normal 80 7 2 2 2" xfId="37121"/>
    <cellStyle name="Normal 80 7 2 2 3" xfId="57014"/>
    <cellStyle name="Normal 80 7 2 3" xfId="22855"/>
    <cellStyle name="Normal 80 7 2 4" xfId="42619"/>
    <cellStyle name="Normal 80 7 3" xfId="12302"/>
    <cellStyle name="Normal 80 7 3 2" xfId="31816"/>
    <cellStyle name="Normal 80 7 3 3" xfId="51709"/>
    <cellStyle name="Normal 80 7 4" xfId="23221"/>
    <cellStyle name="Normal 80 7 5" xfId="42987"/>
    <cellStyle name="Normal 80 8" xfId="2587"/>
    <cellStyle name="Normal 80 8 2" xfId="8024"/>
    <cellStyle name="Normal 80 8 2 2" xfId="17747"/>
    <cellStyle name="Normal 80 8 2 2 2" xfId="37260"/>
    <cellStyle name="Normal 80 8 2 2 3" xfId="57153"/>
    <cellStyle name="Normal 80 8 2 3" xfId="25897"/>
    <cellStyle name="Normal 80 8 2 4" xfId="45667"/>
    <cellStyle name="Normal 80 8 3" xfId="12441"/>
    <cellStyle name="Normal 80 8 3 2" xfId="31955"/>
    <cellStyle name="Normal 80 8 3 3" xfId="51848"/>
    <cellStyle name="Normal 80 8 4" xfId="23360"/>
    <cellStyle name="Normal 80 8 5" xfId="43126"/>
    <cellStyle name="Normal 80 9" xfId="4805"/>
    <cellStyle name="Normal 80 9 2" xfId="14587"/>
    <cellStyle name="Normal 80 9 2 2" xfId="34100"/>
    <cellStyle name="Normal 80 9 2 3" xfId="53993"/>
    <cellStyle name="Normal 80 9 3" xfId="26669"/>
    <cellStyle name="Normal 80 9 4" xfId="46513"/>
    <cellStyle name="Normal 81" xfId="161"/>
    <cellStyle name="Normal 81 10" xfId="10174"/>
    <cellStyle name="Normal 81 10 2" xfId="29689"/>
    <cellStyle name="Normal 81 10 3" xfId="49582"/>
    <cellStyle name="Normal 81 11" xfId="19895"/>
    <cellStyle name="Normal 81 12" xfId="39495"/>
    <cellStyle name="Normal 81 2" xfId="379"/>
    <cellStyle name="Normal 81 2 2" xfId="1465"/>
    <cellStyle name="Normal 81 2 2 2" xfId="3837"/>
    <cellStyle name="Normal 81 2 2 2 2" xfId="9274"/>
    <cellStyle name="Normal 81 2 2 2 2 2" xfId="18997"/>
    <cellStyle name="Normal 81 2 2 2 2 2 2" xfId="38510"/>
    <cellStyle name="Normal 81 2 2 2 2 2 3" xfId="58403"/>
    <cellStyle name="Normal 81 2 2 2 2 3" xfId="26484"/>
    <cellStyle name="Normal 81 2 2 2 2 4" xfId="46257"/>
    <cellStyle name="Normal 81 2 2 2 3" xfId="13691"/>
    <cellStyle name="Normal 81 2 2 2 3 2" xfId="33205"/>
    <cellStyle name="Normal 81 2 2 2 3 3" xfId="53098"/>
    <cellStyle name="Normal 81 2 2 2 4" xfId="24610"/>
    <cellStyle name="Normal 81 2 2 2 5" xfId="44376"/>
    <cellStyle name="Normal 81 2 2 3" xfId="7597"/>
    <cellStyle name="Normal 81 2 2 3 2" xfId="17320"/>
    <cellStyle name="Normal 81 2 2 3 2 2" xfId="36833"/>
    <cellStyle name="Normal 81 2 2 3 2 3" xfId="56726"/>
    <cellStyle name="Normal 81 2 2 3 3" xfId="22426"/>
    <cellStyle name="Normal 81 2 2 3 4" xfId="42188"/>
    <cellStyle name="Normal 81 2 2 4" xfId="5564"/>
    <cellStyle name="Normal 81 2 2 4 2" xfId="15301"/>
    <cellStyle name="Normal 81 2 2 4 2 2" xfId="34814"/>
    <cellStyle name="Normal 81 2 2 4 2 3" xfId="54707"/>
    <cellStyle name="Normal 81 2 2 4 3" xfId="27384"/>
    <cellStyle name="Normal 81 2 2 4 4" xfId="47272"/>
    <cellStyle name="Normal 81 2 2 5" xfId="11423"/>
    <cellStyle name="Normal 81 2 2 5 2" xfId="30938"/>
    <cellStyle name="Normal 81 2 2 5 3" xfId="50831"/>
    <cellStyle name="Normal 81 2 2 6" xfId="21144"/>
    <cellStyle name="Normal 81 2 2 7" xfId="40799"/>
    <cellStyle name="Normal 81 2 3" xfId="914"/>
    <cellStyle name="Normal 81 2 3 2" xfId="3299"/>
    <cellStyle name="Normal 81 2 3 2 2" xfId="8736"/>
    <cellStyle name="Normal 81 2 3 2 2 2" xfId="18459"/>
    <cellStyle name="Normal 81 2 3 2 2 2 2" xfId="37972"/>
    <cellStyle name="Normal 81 2 3 2 2 2 3" xfId="57865"/>
    <cellStyle name="Normal 81 2 3 2 2 3" xfId="22126"/>
    <cellStyle name="Normal 81 2 3 2 2 4" xfId="41886"/>
    <cellStyle name="Normal 81 2 3 2 3" xfId="13153"/>
    <cellStyle name="Normal 81 2 3 2 3 2" xfId="32667"/>
    <cellStyle name="Normal 81 2 3 2 3 3" xfId="52560"/>
    <cellStyle name="Normal 81 2 3 2 4" xfId="24072"/>
    <cellStyle name="Normal 81 2 3 2 5" xfId="43838"/>
    <cellStyle name="Normal 81 2 3 3" xfId="7137"/>
    <cellStyle name="Normal 81 2 3 3 2" xfId="16873"/>
    <cellStyle name="Normal 81 2 3 3 2 2" xfId="36386"/>
    <cellStyle name="Normal 81 2 3 3 2 3" xfId="56279"/>
    <cellStyle name="Normal 81 2 3 3 3" xfId="25666"/>
    <cellStyle name="Normal 81 2 3 3 4" xfId="45435"/>
    <cellStyle name="Normal 81 2 3 4" xfId="6099"/>
    <cellStyle name="Normal 81 2 3 4 2" xfId="15836"/>
    <cellStyle name="Normal 81 2 3 4 2 2" xfId="35349"/>
    <cellStyle name="Normal 81 2 3 4 2 3" xfId="55242"/>
    <cellStyle name="Normal 81 2 3 4 3" xfId="27919"/>
    <cellStyle name="Normal 81 2 3 4 4" xfId="47807"/>
    <cellStyle name="Normal 81 2 3 5" xfId="10885"/>
    <cellStyle name="Normal 81 2 3 5 2" xfId="30400"/>
    <cellStyle name="Normal 81 2 3 5 3" xfId="50293"/>
    <cellStyle name="Normal 81 2 3 6" xfId="20606"/>
    <cellStyle name="Normal 81 2 3 7" xfId="40248"/>
    <cellStyle name="Normal 81 2 4" xfId="2104"/>
    <cellStyle name="Normal 81 2 4 2" xfId="4373"/>
    <cellStyle name="Normal 81 2 4 2 2" xfId="9809"/>
    <cellStyle name="Normal 81 2 4 2 2 2" xfId="19532"/>
    <cellStyle name="Normal 81 2 4 2 2 2 2" xfId="39045"/>
    <cellStyle name="Normal 81 2 4 2 2 2 3" xfId="58938"/>
    <cellStyle name="Normal 81 2 4 2 2 3" xfId="29258"/>
    <cellStyle name="Normal 81 2 4 2 2 4" xfId="49146"/>
    <cellStyle name="Normal 81 2 4 2 3" xfId="14226"/>
    <cellStyle name="Normal 81 2 4 2 3 2" xfId="33740"/>
    <cellStyle name="Normal 81 2 4 2 3 3" xfId="53633"/>
    <cellStyle name="Normal 81 2 4 2 4" xfId="25145"/>
    <cellStyle name="Normal 81 2 4 2 5" xfId="44912"/>
    <cellStyle name="Normal 81 2 4 3" xfId="6634"/>
    <cellStyle name="Normal 81 2 4 3 2" xfId="16371"/>
    <cellStyle name="Normal 81 2 4 3 2 2" xfId="35884"/>
    <cellStyle name="Normal 81 2 4 3 2 3" xfId="55777"/>
    <cellStyle name="Normal 81 2 4 3 3" xfId="28454"/>
    <cellStyle name="Normal 81 2 4 3 4" xfId="48342"/>
    <cellStyle name="Normal 81 2 4 4" xfId="11958"/>
    <cellStyle name="Normal 81 2 4 4 2" xfId="31473"/>
    <cellStyle name="Normal 81 2 4 4 3" xfId="51366"/>
    <cellStyle name="Normal 81 2 4 5" xfId="21679"/>
    <cellStyle name="Normal 81 2 4 6" xfId="41438"/>
    <cellStyle name="Normal 81 2 5" xfId="2764"/>
    <cellStyle name="Normal 81 2 5 2" xfId="8201"/>
    <cellStyle name="Normal 81 2 5 2 2" xfId="17924"/>
    <cellStyle name="Normal 81 2 5 2 2 2" xfId="37437"/>
    <cellStyle name="Normal 81 2 5 2 2 3" xfId="57330"/>
    <cellStyle name="Normal 81 2 5 2 3" xfId="22769"/>
    <cellStyle name="Normal 81 2 5 2 4" xfId="42533"/>
    <cellStyle name="Normal 81 2 5 3" xfId="12618"/>
    <cellStyle name="Normal 81 2 5 3 2" xfId="32132"/>
    <cellStyle name="Normal 81 2 5 3 3" xfId="52025"/>
    <cellStyle name="Normal 81 2 5 4" xfId="23537"/>
    <cellStyle name="Normal 81 2 5 5" xfId="43303"/>
    <cellStyle name="Normal 81 2 6" xfId="5024"/>
    <cellStyle name="Normal 81 2 6 2" xfId="14764"/>
    <cellStyle name="Normal 81 2 6 2 2" xfId="34277"/>
    <cellStyle name="Normal 81 2 6 2 3" xfId="54170"/>
    <cellStyle name="Normal 81 2 6 3" xfId="26846"/>
    <cellStyle name="Normal 81 2 6 4" xfId="46732"/>
    <cellStyle name="Normal 81 2 7" xfId="10350"/>
    <cellStyle name="Normal 81 2 7 2" xfId="29865"/>
    <cellStyle name="Normal 81 2 7 3" xfId="49758"/>
    <cellStyle name="Normal 81 2 8" xfId="20071"/>
    <cellStyle name="Normal 81 2 9" xfId="39713"/>
    <cellStyle name="Normal 81 3" xfId="555"/>
    <cellStyle name="Normal 81 3 2" xfId="1641"/>
    <cellStyle name="Normal 81 3 2 2" xfId="4013"/>
    <cellStyle name="Normal 81 3 2 2 2" xfId="9450"/>
    <cellStyle name="Normal 81 3 2 2 2 2" xfId="19173"/>
    <cellStyle name="Normal 81 3 2 2 2 2 2" xfId="38686"/>
    <cellStyle name="Normal 81 3 2 2 2 2 3" xfId="58579"/>
    <cellStyle name="Normal 81 3 2 2 2 3" xfId="22389"/>
    <cellStyle name="Normal 81 3 2 2 2 4" xfId="42151"/>
    <cellStyle name="Normal 81 3 2 2 3" xfId="13867"/>
    <cellStyle name="Normal 81 3 2 2 3 2" xfId="33381"/>
    <cellStyle name="Normal 81 3 2 2 3 3" xfId="53274"/>
    <cellStyle name="Normal 81 3 2 2 4" xfId="24786"/>
    <cellStyle name="Normal 81 3 2 2 5" xfId="44552"/>
    <cellStyle name="Normal 81 3 2 3" xfId="7744"/>
    <cellStyle name="Normal 81 3 2 3 2" xfId="17467"/>
    <cellStyle name="Normal 81 3 2 3 2 2" xfId="36980"/>
    <cellStyle name="Normal 81 3 2 3 2 3" xfId="56873"/>
    <cellStyle name="Normal 81 3 2 3 3" xfId="26064"/>
    <cellStyle name="Normal 81 3 2 3 4" xfId="45835"/>
    <cellStyle name="Normal 81 3 2 4" xfId="5740"/>
    <cellStyle name="Normal 81 3 2 4 2" xfId="15477"/>
    <cellStyle name="Normal 81 3 2 4 2 2" xfId="34990"/>
    <cellStyle name="Normal 81 3 2 4 2 3" xfId="54883"/>
    <cellStyle name="Normal 81 3 2 4 3" xfId="27560"/>
    <cellStyle name="Normal 81 3 2 4 4" xfId="47448"/>
    <cellStyle name="Normal 81 3 2 5" xfId="11599"/>
    <cellStyle name="Normal 81 3 2 5 2" xfId="31114"/>
    <cellStyle name="Normal 81 3 2 5 3" xfId="51007"/>
    <cellStyle name="Normal 81 3 2 6" xfId="21320"/>
    <cellStyle name="Normal 81 3 2 7" xfId="40975"/>
    <cellStyle name="Normal 81 3 3" xfId="1090"/>
    <cellStyle name="Normal 81 3 3 2" xfId="3475"/>
    <cellStyle name="Normal 81 3 3 2 2" xfId="8912"/>
    <cellStyle name="Normal 81 3 3 2 2 2" xfId="18635"/>
    <cellStyle name="Normal 81 3 3 2 2 2 2" xfId="38148"/>
    <cellStyle name="Normal 81 3 3 2 2 2 3" xfId="58041"/>
    <cellStyle name="Normal 81 3 3 2 2 3" xfId="26119"/>
    <cellStyle name="Normal 81 3 3 2 2 4" xfId="45890"/>
    <cellStyle name="Normal 81 3 3 2 3" xfId="13329"/>
    <cellStyle name="Normal 81 3 3 2 3 2" xfId="32843"/>
    <cellStyle name="Normal 81 3 3 2 3 3" xfId="52736"/>
    <cellStyle name="Normal 81 3 3 2 4" xfId="24248"/>
    <cellStyle name="Normal 81 3 3 2 5" xfId="44014"/>
    <cellStyle name="Normal 81 3 3 3" xfId="7284"/>
    <cellStyle name="Normal 81 3 3 3 2" xfId="17020"/>
    <cellStyle name="Normal 81 3 3 3 2 2" xfId="36533"/>
    <cellStyle name="Normal 81 3 3 3 2 3" xfId="56426"/>
    <cellStyle name="Normal 81 3 3 3 3" xfId="23026"/>
    <cellStyle name="Normal 81 3 3 3 4" xfId="42791"/>
    <cellStyle name="Normal 81 3 3 4" xfId="6275"/>
    <cellStyle name="Normal 81 3 3 4 2" xfId="16012"/>
    <cellStyle name="Normal 81 3 3 4 2 2" xfId="35525"/>
    <cellStyle name="Normal 81 3 3 4 2 3" xfId="55418"/>
    <cellStyle name="Normal 81 3 3 4 3" xfId="28095"/>
    <cellStyle name="Normal 81 3 3 4 4" xfId="47983"/>
    <cellStyle name="Normal 81 3 3 5" xfId="11061"/>
    <cellStyle name="Normal 81 3 3 5 2" xfId="30576"/>
    <cellStyle name="Normal 81 3 3 5 3" xfId="50469"/>
    <cellStyle name="Normal 81 3 3 6" xfId="20782"/>
    <cellStyle name="Normal 81 3 3 7" xfId="40424"/>
    <cellStyle name="Normal 81 3 4" xfId="2280"/>
    <cellStyle name="Normal 81 3 4 2" xfId="4549"/>
    <cellStyle name="Normal 81 3 4 2 2" xfId="9985"/>
    <cellStyle name="Normal 81 3 4 2 2 2" xfId="19708"/>
    <cellStyle name="Normal 81 3 4 2 2 2 2" xfId="39221"/>
    <cellStyle name="Normal 81 3 4 2 2 2 3" xfId="59114"/>
    <cellStyle name="Normal 81 3 4 2 2 3" xfId="29434"/>
    <cellStyle name="Normal 81 3 4 2 2 4" xfId="49322"/>
    <cellStyle name="Normal 81 3 4 2 3" xfId="14402"/>
    <cellStyle name="Normal 81 3 4 2 3 2" xfId="33916"/>
    <cellStyle name="Normal 81 3 4 2 3 3" xfId="53809"/>
    <cellStyle name="Normal 81 3 4 2 4" xfId="25321"/>
    <cellStyle name="Normal 81 3 4 2 5" xfId="45088"/>
    <cellStyle name="Normal 81 3 4 3" xfId="6810"/>
    <cellStyle name="Normal 81 3 4 3 2" xfId="16547"/>
    <cellStyle name="Normal 81 3 4 3 2 2" xfId="36060"/>
    <cellStyle name="Normal 81 3 4 3 2 3" xfId="55953"/>
    <cellStyle name="Normal 81 3 4 3 3" xfId="28630"/>
    <cellStyle name="Normal 81 3 4 3 4" xfId="48518"/>
    <cellStyle name="Normal 81 3 4 4" xfId="12134"/>
    <cellStyle name="Normal 81 3 4 4 2" xfId="31649"/>
    <cellStyle name="Normal 81 3 4 4 3" xfId="51542"/>
    <cellStyle name="Normal 81 3 4 5" xfId="21855"/>
    <cellStyle name="Normal 81 3 4 6" xfId="41614"/>
    <cellStyle name="Normal 81 3 5" xfId="2940"/>
    <cellStyle name="Normal 81 3 5 2" xfId="8377"/>
    <cellStyle name="Normal 81 3 5 2 2" xfId="18100"/>
    <cellStyle name="Normal 81 3 5 2 2 2" xfId="37613"/>
    <cellStyle name="Normal 81 3 5 2 2 3" xfId="57506"/>
    <cellStyle name="Normal 81 3 5 2 3" xfId="21996"/>
    <cellStyle name="Normal 81 3 5 2 4" xfId="41755"/>
    <cellStyle name="Normal 81 3 5 3" xfId="12794"/>
    <cellStyle name="Normal 81 3 5 3 2" xfId="32308"/>
    <cellStyle name="Normal 81 3 5 3 3" xfId="52201"/>
    <cellStyle name="Normal 81 3 5 4" xfId="23713"/>
    <cellStyle name="Normal 81 3 5 5" xfId="43479"/>
    <cellStyle name="Normal 81 3 6" xfId="5200"/>
    <cellStyle name="Normal 81 3 6 2" xfId="14940"/>
    <cellStyle name="Normal 81 3 6 2 2" xfId="34453"/>
    <cellStyle name="Normal 81 3 6 2 3" xfId="54346"/>
    <cellStyle name="Normal 81 3 6 3" xfId="27022"/>
    <cellStyle name="Normal 81 3 6 4" xfId="46908"/>
    <cellStyle name="Normal 81 3 7" xfId="10526"/>
    <cellStyle name="Normal 81 3 7 2" xfId="30041"/>
    <cellStyle name="Normal 81 3 7 3" xfId="49934"/>
    <cellStyle name="Normal 81 3 8" xfId="20247"/>
    <cellStyle name="Normal 81 3 9" xfId="39889"/>
    <cellStyle name="Normal 81 4" xfId="1289"/>
    <cellStyle name="Normal 81 4 2" xfId="3661"/>
    <cellStyle name="Normal 81 4 2 2" xfId="9098"/>
    <cellStyle name="Normal 81 4 2 2 2" xfId="18821"/>
    <cellStyle name="Normal 81 4 2 2 2 2" xfId="38334"/>
    <cellStyle name="Normal 81 4 2 2 2 3" xfId="58227"/>
    <cellStyle name="Normal 81 4 2 2 3" xfId="25779"/>
    <cellStyle name="Normal 81 4 2 2 4" xfId="45548"/>
    <cellStyle name="Normal 81 4 2 3" xfId="13515"/>
    <cellStyle name="Normal 81 4 2 3 2" xfId="33029"/>
    <cellStyle name="Normal 81 4 2 3 3" xfId="52922"/>
    <cellStyle name="Normal 81 4 2 4" xfId="24434"/>
    <cellStyle name="Normal 81 4 2 5" xfId="44200"/>
    <cellStyle name="Normal 81 4 3" xfId="7450"/>
    <cellStyle name="Normal 81 4 3 2" xfId="17173"/>
    <cellStyle name="Normal 81 4 3 2 2" xfId="36686"/>
    <cellStyle name="Normal 81 4 3 2 3" xfId="56579"/>
    <cellStyle name="Normal 81 4 3 3" xfId="26315"/>
    <cellStyle name="Normal 81 4 3 4" xfId="46088"/>
    <cellStyle name="Normal 81 4 4" xfId="5388"/>
    <cellStyle name="Normal 81 4 4 2" xfId="15125"/>
    <cellStyle name="Normal 81 4 4 2 2" xfId="34638"/>
    <cellStyle name="Normal 81 4 4 2 3" xfId="54531"/>
    <cellStyle name="Normal 81 4 4 3" xfId="27208"/>
    <cellStyle name="Normal 81 4 4 4" xfId="47096"/>
    <cellStyle name="Normal 81 4 5" xfId="11247"/>
    <cellStyle name="Normal 81 4 5 2" xfId="30762"/>
    <cellStyle name="Normal 81 4 5 3" xfId="50655"/>
    <cellStyle name="Normal 81 4 6" xfId="20968"/>
    <cellStyle name="Normal 81 4 7" xfId="40623"/>
    <cellStyle name="Normal 81 5" xfId="738"/>
    <cellStyle name="Normal 81 5 2" xfId="3123"/>
    <cellStyle name="Normal 81 5 2 2" xfId="8560"/>
    <cellStyle name="Normal 81 5 2 2 2" xfId="18283"/>
    <cellStyle name="Normal 81 5 2 2 2 2" xfId="37796"/>
    <cellStyle name="Normal 81 5 2 2 2 3" xfId="57689"/>
    <cellStyle name="Normal 81 5 2 2 3" xfId="26208"/>
    <cellStyle name="Normal 81 5 2 2 4" xfId="45979"/>
    <cellStyle name="Normal 81 5 2 3" xfId="12977"/>
    <cellStyle name="Normal 81 5 2 3 2" xfId="32491"/>
    <cellStyle name="Normal 81 5 2 3 3" xfId="52384"/>
    <cellStyle name="Normal 81 5 2 4" xfId="23896"/>
    <cellStyle name="Normal 81 5 2 5" xfId="43662"/>
    <cellStyle name="Normal 81 5 3" xfId="6990"/>
    <cellStyle name="Normal 81 5 3 2" xfId="16726"/>
    <cellStyle name="Normal 81 5 3 2 2" xfId="36239"/>
    <cellStyle name="Normal 81 5 3 2 3" xfId="56132"/>
    <cellStyle name="Normal 81 5 3 3" xfId="25723"/>
    <cellStyle name="Normal 81 5 3 4" xfId="45492"/>
    <cellStyle name="Normal 81 5 4" xfId="5923"/>
    <cellStyle name="Normal 81 5 4 2" xfId="15660"/>
    <cellStyle name="Normal 81 5 4 2 2" xfId="35173"/>
    <cellStyle name="Normal 81 5 4 2 3" xfId="55066"/>
    <cellStyle name="Normal 81 5 4 3" xfId="27743"/>
    <cellStyle name="Normal 81 5 4 4" xfId="47631"/>
    <cellStyle name="Normal 81 5 5" xfId="10709"/>
    <cellStyle name="Normal 81 5 5 2" xfId="30224"/>
    <cellStyle name="Normal 81 5 5 3" xfId="50117"/>
    <cellStyle name="Normal 81 5 6" xfId="20430"/>
    <cellStyle name="Normal 81 5 7" xfId="40072"/>
    <cellStyle name="Normal 81 6" xfId="1886"/>
    <cellStyle name="Normal 81 6 2" xfId="4197"/>
    <cellStyle name="Normal 81 6 2 2" xfId="9633"/>
    <cellStyle name="Normal 81 6 2 2 2" xfId="19356"/>
    <cellStyle name="Normal 81 6 2 2 2 2" xfId="38869"/>
    <cellStyle name="Normal 81 6 2 2 2 3" xfId="58762"/>
    <cellStyle name="Normal 81 6 2 2 3" xfId="29082"/>
    <cellStyle name="Normal 81 6 2 2 4" xfId="48970"/>
    <cellStyle name="Normal 81 6 2 3" xfId="14050"/>
    <cellStyle name="Normal 81 6 2 3 2" xfId="33564"/>
    <cellStyle name="Normal 81 6 2 3 3" xfId="53457"/>
    <cellStyle name="Normal 81 6 2 4" xfId="24969"/>
    <cellStyle name="Normal 81 6 2 5" xfId="44736"/>
    <cellStyle name="Normal 81 6 3" xfId="6458"/>
    <cellStyle name="Normal 81 6 3 2" xfId="16195"/>
    <cellStyle name="Normal 81 6 3 2 2" xfId="35708"/>
    <cellStyle name="Normal 81 6 3 2 3" xfId="55601"/>
    <cellStyle name="Normal 81 6 3 3" xfId="28278"/>
    <cellStyle name="Normal 81 6 3 4" xfId="48166"/>
    <cellStyle name="Normal 81 6 4" xfId="11782"/>
    <cellStyle name="Normal 81 6 4 2" xfId="31297"/>
    <cellStyle name="Normal 81 6 4 3" xfId="51190"/>
    <cellStyle name="Normal 81 6 5" xfId="21503"/>
    <cellStyle name="Normal 81 6 6" xfId="41220"/>
    <cellStyle name="Normal 81 7" xfId="2449"/>
    <cellStyle name="Normal 81 7 2" xfId="7886"/>
    <cellStyle name="Normal 81 7 2 2" xfId="17609"/>
    <cellStyle name="Normal 81 7 2 2 2" xfId="37122"/>
    <cellStyle name="Normal 81 7 2 2 3" xfId="57015"/>
    <cellStyle name="Normal 81 7 2 3" xfId="25894"/>
    <cellStyle name="Normal 81 7 2 4" xfId="45664"/>
    <cellStyle name="Normal 81 7 3" xfId="12303"/>
    <cellStyle name="Normal 81 7 3 2" xfId="31817"/>
    <cellStyle name="Normal 81 7 3 3" xfId="51710"/>
    <cellStyle name="Normal 81 7 4" xfId="23222"/>
    <cellStyle name="Normal 81 7 5" xfId="42988"/>
    <cellStyle name="Normal 81 8" xfId="2588"/>
    <cellStyle name="Normal 81 8 2" xfId="8025"/>
    <cellStyle name="Normal 81 8 2 2" xfId="17748"/>
    <cellStyle name="Normal 81 8 2 2 2" xfId="37261"/>
    <cellStyle name="Normal 81 8 2 2 3" xfId="57154"/>
    <cellStyle name="Normal 81 8 2 3" xfId="25930"/>
    <cellStyle name="Normal 81 8 2 4" xfId="45700"/>
    <cellStyle name="Normal 81 8 3" xfId="12442"/>
    <cellStyle name="Normal 81 8 3 2" xfId="31956"/>
    <cellStyle name="Normal 81 8 3 3" xfId="51849"/>
    <cellStyle name="Normal 81 8 4" xfId="23361"/>
    <cellStyle name="Normal 81 8 5" xfId="43127"/>
    <cellStyle name="Normal 81 9" xfId="4806"/>
    <cellStyle name="Normal 81 9 2" xfId="14588"/>
    <cellStyle name="Normal 81 9 2 2" xfId="34101"/>
    <cellStyle name="Normal 81 9 2 3" xfId="53994"/>
    <cellStyle name="Normal 81 9 3" xfId="26670"/>
    <cellStyle name="Normal 81 9 4" xfId="46514"/>
    <cellStyle name="Normal 82" xfId="162"/>
    <cellStyle name="Normal 82 10" xfId="10175"/>
    <cellStyle name="Normal 82 10 2" xfId="29690"/>
    <cellStyle name="Normal 82 10 3" xfId="49583"/>
    <cellStyle name="Normal 82 11" xfId="19896"/>
    <cellStyle name="Normal 82 12" xfId="39496"/>
    <cellStyle name="Normal 82 2" xfId="380"/>
    <cellStyle name="Normal 82 2 2" xfId="1466"/>
    <cellStyle name="Normal 82 2 2 2" xfId="3838"/>
    <cellStyle name="Normal 82 2 2 2 2" xfId="9275"/>
    <cellStyle name="Normal 82 2 2 2 2 2" xfId="18998"/>
    <cellStyle name="Normal 82 2 2 2 2 2 2" xfId="38511"/>
    <cellStyle name="Normal 82 2 2 2 2 2 3" xfId="58404"/>
    <cellStyle name="Normal 82 2 2 2 2 3" xfId="25807"/>
    <cellStyle name="Normal 82 2 2 2 2 4" xfId="45576"/>
    <cellStyle name="Normal 82 2 2 2 3" xfId="13692"/>
    <cellStyle name="Normal 82 2 2 2 3 2" xfId="33206"/>
    <cellStyle name="Normal 82 2 2 2 3 3" xfId="53099"/>
    <cellStyle name="Normal 82 2 2 2 4" xfId="24611"/>
    <cellStyle name="Normal 82 2 2 2 5" xfId="44377"/>
    <cellStyle name="Normal 82 2 2 3" xfId="7598"/>
    <cellStyle name="Normal 82 2 2 3 2" xfId="17321"/>
    <cellStyle name="Normal 82 2 2 3 2 2" xfId="36834"/>
    <cellStyle name="Normal 82 2 2 3 2 3" xfId="56727"/>
    <cellStyle name="Normal 82 2 2 3 3" xfId="25671"/>
    <cellStyle name="Normal 82 2 2 3 4" xfId="45440"/>
    <cellStyle name="Normal 82 2 2 4" xfId="5565"/>
    <cellStyle name="Normal 82 2 2 4 2" xfId="15302"/>
    <cellStyle name="Normal 82 2 2 4 2 2" xfId="34815"/>
    <cellStyle name="Normal 82 2 2 4 2 3" xfId="54708"/>
    <cellStyle name="Normal 82 2 2 4 3" xfId="27385"/>
    <cellStyle name="Normal 82 2 2 4 4" xfId="47273"/>
    <cellStyle name="Normal 82 2 2 5" xfId="11424"/>
    <cellStyle name="Normal 82 2 2 5 2" xfId="30939"/>
    <cellStyle name="Normal 82 2 2 5 3" xfId="50832"/>
    <cellStyle name="Normal 82 2 2 6" xfId="21145"/>
    <cellStyle name="Normal 82 2 2 7" xfId="40800"/>
    <cellStyle name="Normal 82 2 3" xfId="915"/>
    <cellStyle name="Normal 82 2 3 2" xfId="3300"/>
    <cellStyle name="Normal 82 2 3 2 2" xfId="8737"/>
    <cellStyle name="Normal 82 2 3 2 2 2" xfId="18460"/>
    <cellStyle name="Normal 82 2 3 2 2 2 2" xfId="37973"/>
    <cellStyle name="Normal 82 2 3 2 2 2 3" xfId="57866"/>
    <cellStyle name="Normal 82 2 3 2 2 3" xfId="21991"/>
    <cellStyle name="Normal 82 2 3 2 2 4" xfId="41750"/>
    <cellStyle name="Normal 82 2 3 2 3" xfId="13154"/>
    <cellStyle name="Normal 82 2 3 2 3 2" xfId="32668"/>
    <cellStyle name="Normal 82 2 3 2 3 3" xfId="52561"/>
    <cellStyle name="Normal 82 2 3 2 4" xfId="24073"/>
    <cellStyle name="Normal 82 2 3 2 5" xfId="43839"/>
    <cellStyle name="Normal 82 2 3 3" xfId="7138"/>
    <cellStyle name="Normal 82 2 3 3 2" xfId="16874"/>
    <cellStyle name="Normal 82 2 3 3 2 2" xfId="36387"/>
    <cellStyle name="Normal 82 2 3 3 2 3" xfId="56280"/>
    <cellStyle name="Normal 82 2 3 3 3" xfId="22731"/>
    <cellStyle name="Normal 82 2 3 3 4" xfId="42495"/>
    <cellStyle name="Normal 82 2 3 4" xfId="6100"/>
    <cellStyle name="Normal 82 2 3 4 2" xfId="15837"/>
    <cellStyle name="Normal 82 2 3 4 2 2" xfId="35350"/>
    <cellStyle name="Normal 82 2 3 4 2 3" xfId="55243"/>
    <cellStyle name="Normal 82 2 3 4 3" xfId="27920"/>
    <cellStyle name="Normal 82 2 3 4 4" xfId="47808"/>
    <cellStyle name="Normal 82 2 3 5" xfId="10886"/>
    <cellStyle name="Normal 82 2 3 5 2" xfId="30401"/>
    <cellStyle name="Normal 82 2 3 5 3" xfId="50294"/>
    <cellStyle name="Normal 82 2 3 6" xfId="20607"/>
    <cellStyle name="Normal 82 2 3 7" xfId="40249"/>
    <cellStyle name="Normal 82 2 4" xfId="2105"/>
    <cellStyle name="Normal 82 2 4 2" xfId="4374"/>
    <cellStyle name="Normal 82 2 4 2 2" xfId="9810"/>
    <cellStyle name="Normal 82 2 4 2 2 2" xfId="19533"/>
    <cellStyle name="Normal 82 2 4 2 2 2 2" xfId="39046"/>
    <cellStyle name="Normal 82 2 4 2 2 2 3" xfId="58939"/>
    <cellStyle name="Normal 82 2 4 2 2 3" xfId="29259"/>
    <cellStyle name="Normal 82 2 4 2 2 4" xfId="49147"/>
    <cellStyle name="Normal 82 2 4 2 3" xfId="14227"/>
    <cellStyle name="Normal 82 2 4 2 3 2" xfId="33741"/>
    <cellStyle name="Normal 82 2 4 2 3 3" xfId="53634"/>
    <cellStyle name="Normal 82 2 4 2 4" xfId="25146"/>
    <cellStyle name="Normal 82 2 4 2 5" xfId="44913"/>
    <cellStyle name="Normal 82 2 4 3" xfId="6635"/>
    <cellStyle name="Normal 82 2 4 3 2" xfId="16372"/>
    <cellStyle name="Normal 82 2 4 3 2 2" xfId="35885"/>
    <cellStyle name="Normal 82 2 4 3 2 3" xfId="55778"/>
    <cellStyle name="Normal 82 2 4 3 3" xfId="28455"/>
    <cellStyle name="Normal 82 2 4 3 4" xfId="48343"/>
    <cellStyle name="Normal 82 2 4 4" xfId="11959"/>
    <cellStyle name="Normal 82 2 4 4 2" xfId="31474"/>
    <cellStyle name="Normal 82 2 4 4 3" xfId="51367"/>
    <cellStyle name="Normal 82 2 4 5" xfId="21680"/>
    <cellStyle name="Normal 82 2 4 6" xfId="41439"/>
    <cellStyle name="Normal 82 2 5" xfId="2765"/>
    <cellStyle name="Normal 82 2 5 2" xfId="8202"/>
    <cellStyle name="Normal 82 2 5 2 2" xfId="17925"/>
    <cellStyle name="Normal 82 2 5 2 2 2" xfId="37438"/>
    <cellStyle name="Normal 82 2 5 2 2 3" xfId="57331"/>
    <cellStyle name="Normal 82 2 5 2 3" xfId="22453"/>
    <cellStyle name="Normal 82 2 5 2 4" xfId="42215"/>
    <cellStyle name="Normal 82 2 5 3" xfId="12619"/>
    <cellStyle name="Normal 82 2 5 3 2" xfId="32133"/>
    <cellStyle name="Normal 82 2 5 3 3" xfId="52026"/>
    <cellStyle name="Normal 82 2 5 4" xfId="23538"/>
    <cellStyle name="Normal 82 2 5 5" xfId="43304"/>
    <cellStyle name="Normal 82 2 6" xfId="5025"/>
    <cellStyle name="Normal 82 2 6 2" xfId="14765"/>
    <cellStyle name="Normal 82 2 6 2 2" xfId="34278"/>
    <cellStyle name="Normal 82 2 6 2 3" xfId="54171"/>
    <cellStyle name="Normal 82 2 6 3" xfId="26847"/>
    <cellStyle name="Normal 82 2 6 4" xfId="46733"/>
    <cellStyle name="Normal 82 2 7" xfId="10351"/>
    <cellStyle name="Normal 82 2 7 2" xfId="29866"/>
    <cellStyle name="Normal 82 2 7 3" xfId="49759"/>
    <cellStyle name="Normal 82 2 8" xfId="20072"/>
    <cellStyle name="Normal 82 2 9" xfId="39714"/>
    <cellStyle name="Normal 82 3" xfId="556"/>
    <cellStyle name="Normal 82 3 2" xfId="1642"/>
    <cellStyle name="Normal 82 3 2 2" xfId="4014"/>
    <cellStyle name="Normal 82 3 2 2 2" xfId="9451"/>
    <cellStyle name="Normal 82 3 2 2 2 2" xfId="19174"/>
    <cellStyle name="Normal 82 3 2 2 2 2 2" xfId="38687"/>
    <cellStyle name="Normal 82 3 2 2 2 2 3" xfId="58580"/>
    <cellStyle name="Normal 82 3 2 2 2 3" xfId="22263"/>
    <cellStyle name="Normal 82 3 2 2 2 4" xfId="42024"/>
    <cellStyle name="Normal 82 3 2 2 3" xfId="13868"/>
    <cellStyle name="Normal 82 3 2 2 3 2" xfId="33382"/>
    <cellStyle name="Normal 82 3 2 2 3 3" xfId="53275"/>
    <cellStyle name="Normal 82 3 2 2 4" xfId="24787"/>
    <cellStyle name="Normal 82 3 2 2 5" xfId="44553"/>
    <cellStyle name="Normal 82 3 2 3" xfId="7745"/>
    <cellStyle name="Normal 82 3 2 3 2" xfId="17468"/>
    <cellStyle name="Normal 82 3 2 3 2 2" xfId="36981"/>
    <cellStyle name="Normal 82 3 2 3 2 3" xfId="56874"/>
    <cellStyle name="Normal 82 3 2 3 3" xfId="22131"/>
    <cellStyle name="Normal 82 3 2 3 4" xfId="41891"/>
    <cellStyle name="Normal 82 3 2 4" xfId="5741"/>
    <cellStyle name="Normal 82 3 2 4 2" xfId="15478"/>
    <cellStyle name="Normal 82 3 2 4 2 2" xfId="34991"/>
    <cellStyle name="Normal 82 3 2 4 2 3" xfId="54884"/>
    <cellStyle name="Normal 82 3 2 4 3" xfId="27561"/>
    <cellStyle name="Normal 82 3 2 4 4" xfId="47449"/>
    <cellStyle name="Normal 82 3 2 5" xfId="11600"/>
    <cellStyle name="Normal 82 3 2 5 2" xfId="31115"/>
    <cellStyle name="Normal 82 3 2 5 3" xfId="51008"/>
    <cellStyle name="Normal 82 3 2 6" xfId="21321"/>
    <cellStyle name="Normal 82 3 2 7" xfId="40976"/>
    <cellStyle name="Normal 82 3 3" xfId="1091"/>
    <cellStyle name="Normal 82 3 3 2" xfId="3476"/>
    <cellStyle name="Normal 82 3 3 2 2" xfId="8913"/>
    <cellStyle name="Normal 82 3 3 2 2 2" xfId="18636"/>
    <cellStyle name="Normal 82 3 3 2 2 2 2" xfId="38149"/>
    <cellStyle name="Normal 82 3 3 2 2 2 3" xfId="58042"/>
    <cellStyle name="Normal 82 3 3 2 2 3" xfId="25538"/>
    <cellStyle name="Normal 82 3 3 2 2 4" xfId="45306"/>
    <cellStyle name="Normal 82 3 3 2 3" xfId="13330"/>
    <cellStyle name="Normal 82 3 3 2 3 2" xfId="32844"/>
    <cellStyle name="Normal 82 3 3 2 3 3" xfId="52737"/>
    <cellStyle name="Normal 82 3 3 2 4" xfId="24249"/>
    <cellStyle name="Normal 82 3 3 2 5" xfId="44015"/>
    <cellStyle name="Normal 82 3 3 3" xfId="7285"/>
    <cellStyle name="Normal 82 3 3 3 2" xfId="17021"/>
    <cellStyle name="Normal 82 3 3 3 2 2" xfId="36534"/>
    <cellStyle name="Normal 82 3 3 3 2 3" xfId="56427"/>
    <cellStyle name="Normal 82 3 3 3 3" xfId="22616"/>
    <cellStyle name="Normal 82 3 3 3 4" xfId="42379"/>
    <cellStyle name="Normal 82 3 3 4" xfId="6276"/>
    <cellStyle name="Normal 82 3 3 4 2" xfId="16013"/>
    <cellStyle name="Normal 82 3 3 4 2 2" xfId="35526"/>
    <cellStyle name="Normal 82 3 3 4 2 3" xfId="55419"/>
    <cellStyle name="Normal 82 3 3 4 3" xfId="28096"/>
    <cellStyle name="Normal 82 3 3 4 4" xfId="47984"/>
    <cellStyle name="Normal 82 3 3 5" xfId="11062"/>
    <cellStyle name="Normal 82 3 3 5 2" xfId="30577"/>
    <cellStyle name="Normal 82 3 3 5 3" xfId="50470"/>
    <cellStyle name="Normal 82 3 3 6" xfId="20783"/>
    <cellStyle name="Normal 82 3 3 7" xfId="40425"/>
    <cellStyle name="Normal 82 3 4" xfId="2281"/>
    <cellStyle name="Normal 82 3 4 2" xfId="4550"/>
    <cellStyle name="Normal 82 3 4 2 2" xfId="9986"/>
    <cellStyle name="Normal 82 3 4 2 2 2" xfId="19709"/>
    <cellStyle name="Normal 82 3 4 2 2 2 2" xfId="39222"/>
    <cellStyle name="Normal 82 3 4 2 2 2 3" xfId="59115"/>
    <cellStyle name="Normal 82 3 4 2 2 3" xfId="29435"/>
    <cellStyle name="Normal 82 3 4 2 2 4" xfId="49323"/>
    <cellStyle name="Normal 82 3 4 2 3" xfId="14403"/>
    <cellStyle name="Normal 82 3 4 2 3 2" xfId="33917"/>
    <cellStyle name="Normal 82 3 4 2 3 3" xfId="53810"/>
    <cellStyle name="Normal 82 3 4 2 4" xfId="25322"/>
    <cellStyle name="Normal 82 3 4 2 5" xfId="45089"/>
    <cellStyle name="Normal 82 3 4 3" xfId="6811"/>
    <cellStyle name="Normal 82 3 4 3 2" xfId="16548"/>
    <cellStyle name="Normal 82 3 4 3 2 2" xfId="36061"/>
    <cellStyle name="Normal 82 3 4 3 2 3" xfId="55954"/>
    <cellStyle name="Normal 82 3 4 3 3" xfId="28631"/>
    <cellStyle name="Normal 82 3 4 3 4" xfId="48519"/>
    <cellStyle name="Normal 82 3 4 4" xfId="12135"/>
    <cellStyle name="Normal 82 3 4 4 2" xfId="31650"/>
    <cellStyle name="Normal 82 3 4 4 3" xfId="51543"/>
    <cellStyle name="Normal 82 3 4 5" xfId="21856"/>
    <cellStyle name="Normal 82 3 4 6" xfId="41615"/>
    <cellStyle name="Normal 82 3 5" xfId="2941"/>
    <cellStyle name="Normal 82 3 5 2" xfId="8378"/>
    <cellStyle name="Normal 82 3 5 2 2" xfId="18101"/>
    <cellStyle name="Normal 82 3 5 2 2 2" xfId="37614"/>
    <cellStyle name="Normal 82 3 5 2 2 3" xfId="57507"/>
    <cellStyle name="Normal 82 3 5 2 3" xfId="25924"/>
    <cellStyle name="Normal 82 3 5 2 4" xfId="45694"/>
    <cellStyle name="Normal 82 3 5 3" xfId="12795"/>
    <cellStyle name="Normal 82 3 5 3 2" xfId="32309"/>
    <cellStyle name="Normal 82 3 5 3 3" xfId="52202"/>
    <cellStyle name="Normal 82 3 5 4" xfId="23714"/>
    <cellStyle name="Normal 82 3 5 5" xfId="43480"/>
    <cellStyle name="Normal 82 3 6" xfId="5201"/>
    <cellStyle name="Normal 82 3 6 2" xfId="14941"/>
    <cellStyle name="Normal 82 3 6 2 2" xfId="34454"/>
    <cellStyle name="Normal 82 3 6 2 3" xfId="54347"/>
    <cellStyle name="Normal 82 3 6 3" xfId="27023"/>
    <cellStyle name="Normal 82 3 6 4" xfId="46909"/>
    <cellStyle name="Normal 82 3 7" xfId="10527"/>
    <cellStyle name="Normal 82 3 7 2" xfId="30042"/>
    <cellStyle name="Normal 82 3 7 3" xfId="49935"/>
    <cellStyle name="Normal 82 3 8" xfId="20248"/>
    <cellStyle name="Normal 82 3 9" xfId="39890"/>
    <cellStyle name="Normal 82 4" xfId="1290"/>
    <cellStyle name="Normal 82 4 2" xfId="3662"/>
    <cellStyle name="Normal 82 4 2 2" xfId="9099"/>
    <cellStyle name="Normal 82 4 2 2 2" xfId="18822"/>
    <cellStyle name="Normal 82 4 2 2 2 2" xfId="38335"/>
    <cellStyle name="Normal 82 4 2 2 2 3" xfId="58228"/>
    <cellStyle name="Normal 82 4 2 2 3" xfId="22790"/>
    <cellStyle name="Normal 82 4 2 2 4" xfId="42554"/>
    <cellStyle name="Normal 82 4 2 3" xfId="13516"/>
    <cellStyle name="Normal 82 4 2 3 2" xfId="33030"/>
    <cellStyle name="Normal 82 4 2 3 3" xfId="52923"/>
    <cellStyle name="Normal 82 4 2 4" xfId="24435"/>
    <cellStyle name="Normal 82 4 2 5" xfId="44201"/>
    <cellStyle name="Normal 82 4 3" xfId="7451"/>
    <cellStyle name="Normal 82 4 3 2" xfId="17174"/>
    <cellStyle name="Normal 82 4 3 2 2" xfId="36687"/>
    <cellStyle name="Normal 82 4 3 2 3" xfId="56580"/>
    <cellStyle name="Normal 82 4 3 3" xfId="22742"/>
    <cellStyle name="Normal 82 4 3 4" xfId="42506"/>
    <cellStyle name="Normal 82 4 4" xfId="5389"/>
    <cellStyle name="Normal 82 4 4 2" xfId="15126"/>
    <cellStyle name="Normal 82 4 4 2 2" xfId="34639"/>
    <cellStyle name="Normal 82 4 4 2 3" xfId="54532"/>
    <cellStyle name="Normal 82 4 4 3" xfId="27209"/>
    <cellStyle name="Normal 82 4 4 4" xfId="47097"/>
    <cellStyle name="Normal 82 4 5" xfId="11248"/>
    <cellStyle name="Normal 82 4 5 2" xfId="30763"/>
    <cellStyle name="Normal 82 4 5 3" xfId="50656"/>
    <cellStyle name="Normal 82 4 6" xfId="20969"/>
    <cellStyle name="Normal 82 4 7" xfId="40624"/>
    <cellStyle name="Normal 82 5" xfId="739"/>
    <cellStyle name="Normal 82 5 2" xfId="3124"/>
    <cellStyle name="Normal 82 5 2 2" xfId="8561"/>
    <cellStyle name="Normal 82 5 2 2 2" xfId="18284"/>
    <cellStyle name="Normal 82 5 2 2 2 2" xfId="37797"/>
    <cellStyle name="Normal 82 5 2 2 2 3" xfId="57690"/>
    <cellStyle name="Normal 82 5 2 2 3" xfId="23123"/>
    <cellStyle name="Normal 82 5 2 2 4" xfId="42889"/>
    <cellStyle name="Normal 82 5 2 3" xfId="12978"/>
    <cellStyle name="Normal 82 5 2 3 2" xfId="32492"/>
    <cellStyle name="Normal 82 5 2 3 3" xfId="52385"/>
    <cellStyle name="Normal 82 5 2 4" xfId="23897"/>
    <cellStyle name="Normal 82 5 2 5" xfId="43663"/>
    <cellStyle name="Normal 82 5 3" xfId="6991"/>
    <cellStyle name="Normal 82 5 3 2" xfId="16727"/>
    <cellStyle name="Normal 82 5 3 2 2" xfId="36240"/>
    <cellStyle name="Normal 82 5 3 2 3" xfId="56133"/>
    <cellStyle name="Normal 82 5 3 3" xfId="25419"/>
    <cellStyle name="Normal 82 5 3 4" xfId="45186"/>
    <cellStyle name="Normal 82 5 4" xfId="5924"/>
    <cellStyle name="Normal 82 5 4 2" xfId="15661"/>
    <cellStyle name="Normal 82 5 4 2 2" xfId="35174"/>
    <cellStyle name="Normal 82 5 4 2 3" xfId="55067"/>
    <cellStyle name="Normal 82 5 4 3" xfId="27744"/>
    <cellStyle name="Normal 82 5 4 4" xfId="47632"/>
    <cellStyle name="Normal 82 5 5" xfId="10710"/>
    <cellStyle name="Normal 82 5 5 2" xfId="30225"/>
    <cellStyle name="Normal 82 5 5 3" xfId="50118"/>
    <cellStyle name="Normal 82 5 6" xfId="20431"/>
    <cellStyle name="Normal 82 5 7" xfId="40073"/>
    <cellStyle name="Normal 82 6" xfId="1887"/>
    <cellStyle name="Normal 82 6 2" xfId="4198"/>
    <cellStyle name="Normal 82 6 2 2" xfId="9634"/>
    <cellStyle name="Normal 82 6 2 2 2" xfId="19357"/>
    <cellStyle name="Normal 82 6 2 2 2 2" xfId="38870"/>
    <cellStyle name="Normal 82 6 2 2 2 3" xfId="58763"/>
    <cellStyle name="Normal 82 6 2 2 3" xfId="29083"/>
    <cellStyle name="Normal 82 6 2 2 4" xfId="48971"/>
    <cellStyle name="Normal 82 6 2 3" xfId="14051"/>
    <cellStyle name="Normal 82 6 2 3 2" xfId="33565"/>
    <cellStyle name="Normal 82 6 2 3 3" xfId="53458"/>
    <cellStyle name="Normal 82 6 2 4" xfId="24970"/>
    <cellStyle name="Normal 82 6 2 5" xfId="44737"/>
    <cellStyle name="Normal 82 6 3" xfId="6459"/>
    <cellStyle name="Normal 82 6 3 2" xfId="16196"/>
    <cellStyle name="Normal 82 6 3 2 2" xfId="35709"/>
    <cellStyle name="Normal 82 6 3 2 3" xfId="55602"/>
    <cellStyle name="Normal 82 6 3 3" xfId="28279"/>
    <cellStyle name="Normal 82 6 3 4" xfId="48167"/>
    <cellStyle name="Normal 82 6 4" xfId="11783"/>
    <cellStyle name="Normal 82 6 4 2" xfId="31298"/>
    <cellStyle name="Normal 82 6 4 3" xfId="51191"/>
    <cellStyle name="Normal 82 6 5" xfId="21504"/>
    <cellStyle name="Normal 82 6 6" xfId="41221"/>
    <cellStyle name="Normal 82 7" xfId="2450"/>
    <cellStyle name="Normal 82 7 2" xfId="7887"/>
    <cellStyle name="Normal 82 7 2 2" xfId="17610"/>
    <cellStyle name="Normal 82 7 2 2 2" xfId="37123"/>
    <cellStyle name="Normal 82 7 2 2 3" xfId="57016"/>
    <cellStyle name="Normal 82 7 2 3" xfId="25923"/>
    <cellStyle name="Normal 82 7 2 4" xfId="45693"/>
    <cellStyle name="Normal 82 7 3" xfId="12304"/>
    <cellStyle name="Normal 82 7 3 2" xfId="31818"/>
    <cellStyle name="Normal 82 7 3 3" xfId="51711"/>
    <cellStyle name="Normal 82 7 4" xfId="23223"/>
    <cellStyle name="Normal 82 7 5" xfId="42989"/>
    <cellStyle name="Normal 82 8" xfId="2589"/>
    <cellStyle name="Normal 82 8 2" xfId="8026"/>
    <cellStyle name="Normal 82 8 2 2" xfId="17749"/>
    <cellStyle name="Normal 82 8 2 2 2" xfId="37262"/>
    <cellStyle name="Normal 82 8 2 2 3" xfId="57155"/>
    <cellStyle name="Normal 82 8 2 3" xfId="22907"/>
    <cellStyle name="Normal 82 8 2 4" xfId="42672"/>
    <cellStyle name="Normal 82 8 3" xfId="12443"/>
    <cellStyle name="Normal 82 8 3 2" xfId="31957"/>
    <cellStyle name="Normal 82 8 3 3" xfId="51850"/>
    <cellStyle name="Normal 82 8 4" xfId="23362"/>
    <cellStyle name="Normal 82 8 5" xfId="43128"/>
    <cellStyle name="Normal 82 9" xfId="4807"/>
    <cellStyle name="Normal 82 9 2" xfId="14589"/>
    <cellStyle name="Normal 82 9 2 2" xfId="34102"/>
    <cellStyle name="Normal 82 9 2 3" xfId="53995"/>
    <cellStyle name="Normal 82 9 3" xfId="26671"/>
    <cellStyle name="Normal 82 9 4" xfId="46515"/>
    <cellStyle name="Normal 83" xfId="163"/>
    <cellStyle name="Normal 83 10" xfId="10176"/>
    <cellStyle name="Normal 83 10 2" xfId="29691"/>
    <cellStyle name="Normal 83 10 3" xfId="49584"/>
    <cellStyle name="Normal 83 11" xfId="19897"/>
    <cellStyle name="Normal 83 12" xfId="39497"/>
    <cellStyle name="Normal 83 2" xfId="381"/>
    <cellStyle name="Normal 83 2 2" xfId="1467"/>
    <cellStyle name="Normal 83 2 2 2" xfId="3839"/>
    <cellStyle name="Normal 83 2 2 2 2" xfId="9276"/>
    <cellStyle name="Normal 83 2 2 2 2 2" xfId="18999"/>
    <cellStyle name="Normal 83 2 2 2 2 2 2" xfId="38512"/>
    <cellStyle name="Normal 83 2 2 2 2 2 3" xfId="58405"/>
    <cellStyle name="Normal 83 2 2 2 2 3" xfId="26278"/>
    <cellStyle name="Normal 83 2 2 2 2 4" xfId="46050"/>
    <cellStyle name="Normal 83 2 2 2 3" xfId="13693"/>
    <cellStyle name="Normal 83 2 2 2 3 2" xfId="33207"/>
    <cellStyle name="Normal 83 2 2 2 3 3" xfId="53100"/>
    <cellStyle name="Normal 83 2 2 2 4" xfId="24612"/>
    <cellStyle name="Normal 83 2 2 2 5" xfId="44378"/>
    <cellStyle name="Normal 83 2 2 3" xfId="7599"/>
    <cellStyle name="Normal 83 2 2 3 2" xfId="17322"/>
    <cellStyle name="Normal 83 2 2 3 2 2" xfId="36835"/>
    <cellStyle name="Normal 83 2 2 3 2 3" xfId="56728"/>
    <cellStyle name="Normal 83 2 2 3 3" xfId="25702"/>
    <cellStyle name="Normal 83 2 2 3 4" xfId="45471"/>
    <cellStyle name="Normal 83 2 2 4" xfId="5566"/>
    <cellStyle name="Normal 83 2 2 4 2" xfId="15303"/>
    <cellStyle name="Normal 83 2 2 4 2 2" xfId="34816"/>
    <cellStyle name="Normal 83 2 2 4 2 3" xfId="54709"/>
    <cellStyle name="Normal 83 2 2 4 3" xfId="27386"/>
    <cellStyle name="Normal 83 2 2 4 4" xfId="47274"/>
    <cellStyle name="Normal 83 2 2 5" xfId="11425"/>
    <cellStyle name="Normal 83 2 2 5 2" xfId="30940"/>
    <cellStyle name="Normal 83 2 2 5 3" xfId="50833"/>
    <cellStyle name="Normal 83 2 2 6" xfId="21146"/>
    <cellStyle name="Normal 83 2 2 7" xfId="40801"/>
    <cellStyle name="Normal 83 2 3" xfId="916"/>
    <cellStyle name="Normal 83 2 3 2" xfId="3301"/>
    <cellStyle name="Normal 83 2 3 2 2" xfId="8738"/>
    <cellStyle name="Normal 83 2 3 2 2 2" xfId="18461"/>
    <cellStyle name="Normal 83 2 3 2 2 2 2" xfId="37974"/>
    <cellStyle name="Normal 83 2 3 2 2 2 3" xfId="57867"/>
    <cellStyle name="Normal 83 2 3 2 2 3" xfId="22779"/>
    <cellStyle name="Normal 83 2 3 2 2 4" xfId="42543"/>
    <cellStyle name="Normal 83 2 3 2 3" xfId="13155"/>
    <cellStyle name="Normal 83 2 3 2 3 2" xfId="32669"/>
    <cellStyle name="Normal 83 2 3 2 3 3" xfId="52562"/>
    <cellStyle name="Normal 83 2 3 2 4" xfId="24074"/>
    <cellStyle name="Normal 83 2 3 2 5" xfId="43840"/>
    <cellStyle name="Normal 83 2 3 3" xfId="7139"/>
    <cellStyle name="Normal 83 2 3 3 2" xfId="16875"/>
    <cellStyle name="Normal 83 2 3 3 2 2" xfId="36388"/>
    <cellStyle name="Normal 83 2 3 3 2 3" xfId="56281"/>
    <cellStyle name="Normal 83 2 3 3 3" xfId="23099"/>
    <cellStyle name="Normal 83 2 3 3 4" xfId="42865"/>
    <cellStyle name="Normal 83 2 3 4" xfId="6101"/>
    <cellStyle name="Normal 83 2 3 4 2" xfId="15838"/>
    <cellStyle name="Normal 83 2 3 4 2 2" xfId="35351"/>
    <cellStyle name="Normal 83 2 3 4 2 3" xfId="55244"/>
    <cellStyle name="Normal 83 2 3 4 3" xfId="27921"/>
    <cellStyle name="Normal 83 2 3 4 4" xfId="47809"/>
    <cellStyle name="Normal 83 2 3 5" xfId="10887"/>
    <cellStyle name="Normal 83 2 3 5 2" xfId="30402"/>
    <cellStyle name="Normal 83 2 3 5 3" xfId="50295"/>
    <cellStyle name="Normal 83 2 3 6" xfId="20608"/>
    <cellStyle name="Normal 83 2 3 7" xfId="40250"/>
    <cellStyle name="Normal 83 2 4" xfId="2106"/>
    <cellStyle name="Normal 83 2 4 2" xfId="4375"/>
    <cellStyle name="Normal 83 2 4 2 2" xfId="9811"/>
    <cellStyle name="Normal 83 2 4 2 2 2" xfId="19534"/>
    <cellStyle name="Normal 83 2 4 2 2 2 2" xfId="39047"/>
    <cellStyle name="Normal 83 2 4 2 2 2 3" xfId="58940"/>
    <cellStyle name="Normal 83 2 4 2 2 3" xfId="29260"/>
    <cellStyle name="Normal 83 2 4 2 2 4" xfId="49148"/>
    <cellStyle name="Normal 83 2 4 2 3" xfId="14228"/>
    <cellStyle name="Normal 83 2 4 2 3 2" xfId="33742"/>
    <cellStyle name="Normal 83 2 4 2 3 3" xfId="53635"/>
    <cellStyle name="Normal 83 2 4 2 4" xfId="25147"/>
    <cellStyle name="Normal 83 2 4 2 5" xfId="44914"/>
    <cellStyle name="Normal 83 2 4 3" xfId="6636"/>
    <cellStyle name="Normal 83 2 4 3 2" xfId="16373"/>
    <cellStyle name="Normal 83 2 4 3 2 2" xfId="35886"/>
    <cellStyle name="Normal 83 2 4 3 2 3" xfId="55779"/>
    <cellStyle name="Normal 83 2 4 3 3" xfId="28456"/>
    <cellStyle name="Normal 83 2 4 3 4" xfId="48344"/>
    <cellStyle name="Normal 83 2 4 4" xfId="11960"/>
    <cellStyle name="Normal 83 2 4 4 2" xfId="31475"/>
    <cellStyle name="Normal 83 2 4 4 3" xfId="51368"/>
    <cellStyle name="Normal 83 2 4 5" xfId="21681"/>
    <cellStyle name="Normal 83 2 4 6" xfId="41440"/>
    <cellStyle name="Normal 83 2 5" xfId="2766"/>
    <cellStyle name="Normal 83 2 5 2" xfId="8203"/>
    <cellStyle name="Normal 83 2 5 2 2" xfId="17926"/>
    <cellStyle name="Normal 83 2 5 2 2 2" xfId="37439"/>
    <cellStyle name="Normal 83 2 5 2 2 3" xfId="57332"/>
    <cellStyle name="Normal 83 2 5 2 3" xfId="22236"/>
    <cellStyle name="Normal 83 2 5 2 4" xfId="41996"/>
    <cellStyle name="Normal 83 2 5 3" xfId="12620"/>
    <cellStyle name="Normal 83 2 5 3 2" xfId="32134"/>
    <cellStyle name="Normal 83 2 5 3 3" xfId="52027"/>
    <cellStyle name="Normal 83 2 5 4" xfId="23539"/>
    <cellStyle name="Normal 83 2 5 5" xfId="43305"/>
    <cellStyle name="Normal 83 2 6" xfId="5026"/>
    <cellStyle name="Normal 83 2 6 2" xfId="14766"/>
    <cellStyle name="Normal 83 2 6 2 2" xfId="34279"/>
    <cellStyle name="Normal 83 2 6 2 3" xfId="54172"/>
    <cellStyle name="Normal 83 2 6 3" xfId="26848"/>
    <cellStyle name="Normal 83 2 6 4" xfId="46734"/>
    <cellStyle name="Normal 83 2 7" xfId="10352"/>
    <cellStyle name="Normal 83 2 7 2" xfId="29867"/>
    <cellStyle name="Normal 83 2 7 3" xfId="49760"/>
    <cellStyle name="Normal 83 2 8" xfId="20073"/>
    <cellStyle name="Normal 83 2 9" xfId="39715"/>
    <cellStyle name="Normal 83 3" xfId="557"/>
    <cellStyle name="Normal 83 3 2" xfId="1643"/>
    <cellStyle name="Normal 83 3 2 2" xfId="4015"/>
    <cellStyle name="Normal 83 3 2 2 2" xfId="9452"/>
    <cellStyle name="Normal 83 3 2 2 2 2" xfId="19175"/>
    <cellStyle name="Normal 83 3 2 2 2 2 2" xfId="38688"/>
    <cellStyle name="Normal 83 3 2 2 2 2 3" xfId="58581"/>
    <cellStyle name="Normal 83 3 2 2 2 3" xfId="26216"/>
    <cellStyle name="Normal 83 3 2 2 2 4" xfId="45987"/>
    <cellStyle name="Normal 83 3 2 2 3" xfId="13869"/>
    <cellStyle name="Normal 83 3 2 2 3 2" xfId="33383"/>
    <cellStyle name="Normal 83 3 2 2 3 3" xfId="53276"/>
    <cellStyle name="Normal 83 3 2 2 4" xfId="24788"/>
    <cellStyle name="Normal 83 3 2 2 5" xfId="44554"/>
    <cellStyle name="Normal 83 3 2 3" xfId="7746"/>
    <cellStyle name="Normal 83 3 2 3 2" xfId="17469"/>
    <cellStyle name="Normal 83 3 2 3 2 2" xfId="36982"/>
    <cellStyle name="Normal 83 3 2 3 2 3" xfId="56875"/>
    <cellStyle name="Normal 83 3 2 3 3" xfId="22872"/>
    <cellStyle name="Normal 83 3 2 3 4" xfId="42637"/>
    <cellStyle name="Normal 83 3 2 4" xfId="5742"/>
    <cellStyle name="Normal 83 3 2 4 2" xfId="15479"/>
    <cellStyle name="Normal 83 3 2 4 2 2" xfId="34992"/>
    <cellStyle name="Normal 83 3 2 4 2 3" xfId="54885"/>
    <cellStyle name="Normal 83 3 2 4 3" xfId="27562"/>
    <cellStyle name="Normal 83 3 2 4 4" xfId="47450"/>
    <cellStyle name="Normal 83 3 2 5" xfId="11601"/>
    <cellStyle name="Normal 83 3 2 5 2" xfId="31116"/>
    <cellStyle name="Normal 83 3 2 5 3" xfId="51009"/>
    <cellStyle name="Normal 83 3 2 6" xfId="21322"/>
    <cellStyle name="Normal 83 3 2 7" xfId="40977"/>
    <cellStyle name="Normal 83 3 3" xfId="1092"/>
    <cellStyle name="Normal 83 3 3 2" xfId="3477"/>
    <cellStyle name="Normal 83 3 3 2 2" xfId="8914"/>
    <cellStyle name="Normal 83 3 3 2 2 2" xfId="18637"/>
    <cellStyle name="Normal 83 3 3 2 2 2 2" xfId="38150"/>
    <cellStyle name="Normal 83 3 3 2 2 2 3" xfId="58043"/>
    <cellStyle name="Normal 83 3 3 2 2 3" xfId="22787"/>
    <cellStyle name="Normal 83 3 3 2 2 4" xfId="42551"/>
    <cellStyle name="Normal 83 3 3 2 3" xfId="13331"/>
    <cellStyle name="Normal 83 3 3 2 3 2" xfId="32845"/>
    <cellStyle name="Normal 83 3 3 2 3 3" xfId="52738"/>
    <cellStyle name="Normal 83 3 3 2 4" xfId="24250"/>
    <cellStyle name="Normal 83 3 3 2 5" xfId="44016"/>
    <cellStyle name="Normal 83 3 3 3" xfId="7286"/>
    <cellStyle name="Normal 83 3 3 3 2" xfId="17022"/>
    <cellStyle name="Normal 83 3 3 3 2 2" xfId="36535"/>
    <cellStyle name="Normal 83 3 3 3 2 3" xfId="56428"/>
    <cellStyle name="Normal 83 3 3 3 3" xfId="26564"/>
    <cellStyle name="Normal 83 3 3 3 4" xfId="46337"/>
    <cellStyle name="Normal 83 3 3 4" xfId="6277"/>
    <cellStyle name="Normal 83 3 3 4 2" xfId="16014"/>
    <cellStyle name="Normal 83 3 3 4 2 2" xfId="35527"/>
    <cellStyle name="Normal 83 3 3 4 2 3" xfId="55420"/>
    <cellStyle name="Normal 83 3 3 4 3" xfId="28097"/>
    <cellStyle name="Normal 83 3 3 4 4" xfId="47985"/>
    <cellStyle name="Normal 83 3 3 5" xfId="11063"/>
    <cellStyle name="Normal 83 3 3 5 2" xfId="30578"/>
    <cellStyle name="Normal 83 3 3 5 3" xfId="50471"/>
    <cellStyle name="Normal 83 3 3 6" xfId="20784"/>
    <cellStyle name="Normal 83 3 3 7" xfId="40426"/>
    <cellStyle name="Normal 83 3 4" xfId="2282"/>
    <cellStyle name="Normal 83 3 4 2" xfId="4551"/>
    <cellStyle name="Normal 83 3 4 2 2" xfId="9987"/>
    <cellStyle name="Normal 83 3 4 2 2 2" xfId="19710"/>
    <cellStyle name="Normal 83 3 4 2 2 2 2" xfId="39223"/>
    <cellStyle name="Normal 83 3 4 2 2 2 3" xfId="59116"/>
    <cellStyle name="Normal 83 3 4 2 2 3" xfId="29436"/>
    <cellStyle name="Normal 83 3 4 2 2 4" xfId="49324"/>
    <cellStyle name="Normal 83 3 4 2 3" xfId="14404"/>
    <cellStyle name="Normal 83 3 4 2 3 2" xfId="33918"/>
    <cellStyle name="Normal 83 3 4 2 3 3" xfId="53811"/>
    <cellStyle name="Normal 83 3 4 2 4" xfId="25323"/>
    <cellStyle name="Normal 83 3 4 2 5" xfId="45090"/>
    <cellStyle name="Normal 83 3 4 3" xfId="6812"/>
    <cellStyle name="Normal 83 3 4 3 2" xfId="16549"/>
    <cellStyle name="Normal 83 3 4 3 2 2" xfId="36062"/>
    <cellStyle name="Normal 83 3 4 3 2 3" xfId="55955"/>
    <cellStyle name="Normal 83 3 4 3 3" xfId="28632"/>
    <cellStyle name="Normal 83 3 4 3 4" xfId="48520"/>
    <cellStyle name="Normal 83 3 4 4" xfId="12136"/>
    <cellStyle name="Normal 83 3 4 4 2" xfId="31651"/>
    <cellStyle name="Normal 83 3 4 4 3" xfId="51544"/>
    <cellStyle name="Normal 83 3 4 5" xfId="21857"/>
    <cellStyle name="Normal 83 3 4 6" xfId="41616"/>
    <cellStyle name="Normal 83 3 5" xfId="2942"/>
    <cellStyle name="Normal 83 3 5 2" xfId="8379"/>
    <cellStyle name="Normal 83 3 5 2 2" xfId="18102"/>
    <cellStyle name="Normal 83 3 5 2 2 2" xfId="37615"/>
    <cellStyle name="Normal 83 3 5 2 2 3" xfId="57508"/>
    <cellStyle name="Normal 83 3 5 2 3" xfId="22870"/>
    <cellStyle name="Normal 83 3 5 2 4" xfId="42635"/>
    <cellStyle name="Normal 83 3 5 3" xfId="12796"/>
    <cellStyle name="Normal 83 3 5 3 2" xfId="32310"/>
    <cellStyle name="Normal 83 3 5 3 3" xfId="52203"/>
    <cellStyle name="Normal 83 3 5 4" xfId="23715"/>
    <cellStyle name="Normal 83 3 5 5" xfId="43481"/>
    <cellStyle name="Normal 83 3 6" xfId="5202"/>
    <cellStyle name="Normal 83 3 6 2" xfId="14942"/>
    <cellStyle name="Normal 83 3 6 2 2" xfId="34455"/>
    <cellStyle name="Normal 83 3 6 2 3" xfId="54348"/>
    <cellStyle name="Normal 83 3 6 3" xfId="27024"/>
    <cellStyle name="Normal 83 3 6 4" xfId="46910"/>
    <cellStyle name="Normal 83 3 7" xfId="10528"/>
    <cellStyle name="Normal 83 3 7 2" xfId="30043"/>
    <cellStyle name="Normal 83 3 7 3" xfId="49936"/>
    <cellStyle name="Normal 83 3 8" xfId="20249"/>
    <cellStyle name="Normal 83 3 9" xfId="39891"/>
    <cellStyle name="Normal 83 4" xfId="1291"/>
    <cellStyle name="Normal 83 4 2" xfId="3663"/>
    <cellStyle name="Normal 83 4 2 2" xfId="9100"/>
    <cellStyle name="Normal 83 4 2 2 2" xfId="18823"/>
    <cellStyle name="Normal 83 4 2 2 2 2" xfId="38336"/>
    <cellStyle name="Normal 83 4 2 2 2 3" xfId="58229"/>
    <cellStyle name="Normal 83 4 2 2 3" xfId="22839"/>
    <cellStyle name="Normal 83 4 2 2 4" xfId="42603"/>
    <cellStyle name="Normal 83 4 2 3" xfId="13517"/>
    <cellStyle name="Normal 83 4 2 3 2" xfId="33031"/>
    <cellStyle name="Normal 83 4 2 3 3" xfId="52924"/>
    <cellStyle name="Normal 83 4 2 4" xfId="24436"/>
    <cellStyle name="Normal 83 4 2 5" xfId="44202"/>
    <cellStyle name="Normal 83 4 3" xfId="7452"/>
    <cellStyle name="Normal 83 4 3 2" xfId="17175"/>
    <cellStyle name="Normal 83 4 3 2 2" xfId="36688"/>
    <cellStyle name="Normal 83 4 3 2 3" xfId="56581"/>
    <cellStyle name="Normal 83 4 3 3" xfId="26184"/>
    <cellStyle name="Normal 83 4 3 4" xfId="45955"/>
    <cellStyle name="Normal 83 4 4" xfId="5390"/>
    <cellStyle name="Normal 83 4 4 2" xfId="15127"/>
    <cellStyle name="Normal 83 4 4 2 2" xfId="34640"/>
    <cellStyle name="Normal 83 4 4 2 3" xfId="54533"/>
    <cellStyle name="Normal 83 4 4 3" xfId="27210"/>
    <cellStyle name="Normal 83 4 4 4" xfId="47098"/>
    <cellStyle name="Normal 83 4 5" xfId="11249"/>
    <cellStyle name="Normal 83 4 5 2" xfId="30764"/>
    <cellStyle name="Normal 83 4 5 3" xfId="50657"/>
    <cellStyle name="Normal 83 4 6" xfId="20970"/>
    <cellStyle name="Normal 83 4 7" xfId="40625"/>
    <cellStyle name="Normal 83 5" xfId="740"/>
    <cellStyle name="Normal 83 5 2" xfId="3125"/>
    <cellStyle name="Normal 83 5 2 2" xfId="8562"/>
    <cellStyle name="Normal 83 5 2 2 2" xfId="18285"/>
    <cellStyle name="Normal 83 5 2 2 2 2" xfId="37798"/>
    <cellStyle name="Normal 83 5 2 2 2 3" xfId="57691"/>
    <cellStyle name="Normal 83 5 2 2 3" xfId="25548"/>
    <cellStyle name="Normal 83 5 2 2 4" xfId="45316"/>
    <cellStyle name="Normal 83 5 2 3" xfId="12979"/>
    <cellStyle name="Normal 83 5 2 3 2" xfId="32493"/>
    <cellStyle name="Normal 83 5 2 3 3" xfId="52386"/>
    <cellStyle name="Normal 83 5 2 4" xfId="23898"/>
    <cellStyle name="Normal 83 5 2 5" xfId="43664"/>
    <cellStyle name="Normal 83 5 3" xfId="6992"/>
    <cellStyle name="Normal 83 5 3 2" xfId="16728"/>
    <cellStyle name="Normal 83 5 3 2 2" xfId="36241"/>
    <cellStyle name="Normal 83 5 3 2 3" xfId="56134"/>
    <cellStyle name="Normal 83 5 3 3" xfId="26008"/>
    <cellStyle name="Normal 83 5 3 4" xfId="45779"/>
    <cellStyle name="Normal 83 5 4" xfId="5925"/>
    <cellStyle name="Normal 83 5 4 2" xfId="15662"/>
    <cellStyle name="Normal 83 5 4 2 2" xfId="35175"/>
    <cellStyle name="Normal 83 5 4 2 3" xfId="55068"/>
    <cellStyle name="Normal 83 5 4 3" xfId="27745"/>
    <cellStyle name="Normal 83 5 4 4" xfId="47633"/>
    <cellStyle name="Normal 83 5 5" xfId="10711"/>
    <cellStyle name="Normal 83 5 5 2" xfId="30226"/>
    <cellStyle name="Normal 83 5 5 3" xfId="50119"/>
    <cellStyle name="Normal 83 5 6" xfId="20432"/>
    <cellStyle name="Normal 83 5 7" xfId="40074"/>
    <cellStyle name="Normal 83 6" xfId="1888"/>
    <cellStyle name="Normal 83 6 2" xfId="4199"/>
    <cellStyle name="Normal 83 6 2 2" xfId="9635"/>
    <cellStyle name="Normal 83 6 2 2 2" xfId="19358"/>
    <cellStyle name="Normal 83 6 2 2 2 2" xfId="38871"/>
    <cellStyle name="Normal 83 6 2 2 2 3" xfId="58764"/>
    <cellStyle name="Normal 83 6 2 2 3" xfId="29084"/>
    <cellStyle name="Normal 83 6 2 2 4" xfId="48972"/>
    <cellStyle name="Normal 83 6 2 3" xfId="14052"/>
    <cellStyle name="Normal 83 6 2 3 2" xfId="33566"/>
    <cellStyle name="Normal 83 6 2 3 3" xfId="53459"/>
    <cellStyle name="Normal 83 6 2 4" xfId="24971"/>
    <cellStyle name="Normal 83 6 2 5" xfId="44738"/>
    <cellStyle name="Normal 83 6 3" xfId="6460"/>
    <cellStyle name="Normal 83 6 3 2" xfId="16197"/>
    <cellStyle name="Normal 83 6 3 2 2" xfId="35710"/>
    <cellStyle name="Normal 83 6 3 2 3" xfId="55603"/>
    <cellStyle name="Normal 83 6 3 3" xfId="28280"/>
    <cellStyle name="Normal 83 6 3 4" xfId="48168"/>
    <cellStyle name="Normal 83 6 4" xfId="11784"/>
    <cellStyle name="Normal 83 6 4 2" xfId="31299"/>
    <cellStyle name="Normal 83 6 4 3" xfId="51192"/>
    <cellStyle name="Normal 83 6 5" xfId="21505"/>
    <cellStyle name="Normal 83 6 6" xfId="41222"/>
    <cellStyle name="Normal 83 7" xfId="2451"/>
    <cellStyle name="Normal 83 7 2" xfId="7888"/>
    <cellStyle name="Normal 83 7 2 2" xfId="17611"/>
    <cellStyle name="Normal 83 7 2 2 2" xfId="37124"/>
    <cellStyle name="Normal 83 7 2 2 3" xfId="57017"/>
    <cellStyle name="Normal 83 7 2 3" xfId="25881"/>
    <cellStyle name="Normal 83 7 2 4" xfId="45651"/>
    <cellStyle name="Normal 83 7 3" xfId="12305"/>
    <cellStyle name="Normal 83 7 3 2" xfId="31819"/>
    <cellStyle name="Normal 83 7 3 3" xfId="51712"/>
    <cellStyle name="Normal 83 7 4" xfId="23224"/>
    <cellStyle name="Normal 83 7 5" xfId="42990"/>
    <cellStyle name="Normal 83 8" xfId="2590"/>
    <cellStyle name="Normal 83 8 2" xfId="8027"/>
    <cellStyle name="Normal 83 8 2 2" xfId="17750"/>
    <cellStyle name="Normal 83 8 2 2 2" xfId="37263"/>
    <cellStyle name="Normal 83 8 2 2 3" xfId="57156"/>
    <cellStyle name="Normal 83 8 2 3" xfId="26179"/>
    <cellStyle name="Normal 83 8 2 4" xfId="45950"/>
    <cellStyle name="Normal 83 8 3" xfId="12444"/>
    <cellStyle name="Normal 83 8 3 2" xfId="31958"/>
    <cellStyle name="Normal 83 8 3 3" xfId="51851"/>
    <cellStyle name="Normal 83 8 4" xfId="23363"/>
    <cellStyle name="Normal 83 8 5" xfId="43129"/>
    <cellStyle name="Normal 83 9" xfId="4808"/>
    <cellStyle name="Normal 83 9 2" xfId="14590"/>
    <cellStyle name="Normal 83 9 2 2" xfId="34103"/>
    <cellStyle name="Normal 83 9 2 3" xfId="53996"/>
    <cellStyle name="Normal 83 9 3" xfId="26672"/>
    <cellStyle name="Normal 83 9 4" xfId="46516"/>
    <cellStyle name="Normal 84" xfId="164"/>
    <cellStyle name="Normal 84 10" xfId="10177"/>
    <cellStyle name="Normal 84 10 2" xfId="29692"/>
    <cellStyle name="Normal 84 10 3" xfId="49585"/>
    <cellStyle name="Normal 84 11" xfId="19898"/>
    <cellStyle name="Normal 84 12" xfId="39498"/>
    <cellStyle name="Normal 84 2" xfId="382"/>
    <cellStyle name="Normal 84 2 2" xfId="1468"/>
    <cellStyle name="Normal 84 2 2 2" xfId="3840"/>
    <cellStyle name="Normal 84 2 2 2 2" xfId="9277"/>
    <cellStyle name="Normal 84 2 2 2 2 2" xfId="19000"/>
    <cellStyle name="Normal 84 2 2 2 2 2 2" xfId="38513"/>
    <cellStyle name="Normal 84 2 2 2 2 2 3" xfId="58406"/>
    <cellStyle name="Normal 84 2 2 2 2 3" xfId="26292"/>
    <cellStyle name="Normal 84 2 2 2 2 4" xfId="46065"/>
    <cellStyle name="Normal 84 2 2 2 3" xfId="13694"/>
    <cellStyle name="Normal 84 2 2 2 3 2" xfId="33208"/>
    <cellStyle name="Normal 84 2 2 2 3 3" xfId="53101"/>
    <cellStyle name="Normal 84 2 2 2 4" xfId="24613"/>
    <cellStyle name="Normal 84 2 2 2 5" xfId="44379"/>
    <cellStyle name="Normal 84 2 2 3" xfId="7600"/>
    <cellStyle name="Normal 84 2 2 3 2" xfId="17323"/>
    <cellStyle name="Normal 84 2 2 3 2 2" xfId="36836"/>
    <cellStyle name="Normal 84 2 2 3 2 3" xfId="56729"/>
    <cellStyle name="Normal 84 2 2 3 3" xfId="25551"/>
    <cellStyle name="Normal 84 2 2 3 4" xfId="45319"/>
    <cellStyle name="Normal 84 2 2 4" xfId="5567"/>
    <cellStyle name="Normal 84 2 2 4 2" xfId="15304"/>
    <cellStyle name="Normal 84 2 2 4 2 2" xfId="34817"/>
    <cellStyle name="Normal 84 2 2 4 2 3" xfId="54710"/>
    <cellStyle name="Normal 84 2 2 4 3" xfId="27387"/>
    <cellStyle name="Normal 84 2 2 4 4" xfId="47275"/>
    <cellStyle name="Normal 84 2 2 5" xfId="11426"/>
    <cellStyle name="Normal 84 2 2 5 2" xfId="30941"/>
    <cellStyle name="Normal 84 2 2 5 3" xfId="50834"/>
    <cellStyle name="Normal 84 2 2 6" xfId="21147"/>
    <cellStyle name="Normal 84 2 2 7" xfId="40802"/>
    <cellStyle name="Normal 84 2 3" xfId="917"/>
    <cellStyle name="Normal 84 2 3 2" xfId="3302"/>
    <cellStyle name="Normal 84 2 3 2 2" xfId="8739"/>
    <cellStyle name="Normal 84 2 3 2 2 2" xfId="18462"/>
    <cellStyle name="Normal 84 2 3 2 2 2 2" xfId="37975"/>
    <cellStyle name="Normal 84 2 3 2 2 2 3" xfId="57868"/>
    <cellStyle name="Normal 84 2 3 2 2 3" xfId="26325"/>
    <cellStyle name="Normal 84 2 3 2 2 4" xfId="46098"/>
    <cellStyle name="Normal 84 2 3 2 3" xfId="13156"/>
    <cellStyle name="Normal 84 2 3 2 3 2" xfId="32670"/>
    <cellStyle name="Normal 84 2 3 2 3 3" xfId="52563"/>
    <cellStyle name="Normal 84 2 3 2 4" xfId="24075"/>
    <cellStyle name="Normal 84 2 3 2 5" xfId="43841"/>
    <cellStyle name="Normal 84 2 3 3" xfId="7140"/>
    <cellStyle name="Normal 84 2 3 3 2" xfId="16876"/>
    <cellStyle name="Normal 84 2 3 3 2 2" xfId="36389"/>
    <cellStyle name="Normal 84 2 3 3 2 3" xfId="56282"/>
    <cellStyle name="Normal 84 2 3 3 3" xfId="22998"/>
    <cellStyle name="Normal 84 2 3 3 4" xfId="42763"/>
    <cellStyle name="Normal 84 2 3 4" xfId="6102"/>
    <cellStyle name="Normal 84 2 3 4 2" xfId="15839"/>
    <cellStyle name="Normal 84 2 3 4 2 2" xfId="35352"/>
    <cellStyle name="Normal 84 2 3 4 2 3" xfId="55245"/>
    <cellStyle name="Normal 84 2 3 4 3" xfId="27922"/>
    <cellStyle name="Normal 84 2 3 4 4" xfId="47810"/>
    <cellStyle name="Normal 84 2 3 5" xfId="10888"/>
    <cellStyle name="Normal 84 2 3 5 2" xfId="30403"/>
    <cellStyle name="Normal 84 2 3 5 3" xfId="50296"/>
    <cellStyle name="Normal 84 2 3 6" xfId="20609"/>
    <cellStyle name="Normal 84 2 3 7" xfId="40251"/>
    <cellStyle name="Normal 84 2 4" xfId="2107"/>
    <cellStyle name="Normal 84 2 4 2" xfId="4376"/>
    <cellStyle name="Normal 84 2 4 2 2" xfId="9812"/>
    <cellStyle name="Normal 84 2 4 2 2 2" xfId="19535"/>
    <cellStyle name="Normal 84 2 4 2 2 2 2" xfId="39048"/>
    <cellStyle name="Normal 84 2 4 2 2 2 3" xfId="58941"/>
    <cellStyle name="Normal 84 2 4 2 2 3" xfId="29261"/>
    <cellStyle name="Normal 84 2 4 2 2 4" xfId="49149"/>
    <cellStyle name="Normal 84 2 4 2 3" xfId="14229"/>
    <cellStyle name="Normal 84 2 4 2 3 2" xfId="33743"/>
    <cellStyle name="Normal 84 2 4 2 3 3" xfId="53636"/>
    <cellStyle name="Normal 84 2 4 2 4" xfId="25148"/>
    <cellStyle name="Normal 84 2 4 2 5" xfId="44915"/>
    <cellStyle name="Normal 84 2 4 3" xfId="6637"/>
    <cellStyle name="Normal 84 2 4 3 2" xfId="16374"/>
    <cellStyle name="Normal 84 2 4 3 2 2" xfId="35887"/>
    <cellStyle name="Normal 84 2 4 3 2 3" xfId="55780"/>
    <cellStyle name="Normal 84 2 4 3 3" xfId="28457"/>
    <cellStyle name="Normal 84 2 4 3 4" xfId="48345"/>
    <cellStyle name="Normal 84 2 4 4" xfId="11961"/>
    <cellStyle name="Normal 84 2 4 4 2" xfId="31476"/>
    <cellStyle name="Normal 84 2 4 4 3" xfId="51369"/>
    <cellStyle name="Normal 84 2 4 5" xfId="21682"/>
    <cellStyle name="Normal 84 2 4 6" xfId="41441"/>
    <cellStyle name="Normal 84 2 5" xfId="2767"/>
    <cellStyle name="Normal 84 2 5 2" xfId="8204"/>
    <cellStyle name="Normal 84 2 5 2 2" xfId="17927"/>
    <cellStyle name="Normal 84 2 5 2 2 2" xfId="37440"/>
    <cellStyle name="Normal 84 2 5 2 2 3" xfId="57333"/>
    <cellStyle name="Normal 84 2 5 2 3" xfId="22285"/>
    <cellStyle name="Normal 84 2 5 2 4" xfId="42046"/>
    <cellStyle name="Normal 84 2 5 3" xfId="12621"/>
    <cellStyle name="Normal 84 2 5 3 2" xfId="32135"/>
    <cellStyle name="Normal 84 2 5 3 3" xfId="52028"/>
    <cellStyle name="Normal 84 2 5 4" xfId="23540"/>
    <cellStyle name="Normal 84 2 5 5" xfId="43306"/>
    <cellStyle name="Normal 84 2 6" xfId="5027"/>
    <cellStyle name="Normal 84 2 6 2" xfId="14767"/>
    <cellStyle name="Normal 84 2 6 2 2" xfId="34280"/>
    <cellStyle name="Normal 84 2 6 2 3" xfId="54173"/>
    <cellStyle name="Normal 84 2 6 3" xfId="26849"/>
    <cellStyle name="Normal 84 2 6 4" xfId="46735"/>
    <cellStyle name="Normal 84 2 7" xfId="10353"/>
    <cellStyle name="Normal 84 2 7 2" xfId="29868"/>
    <cellStyle name="Normal 84 2 7 3" xfId="49761"/>
    <cellStyle name="Normal 84 2 8" xfId="20074"/>
    <cellStyle name="Normal 84 2 9" xfId="39716"/>
    <cellStyle name="Normal 84 3" xfId="558"/>
    <cellStyle name="Normal 84 3 2" xfId="1644"/>
    <cellStyle name="Normal 84 3 2 2" xfId="4016"/>
    <cellStyle name="Normal 84 3 2 2 2" xfId="9453"/>
    <cellStyle name="Normal 84 3 2 2 2 2" xfId="19176"/>
    <cellStyle name="Normal 84 3 2 2 2 2 2" xfId="38689"/>
    <cellStyle name="Normal 84 3 2 2 2 2 3" xfId="58582"/>
    <cellStyle name="Normal 84 3 2 2 2 3" xfId="22029"/>
    <cellStyle name="Normal 84 3 2 2 2 4" xfId="41789"/>
    <cellStyle name="Normal 84 3 2 2 3" xfId="13870"/>
    <cellStyle name="Normal 84 3 2 2 3 2" xfId="33384"/>
    <cellStyle name="Normal 84 3 2 2 3 3" xfId="53277"/>
    <cellStyle name="Normal 84 3 2 2 4" xfId="24789"/>
    <cellStyle name="Normal 84 3 2 2 5" xfId="44555"/>
    <cellStyle name="Normal 84 3 2 3" xfId="7747"/>
    <cellStyle name="Normal 84 3 2 3 2" xfId="17470"/>
    <cellStyle name="Normal 84 3 2 3 2 2" xfId="36983"/>
    <cellStyle name="Normal 84 3 2 3 2 3" xfId="56876"/>
    <cellStyle name="Normal 84 3 2 3 3" xfId="22045"/>
    <cellStyle name="Normal 84 3 2 3 4" xfId="41805"/>
    <cellStyle name="Normal 84 3 2 4" xfId="5743"/>
    <cellStyle name="Normal 84 3 2 4 2" xfId="15480"/>
    <cellStyle name="Normal 84 3 2 4 2 2" xfId="34993"/>
    <cellStyle name="Normal 84 3 2 4 2 3" xfId="54886"/>
    <cellStyle name="Normal 84 3 2 4 3" xfId="27563"/>
    <cellStyle name="Normal 84 3 2 4 4" xfId="47451"/>
    <cellStyle name="Normal 84 3 2 5" xfId="11602"/>
    <cellStyle name="Normal 84 3 2 5 2" xfId="31117"/>
    <cellStyle name="Normal 84 3 2 5 3" xfId="51010"/>
    <cellStyle name="Normal 84 3 2 6" xfId="21323"/>
    <cellStyle name="Normal 84 3 2 7" xfId="40978"/>
    <cellStyle name="Normal 84 3 3" xfId="1093"/>
    <cellStyle name="Normal 84 3 3 2" xfId="3478"/>
    <cellStyle name="Normal 84 3 3 2 2" xfId="8915"/>
    <cellStyle name="Normal 84 3 3 2 2 2" xfId="18638"/>
    <cellStyle name="Normal 84 3 3 2 2 2 2" xfId="38151"/>
    <cellStyle name="Normal 84 3 3 2 2 2 3" xfId="58044"/>
    <cellStyle name="Normal 84 3 3 2 2 3" xfId="25558"/>
    <cellStyle name="Normal 84 3 3 2 2 4" xfId="45326"/>
    <cellStyle name="Normal 84 3 3 2 3" xfId="13332"/>
    <cellStyle name="Normal 84 3 3 2 3 2" xfId="32846"/>
    <cellStyle name="Normal 84 3 3 2 3 3" xfId="52739"/>
    <cellStyle name="Normal 84 3 3 2 4" xfId="24251"/>
    <cellStyle name="Normal 84 3 3 2 5" xfId="44017"/>
    <cellStyle name="Normal 84 3 3 3" xfId="7287"/>
    <cellStyle name="Normal 84 3 3 3 2" xfId="17023"/>
    <cellStyle name="Normal 84 3 3 3 2 2" xfId="36536"/>
    <cellStyle name="Normal 84 3 3 3 2 3" xfId="56429"/>
    <cellStyle name="Normal 84 3 3 3 3" xfId="25812"/>
    <cellStyle name="Normal 84 3 3 3 4" xfId="45581"/>
    <cellStyle name="Normal 84 3 3 4" xfId="6278"/>
    <cellStyle name="Normal 84 3 3 4 2" xfId="16015"/>
    <cellStyle name="Normal 84 3 3 4 2 2" xfId="35528"/>
    <cellStyle name="Normal 84 3 3 4 2 3" xfId="55421"/>
    <cellStyle name="Normal 84 3 3 4 3" xfId="28098"/>
    <cellStyle name="Normal 84 3 3 4 4" xfId="47986"/>
    <cellStyle name="Normal 84 3 3 5" xfId="11064"/>
    <cellStyle name="Normal 84 3 3 5 2" xfId="30579"/>
    <cellStyle name="Normal 84 3 3 5 3" xfId="50472"/>
    <cellStyle name="Normal 84 3 3 6" xfId="20785"/>
    <cellStyle name="Normal 84 3 3 7" xfId="40427"/>
    <cellStyle name="Normal 84 3 4" xfId="2283"/>
    <cellStyle name="Normal 84 3 4 2" xfId="4552"/>
    <cellStyle name="Normal 84 3 4 2 2" xfId="9988"/>
    <cellStyle name="Normal 84 3 4 2 2 2" xfId="19711"/>
    <cellStyle name="Normal 84 3 4 2 2 2 2" xfId="39224"/>
    <cellStyle name="Normal 84 3 4 2 2 2 3" xfId="59117"/>
    <cellStyle name="Normal 84 3 4 2 2 3" xfId="29437"/>
    <cellStyle name="Normal 84 3 4 2 2 4" xfId="49325"/>
    <cellStyle name="Normal 84 3 4 2 3" xfId="14405"/>
    <cellStyle name="Normal 84 3 4 2 3 2" xfId="33919"/>
    <cellStyle name="Normal 84 3 4 2 3 3" xfId="53812"/>
    <cellStyle name="Normal 84 3 4 2 4" xfId="25324"/>
    <cellStyle name="Normal 84 3 4 2 5" xfId="45091"/>
    <cellStyle name="Normal 84 3 4 3" xfId="6813"/>
    <cellStyle name="Normal 84 3 4 3 2" xfId="16550"/>
    <cellStyle name="Normal 84 3 4 3 2 2" xfId="36063"/>
    <cellStyle name="Normal 84 3 4 3 2 3" xfId="55956"/>
    <cellStyle name="Normal 84 3 4 3 3" xfId="28633"/>
    <cellStyle name="Normal 84 3 4 3 4" xfId="48521"/>
    <cellStyle name="Normal 84 3 4 4" xfId="12137"/>
    <cellStyle name="Normal 84 3 4 4 2" xfId="31652"/>
    <cellStyle name="Normal 84 3 4 4 3" xfId="51545"/>
    <cellStyle name="Normal 84 3 4 5" xfId="21858"/>
    <cellStyle name="Normal 84 3 4 6" xfId="41617"/>
    <cellStyle name="Normal 84 3 5" xfId="2943"/>
    <cellStyle name="Normal 84 3 5 2" xfId="8380"/>
    <cellStyle name="Normal 84 3 5 2 2" xfId="18103"/>
    <cellStyle name="Normal 84 3 5 2 2 2" xfId="37616"/>
    <cellStyle name="Normal 84 3 5 2 2 3" xfId="57509"/>
    <cellStyle name="Normal 84 3 5 2 3" xfId="25871"/>
    <cellStyle name="Normal 84 3 5 2 4" xfId="45641"/>
    <cellStyle name="Normal 84 3 5 3" xfId="12797"/>
    <cellStyle name="Normal 84 3 5 3 2" xfId="32311"/>
    <cellStyle name="Normal 84 3 5 3 3" xfId="52204"/>
    <cellStyle name="Normal 84 3 5 4" xfId="23716"/>
    <cellStyle name="Normal 84 3 5 5" xfId="43482"/>
    <cellStyle name="Normal 84 3 6" xfId="5203"/>
    <cellStyle name="Normal 84 3 6 2" xfId="14943"/>
    <cellStyle name="Normal 84 3 6 2 2" xfId="34456"/>
    <cellStyle name="Normal 84 3 6 2 3" xfId="54349"/>
    <cellStyle name="Normal 84 3 6 3" xfId="27025"/>
    <cellStyle name="Normal 84 3 6 4" xfId="46911"/>
    <cellStyle name="Normal 84 3 7" xfId="10529"/>
    <cellStyle name="Normal 84 3 7 2" xfId="30044"/>
    <cellStyle name="Normal 84 3 7 3" xfId="49937"/>
    <cellStyle name="Normal 84 3 8" xfId="20250"/>
    <cellStyle name="Normal 84 3 9" xfId="39892"/>
    <cellStyle name="Normal 84 4" xfId="1292"/>
    <cellStyle name="Normal 84 4 2" xfId="3664"/>
    <cellStyle name="Normal 84 4 2 2" xfId="9101"/>
    <cellStyle name="Normal 84 4 2 2 2" xfId="18824"/>
    <cellStyle name="Normal 84 4 2 2 2 2" xfId="38337"/>
    <cellStyle name="Normal 84 4 2 2 2 3" xfId="58230"/>
    <cellStyle name="Normal 84 4 2 2 3" xfId="22274"/>
    <cellStyle name="Normal 84 4 2 2 4" xfId="42035"/>
    <cellStyle name="Normal 84 4 2 3" xfId="13518"/>
    <cellStyle name="Normal 84 4 2 3 2" xfId="33032"/>
    <cellStyle name="Normal 84 4 2 3 3" xfId="52925"/>
    <cellStyle name="Normal 84 4 2 4" xfId="24437"/>
    <cellStyle name="Normal 84 4 2 5" xfId="44203"/>
    <cellStyle name="Normal 84 4 3" xfId="7453"/>
    <cellStyle name="Normal 84 4 3 2" xfId="17176"/>
    <cellStyle name="Normal 84 4 3 2 2" xfId="36689"/>
    <cellStyle name="Normal 84 4 3 2 3" xfId="56582"/>
    <cellStyle name="Normal 84 4 3 3" xfId="21977"/>
    <cellStyle name="Normal 84 4 3 4" xfId="41736"/>
    <cellStyle name="Normal 84 4 4" xfId="5391"/>
    <cellStyle name="Normal 84 4 4 2" xfId="15128"/>
    <cellStyle name="Normal 84 4 4 2 2" xfId="34641"/>
    <cellStyle name="Normal 84 4 4 2 3" xfId="54534"/>
    <cellStyle name="Normal 84 4 4 3" xfId="27211"/>
    <cellStyle name="Normal 84 4 4 4" xfId="47099"/>
    <cellStyle name="Normal 84 4 5" xfId="11250"/>
    <cellStyle name="Normal 84 4 5 2" xfId="30765"/>
    <cellStyle name="Normal 84 4 5 3" xfId="50658"/>
    <cellStyle name="Normal 84 4 6" xfId="20971"/>
    <cellStyle name="Normal 84 4 7" xfId="40626"/>
    <cellStyle name="Normal 84 5" xfId="741"/>
    <cellStyle name="Normal 84 5 2" xfId="3126"/>
    <cellStyle name="Normal 84 5 2 2" xfId="8563"/>
    <cellStyle name="Normal 84 5 2 2 2" xfId="18286"/>
    <cellStyle name="Normal 84 5 2 2 2 2" xfId="37799"/>
    <cellStyle name="Normal 84 5 2 2 2 3" xfId="57692"/>
    <cellStyle name="Normal 84 5 2 2 3" xfId="25611"/>
    <cellStyle name="Normal 84 5 2 2 4" xfId="45380"/>
    <cellStyle name="Normal 84 5 2 3" xfId="12980"/>
    <cellStyle name="Normal 84 5 2 3 2" xfId="32494"/>
    <cellStyle name="Normal 84 5 2 3 3" xfId="52387"/>
    <cellStyle name="Normal 84 5 2 4" xfId="23899"/>
    <cellStyle name="Normal 84 5 2 5" xfId="43665"/>
    <cellStyle name="Normal 84 5 3" xfId="6993"/>
    <cellStyle name="Normal 84 5 3 2" xfId="16729"/>
    <cellStyle name="Normal 84 5 3 2 2" xfId="36242"/>
    <cellStyle name="Normal 84 5 3 2 3" xfId="56135"/>
    <cellStyle name="Normal 84 5 3 3" xfId="22241"/>
    <cellStyle name="Normal 84 5 3 4" xfId="42002"/>
    <cellStyle name="Normal 84 5 4" xfId="5926"/>
    <cellStyle name="Normal 84 5 4 2" xfId="15663"/>
    <cellStyle name="Normal 84 5 4 2 2" xfId="35176"/>
    <cellStyle name="Normal 84 5 4 2 3" xfId="55069"/>
    <cellStyle name="Normal 84 5 4 3" xfId="27746"/>
    <cellStyle name="Normal 84 5 4 4" xfId="47634"/>
    <cellStyle name="Normal 84 5 5" xfId="10712"/>
    <cellStyle name="Normal 84 5 5 2" xfId="30227"/>
    <cellStyle name="Normal 84 5 5 3" xfId="50120"/>
    <cellStyle name="Normal 84 5 6" xfId="20433"/>
    <cellStyle name="Normal 84 5 7" xfId="40075"/>
    <cellStyle name="Normal 84 6" xfId="1889"/>
    <cellStyle name="Normal 84 6 2" xfId="4200"/>
    <cellStyle name="Normal 84 6 2 2" xfId="9636"/>
    <cellStyle name="Normal 84 6 2 2 2" xfId="19359"/>
    <cellStyle name="Normal 84 6 2 2 2 2" xfId="38872"/>
    <cellStyle name="Normal 84 6 2 2 2 3" xfId="58765"/>
    <cellStyle name="Normal 84 6 2 2 3" xfId="29085"/>
    <cellStyle name="Normal 84 6 2 2 4" xfId="48973"/>
    <cellStyle name="Normal 84 6 2 3" xfId="14053"/>
    <cellStyle name="Normal 84 6 2 3 2" xfId="33567"/>
    <cellStyle name="Normal 84 6 2 3 3" xfId="53460"/>
    <cellStyle name="Normal 84 6 2 4" xfId="24972"/>
    <cellStyle name="Normal 84 6 2 5" xfId="44739"/>
    <cellStyle name="Normal 84 6 3" xfId="6461"/>
    <cellStyle name="Normal 84 6 3 2" xfId="16198"/>
    <cellStyle name="Normal 84 6 3 2 2" xfId="35711"/>
    <cellStyle name="Normal 84 6 3 2 3" xfId="55604"/>
    <cellStyle name="Normal 84 6 3 3" xfId="28281"/>
    <cellStyle name="Normal 84 6 3 4" xfId="48169"/>
    <cellStyle name="Normal 84 6 4" xfId="11785"/>
    <cellStyle name="Normal 84 6 4 2" xfId="31300"/>
    <cellStyle name="Normal 84 6 4 3" xfId="51193"/>
    <cellStyle name="Normal 84 6 5" xfId="21506"/>
    <cellStyle name="Normal 84 6 6" xfId="41223"/>
    <cellStyle name="Normal 84 7" xfId="2452"/>
    <cellStyle name="Normal 84 7 2" xfId="7889"/>
    <cellStyle name="Normal 84 7 2 2" xfId="17612"/>
    <cellStyle name="Normal 84 7 2 2 2" xfId="37125"/>
    <cellStyle name="Normal 84 7 2 2 3" xfId="57018"/>
    <cellStyle name="Normal 84 7 2 3" xfId="26431"/>
    <cellStyle name="Normal 84 7 2 4" xfId="46204"/>
    <cellStyle name="Normal 84 7 3" xfId="12306"/>
    <cellStyle name="Normal 84 7 3 2" xfId="31820"/>
    <cellStyle name="Normal 84 7 3 3" xfId="51713"/>
    <cellStyle name="Normal 84 7 4" xfId="23225"/>
    <cellStyle name="Normal 84 7 5" xfId="42991"/>
    <cellStyle name="Normal 84 8" xfId="2591"/>
    <cellStyle name="Normal 84 8 2" xfId="8028"/>
    <cellStyle name="Normal 84 8 2 2" xfId="17751"/>
    <cellStyle name="Normal 84 8 2 2 2" xfId="37264"/>
    <cellStyle name="Normal 84 8 2 2 3" xfId="57157"/>
    <cellStyle name="Normal 84 8 2 3" xfId="26312"/>
    <cellStyle name="Normal 84 8 2 4" xfId="46085"/>
    <cellStyle name="Normal 84 8 3" xfId="12445"/>
    <cellStyle name="Normal 84 8 3 2" xfId="31959"/>
    <cellStyle name="Normal 84 8 3 3" xfId="51852"/>
    <cellStyle name="Normal 84 8 4" xfId="23364"/>
    <cellStyle name="Normal 84 8 5" xfId="43130"/>
    <cellStyle name="Normal 84 9" xfId="4809"/>
    <cellStyle name="Normal 84 9 2" xfId="14591"/>
    <cellStyle name="Normal 84 9 2 2" xfId="34104"/>
    <cellStyle name="Normal 84 9 2 3" xfId="53997"/>
    <cellStyle name="Normal 84 9 3" xfId="26673"/>
    <cellStyle name="Normal 84 9 4" xfId="46517"/>
    <cellStyle name="Normal 85" xfId="165"/>
    <cellStyle name="Normal 85 10" xfId="10178"/>
    <cellStyle name="Normal 85 10 2" xfId="29693"/>
    <cellStyle name="Normal 85 10 3" xfId="49586"/>
    <cellStyle name="Normal 85 11" xfId="19899"/>
    <cellStyle name="Normal 85 12" xfId="39499"/>
    <cellStyle name="Normal 85 2" xfId="383"/>
    <cellStyle name="Normal 85 2 2" xfId="1469"/>
    <cellStyle name="Normal 85 2 2 2" xfId="3841"/>
    <cellStyle name="Normal 85 2 2 2 2" xfId="9278"/>
    <cellStyle name="Normal 85 2 2 2 2 2" xfId="19001"/>
    <cellStyle name="Normal 85 2 2 2 2 2 2" xfId="38514"/>
    <cellStyle name="Normal 85 2 2 2 2 2 3" xfId="58407"/>
    <cellStyle name="Normal 85 2 2 2 2 3" xfId="22714"/>
    <cellStyle name="Normal 85 2 2 2 2 4" xfId="42478"/>
    <cellStyle name="Normal 85 2 2 2 3" xfId="13695"/>
    <cellStyle name="Normal 85 2 2 2 3 2" xfId="33209"/>
    <cellStyle name="Normal 85 2 2 2 3 3" xfId="53102"/>
    <cellStyle name="Normal 85 2 2 2 4" xfId="24614"/>
    <cellStyle name="Normal 85 2 2 2 5" xfId="44380"/>
    <cellStyle name="Normal 85 2 2 3" xfId="7601"/>
    <cellStyle name="Normal 85 2 2 3 2" xfId="17324"/>
    <cellStyle name="Normal 85 2 2 3 2 2" xfId="36837"/>
    <cellStyle name="Normal 85 2 2 3 2 3" xfId="56730"/>
    <cellStyle name="Normal 85 2 2 3 3" xfId="26085"/>
    <cellStyle name="Normal 85 2 2 3 4" xfId="45856"/>
    <cellStyle name="Normal 85 2 2 4" xfId="5568"/>
    <cellStyle name="Normal 85 2 2 4 2" xfId="15305"/>
    <cellStyle name="Normal 85 2 2 4 2 2" xfId="34818"/>
    <cellStyle name="Normal 85 2 2 4 2 3" xfId="54711"/>
    <cellStyle name="Normal 85 2 2 4 3" xfId="27388"/>
    <cellStyle name="Normal 85 2 2 4 4" xfId="47276"/>
    <cellStyle name="Normal 85 2 2 5" xfId="11427"/>
    <cellStyle name="Normal 85 2 2 5 2" xfId="30942"/>
    <cellStyle name="Normal 85 2 2 5 3" xfId="50835"/>
    <cellStyle name="Normal 85 2 2 6" xfId="21148"/>
    <cellStyle name="Normal 85 2 2 7" xfId="40803"/>
    <cellStyle name="Normal 85 2 3" xfId="918"/>
    <cellStyle name="Normal 85 2 3 2" xfId="3303"/>
    <cellStyle name="Normal 85 2 3 2 2" xfId="8740"/>
    <cellStyle name="Normal 85 2 3 2 2 2" xfId="18463"/>
    <cellStyle name="Normal 85 2 3 2 2 2 2" xfId="37976"/>
    <cellStyle name="Normal 85 2 3 2 2 2 3" xfId="57869"/>
    <cellStyle name="Normal 85 2 3 2 2 3" xfId="22666"/>
    <cellStyle name="Normal 85 2 3 2 2 4" xfId="42430"/>
    <cellStyle name="Normal 85 2 3 2 3" xfId="13157"/>
    <cellStyle name="Normal 85 2 3 2 3 2" xfId="32671"/>
    <cellStyle name="Normal 85 2 3 2 3 3" xfId="52564"/>
    <cellStyle name="Normal 85 2 3 2 4" xfId="24076"/>
    <cellStyle name="Normal 85 2 3 2 5" xfId="43842"/>
    <cellStyle name="Normal 85 2 3 3" xfId="7141"/>
    <cellStyle name="Normal 85 2 3 3 2" xfId="16877"/>
    <cellStyle name="Normal 85 2 3 3 2 2" xfId="36390"/>
    <cellStyle name="Normal 85 2 3 3 2 3" xfId="56283"/>
    <cellStyle name="Normal 85 2 3 3 3" xfId="26112"/>
    <cellStyle name="Normal 85 2 3 3 4" xfId="45883"/>
    <cellStyle name="Normal 85 2 3 4" xfId="6103"/>
    <cellStyle name="Normal 85 2 3 4 2" xfId="15840"/>
    <cellStyle name="Normal 85 2 3 4 2 2" xfId="35353"/>
    <cellStyle name="Normal 85 2 3 4 2 3" xfId="55246"/>
    <cellStyle name="Normal 85 2 3 4 3" xfId="27923"/>
    <cellStyle name="Normal 85 2 3 4 4" xfId="47811"/>
    <cellStyle name="Normal 85 2 3 5" xfId="10889"/>
    <cellStyle name="Normal 85 2 3 5 2" xfId="30404"/>
    <cellStyle name="Normal 85 2 3 5 3" xfId="50297"/>
    <cellStyle name="Normal 85 2 3 6" xfId="20610"/>
    <cellStyle name="Normal 85 2 3 7" xfId="40252"/>
    <cellStyle name="Normal 85 2 4" xfId="2108"/>
    <cellStyle name="Normal 85 2 4 2" xfId="4377"/>
    <cellStyle name="Normal 85 2 4 2 2" xfId="9813"/>
    <cellStyle name="Normal 85 2 4 2 2 2" xfId="19536"/>
    <cellStyle name="Normal 85 2 4 2 2 2 2" xfId="39049"/>
    <cellStyle name="Normal 85 2 4 2 2 2 3" xfId="58942"/>
    <cellStyle name="Normal 85 2 4 2 2 3" xfId="29262"/>
    <cellStyle name="Normal 85 2 4 2 2 4" xfId="49150"/>
    <cellStyle name="Normal 85 2 4 2 3" xfId="14230"/>
    <cellStyle name="Normal 85 2 4 2 3 2" xfId="33744"/>
    <cellStyle name="Normal 85 2 4 2 3 3" xfId="53637"/>
    <cellStyle name="Normal 85 2 4 2 4" xfId="25149"/>
    <cellStyle name="Normal 85 2 4 2 5" xfId="44916"/>
    <cellStyle name="Normal 85 2 4 3" xfId="6638"/>
    <cellStyle name="Normal 85 2 4 3 2" xfId="16375"/>
    <cellStyle name="Normal 85 2 4 3 2 2" xfId="35888"/>
    <cellStyle name="Normal 85 2 4 3 2 3" xfId="55781"/>
    <cellStyle name="Normal 85 2 4 3 3" xfId="28458"/>
    <cellStyle name="Normal 85 2 4 3 4" xfId="48346"/>
    <cellStyle name="Normal 85 2 4 4" xfId="11962"/>
    <cellStyle name="Normal 85 2 4 4 2" xfId="31477"/>
    <cellStyle name="Normal 85 2 4 4 3" xfId="51370"/>
    <cellStyle name="Normal 85 2 4 5" xfId="21683"/>
    <cellStyle name="Normal 85 2 4 6" xfId="41442"/>
    <cellStyle name="Normal 85 2 5" xfId="2768"/>
    <cellStyle name="Normal 85 2 5 2" xfId="8205"/>
    <cellStyle name="Normal 85 2 5 2 2" xfId="17928"/>
    <cellStyle name="Normal 85 2 5 2 2 2" xfId="37441"/>
    <cellStyle name="Normal 85 2 5 2 2 3" xfId="57334"/>
    <cellStyle name="Normal 85 2 5 2 3" xfId="22094"/>
    <cellStyle name="Normal 85 2 5 2 4" xfId="41854"/>
    <cellStyle name="Normal 85 2 5 3" xfId="12622"/>
    <cellStyle name="Normal 85 2 5 3 2" xfId="32136"/>
    <cellStyle name="Normal 85 2 5 3 3" xfId="52029"/>
    <cellStyle name="Normal 85 2 5 4" xfId="23541"/>
    <cellStyle name="Normal 85 2 5 5" xfId="43307"/>
    <cellStyle name="Normal 85 2 6" xfId="5028"/>
    <cellStyle name="Normal 85 2 6 2" xfId="14768"/>
    <cellStyle name="Normal 85 2 6 2 2" xfId="34281"/>
    <cellStyle name="Normal 85 2 6 2 3" xfId="54174"/>
    <cellStyle name="Normal 85 2 6 3" xfId="26850"/>
    <cellStyle name="Normal 85 2 6 4" xfId="46736"/>
    <cellStyle name="Normal 85 2 7" xfId="10354"/>
    <cellStyle name="Normal 85 2 7 2" xfId="29869"/>
    <cellStyle name="Normal 85 2 7 3" xfId="49762"/>
    <cellStyle name="Normal 85 2 8" xfId="20075"/>
    <cellStyle name="Normal 85 2 9" xfId="39717"/>
    <cellStyle name="Normal 85 3" xfId="559"/>
    <cellStyle name="Normal 85 3 2" xfId="1645"/>
    <cellStyle name="Normal 85 3 2 2" xfId="4017"/>
    <cellStyle name="Normal 85 3 2 2 2" xfId="9454"/>
    <cellStyle name="Normal 85 3 2 2 2 2" xfId="19177"/>
    <cellStyle name="Normal 85 3 2 2 2 2 2" xfId="38690"/>
    <cellStyle name="Normal 85 3 2 2 2 2 3" xfId="58583"/>
    <cellStyle name="Normal 85 3 2 2 2 3" xfId="26048"/>
    <cellStyle name="Normal 85 3 2 2 2 4" xfId="45819"/>
    <cellStyle name="Normal 85 3 2 2 3" xfId="13871"/>
    <cellStyle name="Normal 85 3 2 2 3 2" xfId="33385"/>
    <cellStyle name="Normal 85 3 2 2 3 3" xfId="53278"/>
    <cellStyle name="Normal 85 3 2 2 4" xfId="24790"/>
    <cellStyle name="Normal 85 3 2 2 5" xfId="44556"/>
    <cellStyle name="Normal 85 3 2 3" xfId="7748"/>
    <cellStyle name="Normal 85 3 2 3 2" xfId="17471"/>
    <cellStyle name="Normal 85 3 2 3 2 2" xfId="36984"/>
    <cellStyle name="Normal 85 3 2 3 2 3" xfId="56877"/>
    <cellStyle name="Normal 85 3 2 3 3" xfId="22890"/>
    <cellStyle name="Normal 85 3 2 3 4" xfId="42655"/>
    <cellStyle name="Normal 85 3 2 4" xfId="5744"/>
    <cellStyle name="Normal 85 3 2 4 2" xfId="15481"/>
    <cellStyle name="Normal 85 3 2 4 2 2" xfId="34994"/>
    <cellStyle name="Normal 85 3 2 4 2 3" xfId="54887"/>
    <cellStyle name="Normal 85 3 2 4 3" xfId="27564"/>
    <cellStyle name="Normal 85 3 2 4 4" xfId="47452"/>
    <cellStyle name="Normal 85 3 2 5" xfId="11603"/>
    <cellStyle name="Normal 85 3 2 5 2" xfId="31118"/>
    <cellStyle name="Normal 85 3 2 5 3" xfId="51011"/>
    <cellStyle name="Normal 85 3 2 6" xfId="21324"/>
    <cellStyle name="Normal 85 3 2 7" xfId="40979"/>
    <cellStyle name="Normal 85 3 3" xfId="1094"/>
    <cellStyle name="Normal 85 3 3 2" xfId="3479"/>
    <cellStyle name="Normal 85 3 3 2 2" xfId="8916"/>
    <cellStyle name="Normal 85 3 3 2 2 2" xfId="18639"/>
    <cellStyle name="Normal 85 3 3 2 2 2 2" xfId="38152"/>
    <cellStyle name="Normal 85 3 3 2 2 2 3" xfId="58045"/>
    <cellStyle name="Normal 85 3 3 2 2 3" xfId="21981"/>
    <cellStyle name="Normal 85 3 3 2 2 4" xfId="41740"/>
    <cellStyle name="Normal 85 3 3 2 3" xfId="13333"/>
    <cellStyle name="Normal 85 3 3 2 3 2" xfId="32847"/>
    <cellStyle name="Normal 85 3 3 2 3 3" xfId="52740"/>
    <cellStyle name="Normal 85 3 3 2 4" xfId="24252"/>
    <cellStyle name="Normal 85 3 3 2 5" xfId="44018"/>
    <cellStyle name="Normal 85 3 3 3" xfId="7288"/>
    <cellStyle name="Normal 85 3 3 3 2" xfId="17024"/>
    <cellStyle name="Normal 85 3 3 3 2 2" xfId="36537"/>
    <cellStyle name="Normal 85 3 3 3 2 3" xfId="56430"/>
    <cellStyle name="Normal 85 3 3 3 3" xfId="26487"/>
    <cellStyle name="Normal 85 3 3 3 4" xfId="46260"/>
    <cellStyle name="Normal 85 3 3 4" xfId="6279"/>
    <cellStyle name="Normal 85 3 3 4 2" xfId="16016"/>
    <cellStyle name="Normal 85 3 3 4 2 2" xfId="35529"/>
    <cellStyle name="Normal 85 3 3 4 2 3" xfId="55422"/>
    <cellStyle name="Normal 85 3 3 4 3" xfId="28099"/>
    <cellStyle name="Normal 85 3 3 4 4" xfId="47987"/>
    <cellStyle name="Normal 85 3 3 5" xfId="11065"/>
    <cellStyle name="Normal 85 3 3 5 2" xfId="30580"/>
    <cellStyle name="Normal 85 3 3 5 3" xfId="50473"/>
    <cellStyle name="Normal 85 3 3 6" xfId="20786"/>
    <cellStyle name="Normal 85 3 3 7" xfId="40428"/>
    <cellStyle name="Normal 85 3 4" xfId="2284"/>
    <cellStyle name="Normal 85 3 4 2" xfId="4553"/>
    <cellStyle name="Normal 85 3 4 2 2" xfId="9989"/>
    <cellStyle name="Normal 85 3 4 2 2 2" xfId="19712"/>
    <cellStyle name="Normal 85 3 4 2 2 2 2" xfId="39225"/>
    <cellStyle name="Normal 85 3 4 2 2 2 3" xfId="59118"/>
    <cellStyle name="Normal 85 3 4 2 2 3" xfId="29438"/>
    <cellStyle name="Normal 85 3 4 2 2 4" xfId="49326"/>
    <cellStyle name="Normal 85 3 4 2 3" xfId="14406"/>
    <cellStyle name="Normal 85 3 4 2 3 2" xfId="33920"/>
    <cellStyle name="Normal 85 3 4 2 3 3" xfId="53813"/>
    <cellStyle name="Normal 85 3 4 2 4" xfId="25325"/>
    <cellStyle name="Normal 85 3 4 2 5" xfId="45092"/>
    <cellStyle name="Normal 85 3 4 3" xfId="6814"/>
    <cellStyle name="Normal 85 3 4 3 2" xfId="16551"/>
    <cellStyle name="Normal 85 3 4 3 2 2" xfId="36064"/>
    <cellStyle name="Normal 85 3 4 3 2 3" xfId="55957"/>
    <cellStyle name="Normal 85 3 4 3 3" xfId="28634"/>
    <cellStyle name="Normal 85 3 4 3 4" xfId="48522"/>
    <cellStyle name="Normal 85 3 4 4" xfId="12138"/>
    <cellStyle name="Normal 85 3 4 4 2" xfId="31653"/>
    <cellStyle name="Normal 85 3 4 4 3" xfId="51546"/>
    <cellStyle name="Normal 85 3 4 5" xfId="21859"/>
    <cellStyle name="Normal 85 3 4 6" xfId="41618"/>
    <cellStyle name="Normal 85 3 5" xfId="2944"/>
    <cellStyle name="Normal 85 3 5 2" xfId="8381"/>
    <cellStyle name="Normal 85 3 5 2 2" xfId="18104"/>
    <cellStyle name="Normal 85 3 5 2 2 2" xfId="37617"/>
    <cellStyle name="Normal 85 3 5 2 2 3" xfId="57510"/>
    <cellStyle name="Normal 85 3 5 2 3" xfId="21963"/>
    <cellStyle name="Normal 85 3 5 2 4" xfId="41722"/>
    <cellStyle name="Normal 85 3 5 3" xfId="12798"/>
    <cellStyle name="Normal 85 3 5 3 2" xfId="32312"/>
    <cellStyle name="Normal 85 3 5 3 3" xfId="52205"/>
    <cellStyle name="Normal 85 3 5 4" xfId="23717"/>
    <cellStyle name="Normal 85 3 5 5" xfId="43483"/>
    <cellStyle name="Normal 85 3 6" xfId="5204"/>
    <cellStyle name="Normal 85 3 6 2" xfId="14944"/>
    <cellStyle name="Normal 85 3 6 2 2" xfId="34457"/>
    <cellStyle name="Normal 85 3 6 2 3" xfId="54350"/>
    <cellStyle name="Normal 85 3 6 3" xfId="27026"/>
    <cellStyle name="Normal 85 3 6 4" xfId="46912"/>
    <cellStyle name="Normal 85 3 7" xfId="10530"/>
    <cellStyle name="Normal 85 3 7 2" xfId="30045"/>
    <cellStyle name="Normal 85 3 7 3" xfId="49938"/>
    <cellStyle name="Normal 85 3 8" xfId="20251"/>
    <cellStyle name="Normal 85 3 9" xfId="39893"/>
    <cellStyle name="Normal 85 4" xfId="1293"/>
    <cellStyle name="Normal 85 4 2" xfId="3665"/>
    <cellStyle name="Normal 85 4 2 2" xfId="9102"/>
    <cellStyle name="Normal 85 4 2 2 2" xfId="18825"/>
    <cellStyle name="Normal 85 4 2 2 2 2" xfId="38338"/>
    <cellStyle name="Normal 85 4 2 2 2 3" xfId="58231"/>
    <cellStyle name="Normal 85 4 2 2 3" xfId="22819"/>
    <cellStyle name="Normal 85 4 2 2 4" xfId="42583"/>
    <cellStyle name="Normal 85 4 2 3" xfId="13519"/>
    <cellStyle name="Normal 85 4 2 3 2" xfId="33033"/>
    <cellStyle name="Normal 85 4 2 3 3" xfId="52926"/>
    <cellStyle name="Normal 85 4 2 4" xfId="24438"/>
    <cellStyle name="Normal 85 4 2 5" xfId="44204"/>
    <cellStyle name="Normal 85 4 3" xfId="7454"/>
    <cellStyle name="Normal 85 4 3 2" xfId="17177"/>
    <cellStyle name="Normal 85 4 3 2 2" xfId="36690"/>
    <cellStyle name="Normal 85 4 3 2 3" xfId="56583"/>
    <cellStyle name="Normal 85 4 3 3" xfId="26099"/>
    <cellStyle name="Normal 85 4 3 4" xfId="45870"/>
    <cellStyle name="Normal 85 4 4" xfId="5392"/>
    <cellStyle name="Normal 85 4 4 2" xfId="15129"/>
    <cellStyle name="Normal 85 4 4 2 2" xfId="34642"/>
    <cellStyle name="Normal 85 4 4 2 3" xfId="54535"/>
    <cellStyle name="Normal 85 4 4 3" xfId="27212"/>
    <cellStyle name="Normal 85 4 4 4" xfId="47100"/>
    <cellStyle name="Normal 85 4 5" xfId="11251"/>
    <cellStyle name="Normal 85 4 5 2" xfId="30766"/>
    <cellStyle name="Normal 85 4 5 3" xfId="50659"/>
    <cellStyle name="Normal 85 4 6" xfId="20972"/>
    <cellStyle name="Normal 85 4 7" xfId="40627"/>
    <cellStyle name="Normal 85 5" xfId="742"/>
    <cellStyle name="Normal 85 5 2" xfId="3127"/>
    <cellStyle name="Normal 85 5 2 2" xfId="8564"/>
    <cellStyle name="Normal 85 5 2 2 2" xfId="18287"/>
    <cellStyle name="Normal 85 5 2 2 2 2" xfId="37800"/>
    <cellStyle name="Normal 85 5 2 2 2 3" xfId="57693"/>
    <cellStyle name="Normal 85 5 2 2 3" xfId="22573"/>
    <cellStyle name="Normal 85 5 2 2 4" xfId="42336"/>
    <cellStyle name="Normal 85 5 2 3" xfId="12981"/>
    <cellStyle name="Normal 85 5 2 3 2" xfId="32495"/>
    <cellStyle name="Normal 85 5 2 3 3" xfId="52388"/>
    <cellStyle name="Normal 85 5 2 4" xfId="23900"/>
    <cellStyle name="Normal 85 5 2 5" xfId="43666"/>
    <cellStyle name="Normal 85 5 3" xfId="6994"/>
    <cellStyle name="Normal 85 5 3 2" xfId="16730"/>
    <cellStyle name="Normal 85 5 3 2 2" xfId="36243"/>
    <cellStyle name="Normal 85 5 3 2 3" xfId="56136"/>
    <cellStyle name="Normal 85 5 3 3" xfId="22960"/>
    <cellStyle name="Normal 85 5 3 4" xfId="42725"/>
    <cellStyle name="Normal 85 5 4" xfId="5927"/>
    <cellStyle name="Normal 85 5 4 2" xfId="15664"/>
    <cellStyle name="Normal 85 5 4 2 2" xfId="35177"/>
    <cellStyle name="Normal 85 5 4 2 3" xfId="55070"/>
    <cellStyle name="Normal 85 5 4 3" xfId="27747"/>
    <cellStyle name="Normal 85 5 4 4" xfId="47635"/>
    <cellStyle name="Normal 85 5 5" xfId="10713"/>
    <cellStyle name="Normal 85 5 5 2" xfId="30228"/>
    <cellStyle name="Normal 85 5 5 3" xfId="50121"/>
    <cellStyle name="Normal 85 5 6" xfId="20434"/>
    <cellStyle name="Normal 85 5 7" xfId="40076"/>
    <cellStyle name="Normal 85 6" xfId="1890"/>
    <cellStyle name="Normal 85 6 2" xfId="4201"/>
    <cellStyle name="Normal 85 6 2 2" xfId="9637"/>
    <cellStyle name="Normal 85 6 2 2 2" xfId="19360"/>
    <cellStyle name="Normal 85 6 2 2 2 2" xfId="38873"/>
    <cellStyle name="Normal 85 6 2 2 2 3" xfId="58766"/>
    <cellStyle name="Normal 85 6 2 2 3" xfId="29086"/>
    <cellStyle name="Normal 85 6 2 2 4" xfId="48974"/>
    <cellStyle name="Normal 85 6 2 3" xfId="14054"/>
    <cellStyle name="Normal 85 6 2 3 2" xfId="33568"/>
    <cellStyle name="Normal 85 6 2 3 3" xfId="53461"/>
    <cellStyle name="Normal 85 6 2 4" xfId="24973"/>
    <cellStyle name="Normal 85 6 2 5" xfId="44740"/>
    <cellStyle name="Normal 85 6 3" xfId="6462"/>
    <cellStyle name="Normal 85 6 3 2" xfId="16199"/>
    <cellStyle name="Normal 85 6 3 2 2" xfId="35712"/>
    <cellStyle name="Normal 85 6 3 2 3" xfId="55605"/>
    <cellStyle name="Normal 85 6 3 3" xfId="28282"/>
    <cellStyle name="Normal 85 6 3 4" xfId="48170"/>
    <cellStyle name="Normal 85 6 4" xfId="11786"/>
    <cellStyle name="Normal 85 6 4 2" xfId="31301"/>
    <cellStyle name="Normal 85 6 4 3" xfId="51194"/>
    <cellStyle name="Normal 85 6 5" xfId="21507"/>
    <cellStyle name="Normal 85 6 6" xfId="41224"/>
    <cellStyle name="Normal 85 7" xfId="2453"/>
    <cellStyle name="Normal 85 7 2" xfId="7890"/>
    <cellStyle name="Normal 85 7 2 2" xfId="17613"/>
    <cellStyle name="Normal 85 7 2 2 2" xfId="37126"/>
    <cellStyle name="Normal 85 7 2 2 3" xfId="57019"/>
    <cellStyle name="Normal 85 7 2 3" xfId="26309"/>
    <cellStyle name="Normal 85 7 2 4" xfId="46082"/>
    <cellStyle name="Normal 85 7 3" xfId="12307"/>
    <cellStyle name="Normal 85 7 3 2" xfId="31821"/>
    <cellStyle name="Normal 85 7 3 3" xfId="51714"/>
    <cellStyle name="Normal 85 7 4" xfId="23226"/>
    <cellStyle name="Normal 85 7 5" xfId="42992"/>
    <cellStyle name="Normal 85 8" xfId="2592"/>
    <cellStyle name="Normal 85 8 2" xfId="8029"/>
    <cellStyle name="Normal 85 8 2 2" xfId="17752"/>
    <cellStyle name="Normal 85 8 2 2 2" xfId="37265"/>
    <cellStyle name="Normal 85 8 2 2 3" xfId="57158"/>
    <cellStyle name="Normal 85 8 2 3" xfId="26369"/>
    <cellStyle name="Normal 85 8 2 4" xfId="46142"/>
    <cellStyle name="Normal 85 8 3" xfId="12446"/>
    <cellStyle name="Normal 85 8 3 2" xfId="31960"/>
    <cellStyle name="Normal 85 8 3 3" xfId="51853"/>
    <cellStyle name="Normal 85 8 4" xfId="23365"/>
    <cellStyle name="Normal 85 8 5" xfId="43131"/>
    <cellStyle name="Normal 85 9" xfId="4810"/>
    <cellStyle name="Normal 85 9 2" xfId="14592"/>
    <cellStyle name="Normal 85 9 2 2" xfId="34105"/>
    <cellStyle name="Normal 85 9 2 3" xfId="53998"/>
    <cellStyle name="Normal 85 9 3" xfId="26674"/>
    <cellStyle name="Normal 85 9 4" xfId="46518"/>
    <cellStyle name="Normal 86" xfId="166"/>
    <cellStyle name="Normal 86 10" xfId="10179"/>
    <cellStyle name="Normal 86 10 2" xfId="29694"/>
    <cellStyle name="Normal 86 10 3" xfId="49587"/>
    <cellStyle name="Normal 86 11" xfId="19900"/>
    <cellStyle name="Normal 86 12" xfId="39500"/>
    <cellStyle name="Normal 86 2" xfId="384"/>
    <cellStyle name="Normal 86 2 2" xfId="1470"/>
    <cellStyle name="Normal 86 2 2 2" xfId="3842"/>
    <cellStyle name="Normal 86 2 2 2 2" xfId="9279"/>
    <cellStyle name="Normal 86 2 2 2 2 2" xfId="19002"/>
    <cellStyle name="Normal 86 2 2 2 2 2 2" xfId="38515"/>
    <cellStyle name="Normal 86 2 2 2 2 2 3" xfId="58408"/>
    <cellStyle name="Normal 86 2 2 2 2 3" xfId="25642"/>
    <cellStyle name="Normal 86 2 2 2 2 4" xfId="45411"/>
    <cellStyle name="Normal 86 2 2 2 3" xfId="13696"/>
    <cellStyle name="Normal 86 2 2 2 3 2" xfId="33210"/>
    <cellStyle name="Normal 86 2 2 2 3 3" xfId="53103"/>
    <cellStyle name="Normal 86 2 2 2 4" xfId="24615"/>
    <cellStyle name="Normal 86 2 2 2 5" xfId="44381"/>
    <cellStyle name="Normal 86 2 2 3" xfId="7602"/>
    <cellStyle name="Normal 86 2 2 3 2" xfId="17325"/>
    <cellStyle name="Normal 86 2 2 3 2 2" xfId="36838"/>
    <cellStyle name="Normal 86 2 2 3 2 3" xfId="56731"/>
    <cellStyle name="Normal 86 2 2 3 3" xfId="22515"/>
    <cellStyle name="Normal 86 2 2 3 4" xfId="42278"/>
    <cellStyle name="Normal 86 2 2 4" xfId="5569"/>
    <cellStyle name="Normal 86 2 2 4 2" xfId="15306"/>
    <cellStyle name="Normal 86 2 2 4 2 2" xfId="34819"/>
    <cellStyle name="Normal 86 2 2 4 2 3" xfId="54712"/>
    <cellStyle name="Normal 86 2 2 4 3" xfId="27389"/>
    <cellStyle name="Normal 86 2 2 4 4" xfId="47277"/>
    <cellStyle name="Normal 86 2 2 5" xfId="11428"/>
    <cellStyle name="Normal 86 2 2 5 2" xfId="30943"/>
    <cellStyle name="Normal 86 2 2 5 3" xfId="50836"/>
    <cellStyle name="Normal 86 2 2 6" xfId="21149"/>
    <cellStyle name="Normal 86 2 2 7" xfId="40804"/>
    <cellStyle name="Normal 86 2 3" xfId="919"/>
    <cellStyle name="Normal 86 2 3 2" xfId="3304"/>
    <cellStyle name="Normal 86 2 3 2 2" xfId="8741"/>
    <cellStyle name="Normal 86 2 3 2 2 2" xfId="18464"/>
    <cellStyle name="Normal 86 2 3 2 2 2 2" xfId="37977"/>
    <cellStyle name="Normal 86 2 3 2 2 2 3" xfId="57870"/>
    <cellStyle name="Normal 86 2 3 2 2 3" xfId="22830"/>
    <cellStyle name="Normal 86 2 3 2 2 4" xfId="42594"/>
    <cellStyle name="Normal 86 2 3 2 3" xfId="13158"/>
    <cellStyle name="Normal 86 2 3 2 3 2" xfId="32672"/>
    <cellStyle name="Normal 86 2 3 2 3 3" xfId="52565"/>
    <cellStyle name="Normal 86 2 3 2 4" xfId="24077"/>
    <cellStyle name="Normal 86 2 3 2 5" xfId="43843"/>
    <cellStyle name="Normal 86 2 3 3" xfId="7142"/>
    <cellStyle name="Normal 86 2 3 3 2" xfId="16878"/>
    <cellStyle name="Normal 86 2 3 3 2 2" xfId="36391"/>
    <cellStyle name="Normal 86 2 3 3 2 3" xfId="56284"/>
    <cellStyle name="Normal 86 2 3 3 3" xfId="25529"/>
    <cellStyle name="Normal 86 2 3 3 4" xfId="45297"/>
    <cellStyle name="Normal 86 2 3 4" xfId="6104"/>
    <cellStyle name="Normal 86 2 3 4 2" xfId="15841"/>
    <cellStyle name="Normal 86 2 3 4 2 2" xfId="35354"/>
    <cellStyle name="Normal 86 2 3 4 2 3" xfId="55247"/>
    <cellStyle name="Normal 86 2 3 4 3" xfId="27924"/>
    <cellStyle name="Normal 86 2 3 4 4" xfId="47812"/>
    <cellStyle name="Normal 86 2 3 5" xfId="10890"/>
    <cellStyle name="Normal 86 2 3 5 2" xfId="30405"/>
    <cellStyle name="Normal 86 2 3 5 3" xfId="50298"/>
    <cellStyle name="Normal 86 2 3 6" xfId="20611"/>
    <cellStyle name="Normal 86 2 3 7" xfId="40253"/>
    <cellStyle name="Normal 86 2 4" xfId="2109"/>
    <cellStyle name="Normal 86 2 4 2" xfId="4378"/>
    <cellStyle name="Normal 86 2 4 2 2" xfId="9814"/>
    <cellStyle name="Normal 86 2 4 2 2 2" xfId="19537"/>
    <cellStyle name="Normal 86 2 4 2 2 2 2" xfId="39050"/>
    <cellStyle name="Normal 86 2 4 2 2 2 3" xfId="58943"/>
    <cellStyle name="Normal 86 2 4 2 2 3" xfId="29263"/>
    <cellStyle name="Normal 86 2 4 2 2 4" xfId="49151"/>
    <cellStyle name="Normal 86 2 4 2 3" xfId="14231"/>
    <cellStyle name="Normal 86 2 4 2 3 2" xfId="33745"/>
    <cellStyle name="Normal 86 2 4 2 3 3" xfId="53638"/>
    <cellStyle name="Normal 86 2 4 2 4" xfId="25150"/>
    <cellStyle name="Normal 86 2 4 2 5" xfId="44917"/>
    <cellStyle name="Normal 86 2 4 3" xfId="6639"/>
    <cellStyle name="Normal 86 2 4 3 2" xfId="16376"/>
    <cellStyle name="Normal 86 2 4 3 2 2" xfId="35889"/>
    <cellStyle name="Normal 86 2 4 3 2 3" xfId="55782"/>
    <cellStyle name="Normal 86 2 4 3 3" xfId="28459"/>
    <cellStyle name="Normal 86 2 4 3 4" xfId="48347"/>
    <cellStyle name="Normal 86 2 4 4" xfId="11963"/>
    <cellStyle name="Normal 86 2 4 4 2" xfId="31478"/>
    <cellStyle name="Normal 86 2 4 4 3" xfId="51371"/>
    <cellStyle name="Normal 86 2 4 5" xfId="21684"/>
    <cellStyle name="Normal 86 2 4 6" xfId="41443"/>
    <cellStyle name="Normal 86 2 5" xfId="2769"/>
    <cellStyle name="Normal 86 2 5 2" xfId="8206"/>
    <cellStyle name="Normal 86 2 5 2 2" xfId="17929"/>
    <cellStyle name="Normal 86 2 5 2 2 2" xfId="37442"/>
    <cellStyle name="Normal 86 2 5 2 2 3" xfId="57335"/>
    <cellStyle name="Normal 86 2 5 2 3" xfId="22494"/>
    <cellStyle name="Normal 86 2 5 2 4" xfId="42257"/>
    <cellStyle name="Normal 86 2 5 3" xfId="12623"/>
    <cellStyle name="Normal 86 2 5 3 2" xfId="32137"/>
    <cellStyle name="Normal 86 2 5 3 3" xfId="52030"/>
    <cellStyle name="Normal 86 2 5 4" xfId="23542"/>
    <cellStyle name="Normal 86 2 5 5" xfId="43308"/>
    <cellStyle name="Normal 86 2 6" xfId="5029"/>
    <cellStyle name="Normal 86 2 6 2" xfId="14769"/>
    <cellStyle name="Normal 86 2 6 2 2" xfId="34282"/>
    <cellStyle name="Normal 86 2 6 2 3" xfId="54175"/>
    <cellStyle name="Normal 86 2 6 3" xfId="26851"/>
    <cellStyle name="Normal 86 2 6 4" xfId="46737"/>
    <cellStyle name="Normal 86 2 7" xfId="10355"/>
    <cellStyle name="Normal 86 2 7 2" xfId="29870"/>
    <cellStyle name="Normal 86 2 7 3" xfId="49763"/>
    <cellStyle name="Normal 86 2 8" xfId="20076"/>
    <cellStyle name="Normal 86 2 9" xfId="39718"/>
    <cellStyle name="Normal 86 3" xfId="560"/>
    <cellStyle name="Normal 86 3 2" xfId="1646"/>
    <cellStyle name="Normal 86 3 2 2" xfId="4018"/>
    <cellStyle name="Normal 86 3 2 2 2" xfId="9455"/>
    <cellStyle name="Normal 86 3 2 2 2 2" xfId="19178"/>
    <cellStyle name="Normal 86 3 2 2 2 2 2" xfId="38691"/>
    <cellStyle name="Normal 86 3 2 2 2 2 3" xfId="58584"/>
    <cellStyle name="Normal 86 3 2 2 2 3" xfId="22266"/>
    <cellStyle name="Normal 86 3 2 2 2 4" xfId="42027"/>
    <cellStyle name="Normal 86 3 2 2 3" xfId="13872"/>
    <cellStyle name="Normal 86 3 2 2 3 2" xfId="33386"/>
    <cellStyle name="Normal 86 3 2 2 3 3" xfId="53279"/>
    <cellStyle name="Normal 86 3 2 2 4" xfId="24791"/>
    <cellStyle name="Normal 86 3 2 2 5" xfId="44557"/>
    <cellStyle name="Normal 86 3 2 3" xfId="7749"/>
    <cellStyle name="Normal 86 3 2 3 2" xfId="17472"/>
    <cellStyle name="Normal 86 3 2 3 2 2" xfId="36985"/>
    <cellStyle name="Normal 86 3 2 3 2 3" xfId="56878"/>
    <cellStyle name="Normal 86 3 2 3 3" xfId="25634"/>
    <cellStyle name="Normal 86 3 2 3 4" xfId="45403"/>
    <cellStyle name="Normal 86 3 2 4" xfId="5745"/>
    <cellStyle name="Normal 86 3 2 4 2" xfId="15482"/>
    <cellStyle name="Normal 86 3 2 4 2 2" xfId="34995"/>
    <cellStyle name="Normal 86 3 2 4 2 3" xfId="54888"/>
    <cellStyle name="Normal 86 3 2 4 3" xfId="27565"/>
    <cellStyle name="Normal 86 3 2 4 4" xfId="47453"/>
    <cellStyle name="Normal 86 3 2 5" xfId="11604"/>
    <cellStyle name="Normal 86 3 2 5 2" xfId="31119"/>
    <cellStyle name="Normal 86 3 2 5 3" xfId="51012"/>
    <cellStyle name="Normal 86 3 2 6" xfId="21325"/>
    <cellStyle name="Normal 86 3 2 7" xfId="40980"/>
    <cellStyle name="Normal 86 3 3" xfId="1095"/>
    <cellStyle name="Normal 86 3 3 2" xfId="3480"/>
    <cellStyle name="Normal 86 3 3 2 2" xfId="8917"/>
    <cellStyle name="Normal 86 3 3 2 2 2" xfId="18640"/>
    <cellStyle name="Normal 86 3 3 2 2 2 2" xfId="38153"/>
    <cellStyle name="Normal 86 3 3 2 2 2 3" xfId="58046"/>
    <cellStyle name="Normal 86 3 3 2 2 3" xfId="25932"/>
    <cellStyle name="Normal 86 3 3 2 2 4" xfId="45702"/>
    <cellStyle name="Normal 86 3 3 2 3" xfId="13334"/>
    <cellStyle name="Normal 86 3 3 2 3 2" xfId="32848"/>
    <cellStyle name="Normal 86 3 3 2 3 3" xfId="52741"/>
    <cellStyle name="Normal 86 3 3 2 4" xfId="24253"/>
    <cellStyle name="Normal 86 3 3 2 5" xfId="44019"/>
    <cellStyle name="Normal 86 3 3 3" xfId="7289"/>
    <cellStyle name="Normal 86 3 3 3 2" xfId="17025"/>
    <cellStyle name="Normal 86 3 3 3 2 2" xfId="36538"/>
    <cellStyle name="Normal 86 3 3 3 2 3" xfId="56431"/>
    <cellStyle name="Normal 86 3 3 3 3" xfId="22182"/>
    <cellStyle name="Normal 86 3 3 3 4" xfId="41942"/>
    <cellStyle name="Normal 86 3 3 4" xfId="6280"/>
    <cellStyle name="Normal 86 3 3 4 2" xfId="16017"/>
    <cellStyle name="Normal 86 3 3 4 2 2" xfId="35530"/>
    <cellStyle name="Normal 86 3 3 4 2 3" xfId="55423"/>
    <cellStyle name="Normal 86 3 3 4 3" xfId="28100"/>
    <cellStyle name="Normal 86 3 3 4 4" xfId="47988"/>
    <cellStyle name="Normal 86 3 3 5" xfId="11066"/>
    <cellStyle name="Normal 86 3 3 5 2" xfId="30581"/>
    <cellStyle name="Normal 86 3 3 5 3" xfId="50474"/>
    <cellStyle name="Normal 86 3 3 6" xfId="20787"/>
    <cellStyle name="Normal 86 3 3 7" xfId="40429"/>
    <cellStyle name="Normal 86 3 4" xfId="2285"/>
    <cellStyle name="Normal 86 3 4 2" xfId="4554"/>
    <cellStyle name="Normal 86 3 4 2 2" xfId="9990"/>
    <cellStyle name="Normal 86 3 4 2 2 2" xfId="19713"/>
    <cellStyle name="Normal 86 3 4 2 2 2 2" xfId="39226"/>
    <cellStyle name="Normal 86 3 4 2 2 2 3" xfId="59119"/>
    <cellStyle name="Normal 86 3 4 2 2 3" xfId="29439"/>
    <cellStyle name="Normal 86 3 4 2 2 4" xfId="49327"/>
    <cellStyle name="Normal 86 3 4 2 3" xfId="14407"/>
    <cellStyle name="Normal 86 3 4 2 3 2" xfId="33921"/>
    <cellStyle name="Normal 86 3 4 2 3 3" xfId="53814"/>
    <cellStyle name="Normal 86 3 4 2 4" xfId="25326"/>
    <cellStyle name="Normal 86 3 4 2 5" xfId="45093"/>
    <cellStyle name="Normal 86 3 4 3" xfId="6815"/>
    <cellStyle name="Normal 86 3 4 3 2" xfId="16552"/>
    <cellStyle name="Normal 86 3 4 3 2 2" xfId="36065"/>
    <cellStyle name="Normal 86 3 4 3 2 3" xfId="55958"/>
    <cellStyle name="Normal 86 3 4 3 3" xfId="28635"/>
    <cellStyle name="Normal 86 3 4 3 4" xfId="48523"/>
    <cellStyle name="Normal 86 3 4 4" xfId="12139"/>
    <cellStyle name="Normal 86 3 4 4 2" xfId="31654"/>
    <cellStyle name="Normal 86 3 4 4 3" xfId="51547"/>
    <cellStyle name="Normal 86 3 4 5" xfId="21860"/>
    <cellStyle name="Normal 86 3 4 6" xfId="41619"/>
    <cellStyle name="Normal 86 3 5" xfId="2945"/>
    <cellStyle name="Normal 86 3 5 2" xfId="8382"/>
    <cellStyle name="Normal 86 3 5 2 2" xfId="18105"/>
    <cellStyle name="Normal 86 3 5 2 2 2" xfId="37618"/>
    <cellStyle name="Normal 86 3 5 2 2 3" xfId="57511"/>
    <cellStyle name="Normal 86 3 5 2 3" xfId="22650"/>
    <cellStyle name="Normal 86 3 5 2 4" xfId="42414"/>
    <cellStyle name="Normal 86 3 5 3" xfId="12799"/>
    <cellStyle name="Normal 86 3 5 3 2" xfId="32313"/>
    <cellStyle name="Normal 86 3 5 3 3" xfId="52206"/>
    <cellStyle name="Normal 86 3 5 4" xfId="23718"/>
    <cellStyle name="Normal 86 3 5 5" xfId="43484"/>
    <cellStyle name="Normal 86 3 6" xfId="5205"/>
    <cellStyle name="Normal 86 3 6 2" xfId="14945"/>
    <cellStyle name="Normal 86 3 6 2 2" xfId="34458"/>
    <cellStyle name="Normal 86 3 6 2 3" xfId="54351"/>
    <cellStyle name="Normal 86 3 6 3" xfId="27027"/>
    <cellStyle name="Normal 86 3 6 4" xfId="46913"/>
    <cellStyle name="Normal 86 3 7" xfId="10531"/>
    <cellStyle name="Normal 86 3 7 2" xfId="30046"/>
    <cellStyle name="Normal 86 3 7 3" xfId="49939"/>
    <cellStyle name="Normal 86 3 8" xfId="20252"/>
    <cellStyle name="Normal 86 3 9" xfId="39894"/>
    <cellStyle name="Normal 86 4" xfId="1294"/>
    <cellStyle name="Normal 86 4 2" xfId="3666"/>
    <cellStyle name="Normal 86 4 2 2" xfId="9103"/>
    <cellStyle name="Normal 86 4 2 2 2" xfId="18826"/>
    <cellStyle name="Normal 86 4 2 2 2 2" xfId="38339"/>
    <cellStyle name="Normal 86 4 2 2 2 3" xfId="58232"/>
    <cellStyle name="Normal 86 4 2 2 3" xfId="25629"/>
    <cellStyle name="Normal 86 4 2 2 4" xfId="45398"/>
    <cellStyle name="Normal 86 4 2 3" xfId="13520"/>
    <cellStyle name="Normal 86 4 2 3 2" xfId="33034"/>
    <cellStyle name="Normal 86 4 2 3 3" xfId="52927"/>
    <cellStyle name="Normal 86 4 2 4" xfId="24439"/>
    <cellStyle name="Normal 86 4 2 5" xfId="44205"/>
    <cellStyle name="Normal 86 4 3" xfId="7455"/>
    <cellStyle name="Normal 86 4 3 2" xfId="17178"/>
    <cellStyle name="Normal 86 4 3 2 2" xfId="36691"/>
    <cellStyle name="Normal 86 4 3 2 3" xfId="56584"/>
    <cellStyle name="Normal 86 4 3 3" xfId="22072"/>
    <cellStyle name="Normal 86 4 3 4" xfId="41832"/>
    <cellStyle name="Normal 86 4 4" xfId="5393"/>
    <cellStyle name="Normal 86 4 4 2" xfId="15130"/>
    <cellStyle name="Normal 86 4 4 2 2" xfId="34643"/>
    <cellStyle name="Normal 86 4 4 2 3" xfId="54536"/>
    <cellStyle name="Normal 86 4 4 3" xfId="27213"/>
    <cellStyle name="Normal 86 4 4 4" xfId="47101"/>
    <cellStyle name="Normal 86 4 5" xfId="11252"/>
    <cellStyle name="Normal 86 4 5 2" xfId="30767"/>
    <cellStyle name="Normal 86 4 5 3" xfId="50660"/>
    <cellStyle name="Normal 86 4 6" xfId="20973"/>
    <cellStyle name="Normal 86 4 7" xfId="40628"/>
    <cellStyle name="Normal 86 5" xfId="743"/>
    <cellStyle name="Normal 86 5 2" xfId="3128"/>
    <cellStyle name="Normal 86 5 2 2" xfId="8565"/>
    <cellStyle name="Normal 86 5 2 2 2" xfId="18288"/>
    <cellStyle name="Normal 86 5 2 2 2 2" xfId="37801"/>
    <cellStyle name="Normal 86 5 2 2 2 3" xfId="57694"/>
    <cellStyle name="Normal 86 5 2 2 3" xfId="26473"/>
    <cellStyle name="Normal 86 5 2 2 4" xfId="46246"/>
    <cellStyle name="Normal 86 5 2 3" xfId="12982"/>
    <cellStyle name="Normal 86 5 2 3 2" xfId="32496"/>
    <cellStyle name="Normal 86 5 2 3 3" xfId="52389"/>
    <cellStyle name="Normal 86 5 2 4" xfId="23901"/>
    <cellStyle name="Normal 86 5 2 5" xfId="43667"/>
    <cellStyle name="Normal 86 5 3" xfId="6995"/>
    <cellStyle name="Normal 86 5 3 2" xfId="16731"/>
    <cellStyle name="Normal 86 5 3 2 2" xfId="36244"/>
    <cellStyle name="Normal 86 5 3 2 3" xfId="56137"/>
    <cellStyle name="Normal 86 5 3 3" xfId="25710"/>
    <cellStyle name="Normal 86 5 3 4" xfId="45479"/>
    <cellStyle name="Normal 86 5 4" xfId="5928"/>
    <cellStyle name="Normal 86 5 4 2" xfId="15665"/>
    <cellStyle name="Normal 86 5 4 2 2" xfId="35178"/>
    <cellStyle name="Normal 86 5 4 2 3" xfId="55071"/>
    <cellStyle name="Normal 86 5 4 3" xfId="27748"/>
    <cellStyle name="Normal 86 5 4 4" xfId="47636"/>
    <cellStyle name="Normal 86 5 5" xfId="10714"/>
    <cellStyle name="Normal 86 5 5 2" xfId="30229"/>
    <cellStyle name="Normal 86 5 5 3" xfId="50122"/>
    <cellStyle name="Normal 86 5 6" xfId="20435"/>
    <cellStyle name="Normal 86 5 7" xfId="40077"/>
    <cellStyle name="Normal 86 6" xfId="1891"/>
    <cellStyle name="Normal 86 6 2" xfId="4202"/>
    <cellStyle name="Normal 86 6 2 2" xfId="9638"/>
    <cellStyle name="Normal 86 6 2 2 2" xfId="19361"/>
    <cellStyle name="Normal 86 6 2 2 2 2" xfId="38874"/>
    <cellStyle name="Normal 86 6 2 2 2 3" xfId="58767"/>
    <cellStyle name="Normal 86 6 2 2 3" xfId="29087"/>
    <cellStyle name="Normal 86 6 2 2 4" xfId="48975"/>
    <cellStyle name="Normal 86 6 2 3" xfId="14055"/>
    <cellStyle name="Normal 86 6 2 3 2" xfId="33569"/>
    <cellStyle name="Normal 86 6 2 3 3" xfId="53462"/>
    <cellStyle name="Normal 86 6 2 4" xfId="24974"/>
    <cellStyle name="Normal 86 6 2 5" xfId="44741"/>
    <cellStyle name="Normal 86 6 3" xfId="6463"/>
    <cellStyle name="Normal 86 6 3 2" xfId="16200"/>
    <cellStyle name="Normal 86 6 3 2 2" xfId="35713"/>
    <cellStyle name="Normal 86 6 3 2 3" xfId="55606"/>
    <cellStyle name="Normal 86 6 3 3" xfId="28283"/>
    <cellStyle name="Normal 86 6 3 4" xfId="48171"/>
    <cellStyle name="Normal 86 6 4" xfId="11787"/>
    <cellStyle name="Normal 86 6 4 2" xfId="31302"/>
    <cellStyle name="Normal 86 6 4 3" xfId="51195"/>
    <cellStyle name="Normal 86 6 5" xfId="21508"/>
    <cellStyle name="Normal 86 6 6" xfId="41225"/>
    <cellStyle name="Normal 86 7" xfId="2454"/>
    <cellStyle name="Normal 86 7 2" xfId="7891"/>
    <cellStyle name="Normal 86 7 2 2" xfId="17614"/>
    <cellStyle name="Normal 86 7 2 2 2" xfId="37127"/>
    <cellStyle name="Normal 86 7 2 2 3" xfId="57020"/>
    <cellStyle name="Normal 86 7 2 3" xfId="22924"/>
    <cellStyle name="Normal 86 7 2 4" xfId="42689"/>
    <cellStyle name="Normal 86 7 3" xfId="12308"/>
    <cellStyle name="Normal 86 7 3 2" xfId="31822"/>
    <cellStyle name="Normal 86 7 3 3" xfId="51715"/>
    <cellStyle name="Normal 86 7 4" xfId="23227"/>
    <cellStyle name="Normal 86 7 5" xfId="42993"/>
    <cellStyle name="Normal 86 8" xfId="2593"/>
    <cellStyle name="Normal 86 8 2" xfId="8030"/>
    <cellStyle name="Normal 86 8 2 2" xfId="17753"/>
    <cellStyle name="Normal 86 8 2 2 2" xfId="37266"/>
    <cellStyle name="Normal 86 8 2 2 3" xfId="57159"/>
    <cellStyle name="Normal 86 8 2 3" xfId="22840"/>
    <cellStyle name="Normal 86 8 2 4" xfId="42604"/>
    <cellStyle name="Normal 86 8 3" xfId="12447"/>
    <cellStyle name="Normal 86 8 3 2" xfId="31961"/>
    <cellStyle name="Normal 86 8 3 3" xfId="51854"/>
    <cellStyle name="Normal 86 8 4" xfId="23366"/>
    <cellStyle name="Normal 86 8 5" xfId="43132"/>
    <cellStyle name="Normal 86 9" xfId="4811"/>
    <cellStyle name="Normal 86 9 2" xfId="14593"/>
    <cellStyle name="Normal 86 9 2 2" xfId="34106"/>
    <cellStyle name="Normal 86 9 2 3" xfId="53999"/>
    <cellStyle name="Normal 86 9 3" xfId="26675"/>
    <cellStyle name="Normal 86 9 4" xfId="46519"/>
    <cellStyle name="Normal 87" xfId="167"/>
    <cellStyle name="Normal 87 10" xfId="10180"/>
    <cellStyle name="Normal 87 10 2" xfId="29695"/>
    <cellStyle name="Normal 87 10 3" xfId="49588"/>
    <cellStyle name="Normal 87 11" xfId="19901"/>
    <cellStyle name="Normal 87 12" xfId="39501"/>
    <cellStyle name="Normal 87 2" xfId="385"/>
    <cellStyle name="Normal 87 2 2" xfId="1471"/>
    <cellStyle name="Normal 87 2 2 2" xfId="3843"/>
    <cellStyle name="Normal 87 2 2 2 2" xfId="9280"/>
    <cellStyle name="Normal 87 2 2 2 2 2" xfId="19003"/>
    <cellStyle name="Normal 87 2 2 2 2 2 2" xfId="38516"/>
    <cellStyle name="Normal 87 2 2 2 2 2 3" xfId="58409"/>
    <cellStyle name="Normal 87 2 2 2 2 3" xfId="26321"/>
    <cellStyle name="Normal 87 2 2 2 2 4" xfId="46094"/>
    <cellStyle name="Normal 87 2 2 2 3" xfId="13697"/>
    <cellStyle name="Normal 87 2 2 2 3 2" xfId="33211"/>
    <cellStyle name="Normal 87 2 2 2 3 3" xfId="53104"/>
    <cellStyle name="Normal 87 2 2 2 4" xfId="24616"/>
    <cellStyle name="Normal 87 2 2 2 5" xfId="44382"/>
    <cellStyle name="Normal 87 2 2 3" xfId="7603"/>
    <cellStyle name="Normal 87 2 2 3 2" xfId="17326"/>
    <cellStyle name="Normal 87 2 2 3 2 2" xfId="36839"/>
    <cellStyle name="Normal 87 2 2 3 2 3" xfId="56732"/>
    <cellStyle name="Normal 87 2 2 3 3" xfId="21952"/>
    <cellStyle name="Normal 87 2 2 3 4" xfId="41711"/>
    <cellStyle name="Normal 87 2 2 4" xfId="5570"/>
    <cellStyle name="Normal 87 2 2 4 2" xfId="15307"/>
    <cellStyle name="Normal 87 2 2 4 2 2" xfId="34820"/>
    <cellStyle name="Normal 87 2 2 4 2 3" xfId="54713"/>
    <cellStyle name="Normal 87 2 2 4 3" xfId="27390"/>
    <cellStyle name="Normal 87 2 2 4 4" xfId="47278"/>
    <cellStyle name="Normal 87 2 2 5" xfId="11429"/>
    <cellStyle name="Normal 87 2 2 5 2" xfId="30944"/>
    <cellStyle name="Normal 87 2 2 5 3" xfId="50837"/>
    <cellStyle name="Normal 87 2 2 6" xfId="21150"/>
    <cellStyle name="Normal 87 2 2 7" xfId="40805"/>
    <cellStyle name="Normal 87 2 3" xfId="920"/>
    <cellStyle name="Normal 87 2 3 2" xfId="3305"/>
    <cellStyle name="Normal 87 2 3 2 2" xfId="8742"/>
    <cellStyle name="Normal 87 2 3 2 2 2" xfId="18465"/>
    <cellStyle name="Normal 87 2 3 2 2 2 2" xfId="37978"/>
    <cellStyle name="Normal 87 2 3 2 2 2 3" xfId="57871"/>
    <cellStyle name="Normal 87 2 3 2 2 3" xfId="25875"/>
    <cellStyle name="Normal 87 2 3 2 2 4" xfId="45645"/>
    <cellStyle name="Normal 87 2 3 2 3" xfId="13159"/>
    <cellStyle name="Normal 87 2 3 2 3 2" xfId="32673"/>
    <cellStyle name="Normal 87 2 3 2 3 3" xfId="52566"/>
    <cellStyle name="Normal 87 2 3 2 4" xfId="24078"/>
    <cellStyle name="Normal 87 2 3 2 5" xfId="43844"/>
    <cellStyle name="Normal 87 2 3 3" xfId="7143"/>
    <cellStyle name="Normal 87 2 3 3 2" xfId="16879"/>
    <cellStyle name="Normal 87 2 3 3 2 2" xfId="36392"/>
    <cellStyle name="Normal 87 2 3 3 2 3" xfId="56285"/>
    <cellStyle name="Normal 87 2 3 3 3" xfId="22347"/>
    <cellStyle name="Normal 87 2 3 3 4" xfId="42109"/>
    <cellStyle name="Normal 87 2 3 4" xfId="6105"/>
    <cellStyle name="Normal 87 2 3 4 2" xfId="15842"/>
    <cellStyle name="Normal 87 2 3 4 2 2" xfId="35355"/>
    <cellStyle name="Normal 87 2 3 4 2 3" xfId="55248"/>
    <cellStyle name="Normal 87 2 3 4 3" xfId="27925"/>
    <cellStyle name="Normal 87 2 3 4 4" xfId="47813"/>
    <cellStyle name="Normal 87 2 3 5" xfId="10891"/>
    <cellStyle name="Normal 87 2 3 5 2" xfId="30406"/>
    <cellStyle name="Normal 87 2 3 5 3" xfId="50299"/>
    <cellStyle name="Normal 87 2 3 6" xfId="20612"/>
    <cellStyle name="Normal 87 2 3 7" xfId="40254"/>
    <cellStyle name="Normal 87 2 4" xfId="2110"/>
    <cellStyle name="Normal 87 2 4 2" xfId="4379"/>
    <cellStyle name="Normal 87 2 4 2 2" xfId="9815"/>
    <cellStyle name="Normal 87 2 4 2 2 2" xfId="19538"/>
    <cellStyle name="Normal 87 2 4 2 2 2 2" xfId="39051"/>
    <cellStyle name="Normal 87 2 4 2 2 2 3" xfId="58944"/>
    <cellStyle name="Normal 87 2 4 2 2 3" xfId="29264"/>
    <cellStyle name="Normal 87 2 4 2 2 4" xfId="49152"/>
    <cellStyle name="Normal 87 2 4 2 3" xfId="14232"/>
    <cellStyle name="Normal 87 2 4 2 3 2" xfId="33746"/>
    <cellStyle name="Normal 87 2 4 2 3 3" xfId="53639"/>
    <cellStyle name="Normal 87 2 4 2 4" xfId="25151"/>
    <cellStyle name="Normal 87 2 4 2 5" xfId="44918"/>
    <cellStyle name="Normal 87 2 4 3" xfId="6640"/>
    <cellStyle name="Normal 87 2 4 3 2" xfId="16377"/>
    <cellStyle name="Normal 87 2 4 3 2 2" xfId="35890"/>
    <cellStyle name="Normal 87 2 4 3 2 3" xfId="55783"/>
    <cellStyle name="Normal 87 2 4 3 3" xfId="28460"/>
    <cellStyle name="Normal 87 2 4 3 4" xfId="48348"/>
    <cellStyle name="Normal 87 2 4 4" xfId="11964"/>
    <cellStyle name="Normal 87 2 4 4 2" xfId="31479"/>
    <cellStyle name="Normal 87 2 4 4 3" xfId="51372"/>
    <cellStyle name="Normal 87 2 4 5" xfId="21685"/>
    <cellStyle name="Normal 87 2 4 6" xfId="41444"/>
    <cellStyle name="Normal 87 2 5" xfId="2770"/>
    <cellStyle name="Normal 87 2 5 2" xfId="8207"/>
    <cellStyle name="Normal 87 2 5 2 2" xfId="17930"/>
    <cellStyle name="Normal 87 2 5 2 2 2" xfId="37443"/>
    <cellStyle name="Normal 87 2 5 2 2 3" xfId="57336"/>
    <cellStyle name="Normal 87 2 5 2 3" xfId="22628"/>
    <cellStyle name="Normal 87 2 5 2 4" xfId="42391"/>
    <cellStyle name="Normal 87 2 5 3" xfId="12624"/>
    <cellStyle name="Normal 87 2 5 3 2" xfId="32138"/>
    <cellStyle name="Normal 87 2 5 3 3" xfId="52031"/>
    <cellStyle name="Normal 87 2 5 4" xfId="23543"/>
    <cellStyle name="Normal 87 2 5 5" xfId="43309"/>
    <cellStyle name="Normal 87 2 6" xfId="5030"/>
    <cellStyle name="Normal 87 2 6 2" xfId="14770"/>
    <cellStyle name="Normal 87 2 6 2 2" xfId="34283"/>
    <cellStyle name="Normal 87 2 6 2 3" xfId="54176"/>
    <cellStyle name="Normal 87 2 6 3" xfId="26852"/>
    <cellStyle name="Normal 87 2 6 4" xfId="46738"/>
    <cellStyle name="Normal 87 2 7" xfId="10356"/>
    <cellStyle name="Normal 87 2 7 2" xfId="29871"/>
    <cellStyle name="Normal 87 2 7 3" xfId="49764"/>
    <cellStyle name="Normal 87 2 8" xfId="20077"/>
    <cellStyle name="Normal 87 2 9" xfId="39719"/>
    <cellStyle name="Normal 87 3" xfId="561"/>
    <cellStyle name="Normal 87 3 2" xfId="1647"/>
    <cellStyle name="Normal 87 3 2 2" xfId="4019"/>
    <cellStyle name="Normal 87 3 2 2 2" xfId="9456"/>
    <cellStyle name="Normal 87 3 2 2 2 2" xfId="19179"/>
    <cellStyle name="Normal 87 3 2 2 2 2 2" xfId="38692"/>
    <cellStyle name="Normal 87 3 2 2 2 2 3" xfId="58585"/>
    <cellStyle name="Normal 87 3 2 2 2 3" xfId="22261"/>
    <cellStyle name="Normal 87 3 2 2 2 4" xfId="42022"/>
    <cellStyle name="Normal 87 3 2 2 3" xfId="13873"/>
    <cellStyle name="Normal 87 3 2 2 3 2" xfId="33387"/>
    <cellStyle name="Normal 87 3 2 2 3 3" xfId="53280"/>
    <cellStyle name="Normal 87 3 2 2 4" xfId="24792"/>
    <cellStyle name="Normal 87 3 2 2 5" xfId="44558"/>
    <cellStyle name="Normal 87 3 2 3" xfId="7750"/>
    <cellStyle name="Normal 87 3 2 3 2" xfId="17473"/>
    <cellStyle name="Normal 87 3 2 3 2 2" xfId="36986"/>
    <cellStyle name="Normal 87 3 2 3 2 3" xfId="56879"/>
    <cellStyle name="Normal 87 3 2 3 3" xfId="22671"/>
    <cellStyle name="Normal 87 3 2 3 4" xfId="42435"/>
    <cellStyle name="Normal 87 3 2 4" xfId="5746"/>
    <cellStyle name="Normal 87 3 2 4 2" xfId="15483"/>
    <cellStyle name="Normal 87 3 2 4 2 2" xfId="34996"/>
    <cellStyle name="Normal 87 3 2 4 2 3" xfId="54889"/>
    <cellStyle name="Normal 87 3 2 4 3" xfId="27566"/>
    <cellStyle name="Normal 87 3 2 4 4" xfId="47454"/>
    <cellStyle name="Normal 87 3 2 5" xfId="11605"/>
    <cellStyle name="Normal 87 3 2 5 2" xfId="31120"/>
    <cellStyle name="Normal 87 3 2 5 3" xfId="51013"/>
    <cellStyle name="Normal 87 3 2 6" xfId="21326"/>
    <cellStyle name="Normal 87 3 2 7" xfId="40981"/>
    <cellStyle name="Normal 87 3 3" xfId="1096"/>
    <cellStyle name="Normal 87 3 3 2" xfId="3481"/>
    <cellStyle name="Normal 87 3 3 2 2" xfId="8918"/>
    <cellStyle name="Normal 87 3 3 2 2 2" xfId="18641"/>
    <cellStyle name="Normal 87 3 3 2 2 2 2" xfId="38154"/>
    <cellStyle name="Normal 87 3 3 2 2 2 3" xfId="58047"/>
    <cellStyle name="Normal 87 3 3 2 2 3" xfId="25409"/>
    <cellStyle name="Normal 87 3 3 2 2 4" xfId="45176"/>
    <cellStyle name="Normal 87 3 3 2 3" xfId="13335"/>
    <cellStyle name="Normal 87 3 3 2 3 2" xfId="32849"/>
    <cellStyle name="Normal 87 3 3 2 3 3" xfId="52742"/>
    <cellStyle name="Normal 87 3 3 2 4" xfId="24254"/>
    <cellStyle name="Normal 87 3 3 2 5" xfId="44020"/>
    <cellStyle name="Normal 87 3 3 3" xfId="7290"/>
    <cellStyle name="Normal 87 3 3 3 2" xfId="17026"/>
    <cellStyle name="Normal 87 3 3 3 2 2" xfId="36539"/>
    <cellStyle name="Normal 87 3 3 3 2 3" xfId="56432"/>
    <cellStyle name="Normal 87 3 3 3 3" xfId="22413"/>
    <cellStyle name="Normal 87 3 3 3 4" xfId="42175"/>
    <cellStyle name="Normal 87 3 3 4" xfId="6281"/>
    <cellStyle name="Normal 87 3 3 4 2" xfId="16018"/>
    <cellStyle name="Normal 87 3 3 4 2 2" xfId="35531"/>
    <cellStyle name="Normal 87 3 3 4 2 3" xfId="55424"/>
    <cellStyle name="Normal 87 3 3 4 3" xfId="28101"/>
    <cellStyle name="Normal 87 3 3 4 4" xfId="47989"/>
    <cellStyle name="Normal 87 3 3 5" xfId="11067"/>
    <cellStyle name="Normal 87 3 3 5 2" xfId="30582"/>
    <cellStyle name="Normal 87 3 3 5 3" xfId="50475"/>
    <cellStyle name="Normal 87 3 3 6" xfId="20788"/>
    <cellStyle name="Normal 87 3 3 7" xfId="40430"/>
    <cellStyle name="Normal 87 3 4" xfId="2286"/>
    <cellStyle name="Normal 87 3 4 2" xfId="4555"/>
    <cellStyle name="Normal 87 3 4 2 2" xfId="9991"/>
    <cellStyle name="Normal 87 3 4 2 2 2" xfId="19714"/>
    <cellStyle name="Normal 87 3 4 2 2 2 2" xfId="39227"/>
    <cellStyle name="Normal 87 3 4 2 2 2 3" xfId="59120"/>
    <cellStyle name="Normal 87 3 4 2 2 3" xfId="29440"/>
    <cellStyle name="Normal 87 3 4 2 2 4" xfId="49328"/>
    <cellStyle name="Normal 87 3 4 2 3" xfId="14408"/>
    <cellStyle name="Normal 87 3 4 2 3 2" xfId="33922"/>
    <cellStyle name="Normal 87 3 4 2 3 3" xfId="53815"/>
    <cellStyle name="Normal 87 3 4 2 4" xfId="25327"/>
    <cellStyle name="Normal 87 3 4 2 5" xfId="45094"/>
    <cellStyle name="Normal 87 3 4 3" xfId="6816"/>
    <cellStyle name="Normal 87 3 4 3 2" xfId="16553"/>
    <cellStyle name="Normal 87 3 4 3 2 2" xfId="36066"/>
    <cellStyle name="Normal 87 3 4 3 2 3" xfId="55959"/>
    <cellStyle name="Normal 87 3 4 3 3" xfId="28636"/>
    <cellStyle name="Normal 87 3 4 3 4" xfId="48524"/>
    <cellStyle name="Normal 87 3 4 4" xfId="12140"/>
    <cellStyle name="Normal 87 3 4 4 2" xfId="31655"/>
    <cellStyle name="Normal 87 3 4 4 3" xfId="51548"/>
    <cellStyle name="Normal 87 3 4 5" xfId="21861"/>
    <cellStyle name="Normal 87 3 4 6" xfId="41620"/>
    <cellStyle name="Normal 87 3 5" xfId="2946"/>
    <cellStyle name="Normal 87 3 5 2" xfId="8383"/>
    <cellStyle name="Normal 87 3 5 2 2" xfId="18106"/>
    <cellStyle name="Normal 87 3 5 2 2 2" xfId="37619"/>
    <cellStyle name="Normal 87 3 5 2 2 3" xfId="57512"/>
    <cellStyle name="Normal 87 3 5 2 3" xfId="22952"/>
    <cellStyle name="Normal 87 3 5 2 4" xfId="42717"/>
    <cellStyle name="Normal 87 3 5 3" xfId="12800"/>
    <cellStyle name="Normal 87 3 5 3 2" xfId="32314"/>
    <cellStyle name="Normal 87 3 5 3 3" xfId="52207"/>
    <cellStyle name="Normal 87 3 5 4" xfId="23719"/>
    <cellStyle name="Normal 87 3 5 5" xfId="43485"/>
    <cellStyle name="Normal 87 3 6" xfId="5206"/>
    <cellStyle name="Normal 87 3 6 2" xfId="14946"/>
    <cellStyle name="Normal 87 3 6 2 2" xfId="34459"/>
    <cellStyle name="Normal 87 3 6 2 3" xfId="54352"/>
    <cellStyle name="Normal 87 3 6 3" xfId="27028"/>
    <cellStyle name="Normal 87 3 6 4" xfId="46914"/>
    <cellStyle name="Normal 87 3 7" xfId="10532"/>
    <cellStyle name="Normal 87 3 7 2" xfId="30047"/>
    <cellStyle name="Normal 87 3 7 3" xfId="49940"/>
    <cellStyle name="Normal 87 3 8" xfId="20253"/>
    <cellStyle name="Normal 87 3 9" xfId="39895"/>
    <cellStyle name="Normal 87 4" xfId="1295"/>
    <cellStyle name="Normal 87 4 2" xfId="3667"/>
    <cellStyle name="Normal 87 4 2 2" xfId="9104"/>
    <cellStyle name="Normal 87 4 2 2 2" xfId="18827"/>
    <cellStyle name="Normal 87 4 2 2 2 2" xfId="38340"/>
    <cellStyle name="Normal 87 4 2 2 2 3" xfId="58233"/>
    <cellStyle name="Normal 87 4 2 2 3" xfId="25525"/>
    <cellStyle name="Normal 87 4 2 2 4" xfId="45293"/>
    <cellStyle name="Normal 87 4 2 3" xfId="13521"/>
    <cellStyle name="Normal 87 4 2 3 2" xfId="33035"/>
    <cellStyle name="Normal 87 4 2 3 3" xfId="52928"/>
    <cellStyle name="Normal 87 4 2 4" xfId="24440"/>
    <cellStyle name="Normal 87 4 2 5" xfId="44206"/>
    <cellStyle name="Normal 87 4 3" xfId="7456"/>
    <cellStyle name="Normal 87 4 3 2" xfId="17179"/>
    <cellStyle name="Normal 87 4 3 2 2" xfId="36692"/>
    <cellStyle name="Normal 87 4 3 2 3" xfId="56585"/>
    <cellStyle name="Normal 87 4 3 3" xfId="22736"/>
    <cellStyle name="Normal 87 4 3 4" xfId="42500"/>
    <cellStyle name="Normal 87 4 4" xfId="5394"/>
    <cellStyle name="Normal 87 4 4 2" xfId="15131"/>
    <cellStyle name="Normal 87 4 4 2 2" xfId="34644"/>
    <cellStyle name="Normal 87 4 4 2 3" xfId="54537"/>
    <cellStyle name="Normal 87 4 4 3" xfId="27214"/>
    <cellStyle name="Normal 87 4 4 4" xfId="47102"/>
    <cellStyle name="Normal 87 4 5" xfId="11253"/>
    <cellStyle name="Normal 87 4 5 2" xfId="30768"/>
    <cellStyle name="Normal 87 4 5 3" xfId="50661"/>
    <cellStyle name="Normal 87 4 6" xfId="20974"/>
    <cellStyle name="Normal 87 4 7" xfId="40629"/>
    <cellStyle name="Normal 87 5" xfId="744"/>
    <cellStyle name="Normal 87 5 2" xfId="3129"/>
    <cellStyle name="Normal 87 5 2 2" xfId="8566"/>
    <cellStyle name="Normal 87 5 2 2 2" xfId="18289"/>
    <cellStyle name="Normal 87 5 2 2 2 2" xfId="37802"/>
    <cellStyle name="Normal 87 5 2 2 2 3" xfId="57695"/>
    <cellStyle name="Normal 87 5 2 2 3" xfId="22319"/>
    <cellStyle name="Normal 87 5 2 2 4" xfId="42081"/>
    <cellStyle name="Normal 87 5 2 3" xfId="12983"/>
    <cellStyle name="Normal 87 5 2 3 2" xfId="32497"/>
    <cellStyle name="Normal 87 5 2 3 3" xfId="52390"/>
    <cellStyle name="Normal 87 5 2 4" xfId="23902"/>
    <cellStyle name="Normal 87 5 2 5" xfId="43668"/>
    <cellStyle name="Normal 87 5 3" xfId="6996"/>
    <cellStyle name="Normal 87 5 3 2" xfId="16732"/>
    <cellStyle name="Normal 87 5 3 2 2" xfId="36245"/>
    <cellStyle name="Normal 87 5 3 2 3" xfId="56138"/>
    <cellStyle name="Normal 87 5 3 3" xfId="26481"/>
    <cellStyle name="Normal 87 5 3 4" xfId="46254"/>
    <cellStyle name="Normal 87 5 4" xfId="5929"/>
    <cellStyle name="Normal 87 5 4 2" xfId="15666"/>
    <cellStyle name="Normal 87 5 4 2 2" xfId="35179"/>
    <cellStyle name="Normal 87 5 4 2 3" xfId="55072"/>
    <cellStyle name="Normal 87 5 4 3" xfId="27749"/>
    <cellStyle name="Normal 87 5 4 4" xfId="47637"/>
    <cellStyle name="Normal 87 5 5" xfId="10715"/>
    <cellStyle name="Normal 87 5 5 2" xfId="30230"/>
    <cellStyle name="Normal 87 5 5 3" xfId="50123"/>
    <cellStyle name="Normal 87 5 6" xfId="20436"/>
    <cellStyle name="Normal 87 5 7" xfId="40078"/>
    <cellStyle name="Normal 87 6" xfId="1892"/>
    <cellStyle name="Normal 87 6 2" xfId="4203"/>
    <cellStyle name="Normal 87 6 2 2" xfId="9639"/>
    <cellStyle name="Normal 87 6 2 2 2" xfId="19362"/>
    <cellStyle name="Normal 87 6 2 2 2 2" xfId="38875"/>
    <cellStyle name="Normal 87 6 2 2 2 3" xfId="58768"/>
    <cellStyle name="Normal 87 6 2 2 3" xfId="29088"/>
    <cellStyle name="Normal 87 6 2 2 4" xfId="48976"/>
    <cellStyle name="Normal 87 6 2 3" xfId="14056"/>
    <cellStyle name="Normal 87 6 2 3 2" xfId="33570"/>
    <cellStyle name="Normal 87 6 2 3 3" xfId="53463"/>
    <cellStyle name="Normal 87 6 2 4" xfId="24975"/>
    <cellStyle name="Normal 87 6 2 5" xfId="44742"/>
    <cellStyle name="Normal 87 6 3" xfId="6464"/>
    <cellStyle name="Normal 87 6 3 2" xfId="16201"/>
    <cellStyle name="Normal 87 6 3 2 2" xfId="35714"/>
    <cellStyle name="Normal 87 6 3 2 3" xfId="55607"/>
    <cellStyle name="Normal 87 6 3 3" xfId="28284"/>
    <cellStyle name="Normal 87 6 3 4" xfId="48172"/>
    <cellStyle name="Normal 87 6 4" xfId="11788"/>
    <cellStyle name="Normal 87 6 4 2" xfId="31303"/>
    <cellStyle name="Normal 87 6 4 3" xfId="51196"/>
    <cellStyle name="Normal 87 6 5" xfId="21509"/>
    <cellStyle name="Normal 87 6 6" xfId="41226"/>
    <cellStyle name="Normal 87 7" xfId="2455"/>
    <cellStyle name="Normal 87 7 2" xfId="7892"/>
    <cellStyle name="Normal 87 7 2 2" xfId="17615"/>
    <cellStyle name="Normal 87 7 2 2 2" xfId="37128"/>
    <cellStyle name="Normal 87 7 2 2 3" xfId="57021"/>
    <cellStyle name="Normal 87 7 2 3" xfId="25436"/>
    <cellStyle name="Normal 87 7 2 4" xfId="45203"/>
    <cellStyle name="Normal 87 7 3" xfId="12309"/>
    <cellStyle name="Normal 87 7 3 2" xfId="31823"/>
    <cellStyle name="Normal 87 7 3 3" xfId="51716"/>
    <cellStyle name="Normal 87 7 4" xfId="23228"/>
    <cellStyle name="Normal 87 7 5" xfId="42994"/>
    <cellStyle name="Normal 87 8" xfId="2594"/>
    <cellStyle name="Normal 87 8 2" xfId="8031"/>
    <cellStyle name="Normal 87 8 2 2" xfId="17754"/>
    <cellStyle name="Normal 87 8 2 2 2" xfId="37267"/>
    <cellStyle name="Normal 87 8 2 2 3" xfId="57160"/>
    <cellStyle name="Normal 87 8 2 3" xfId="21966"/>
    <cellStyle name="Normal 87 8 2 4" xfId="41725"/>
    <cellStyle name="Normal 87 8 3" xfId="12448"/>
    <cellStyle name="Normal 87 8 3 2" xfId="31962"/>
    <cellStyle name="Normal 87 8 3 3" xfId="51855"/>
    <cellStyle name="Normal 87 8 4" xfId="23367"/>
    <cellStyle name="Normal 87 8 5" xfId="43133"/>
    <cellStyle name="Normal 87 9" xfId="4812"/>
    <cellStyle name="Normal 87 9 2" xfId="14594"/>
    <cellStyle name="Normal 87 9 2 2" xfId="34107"/>
    <cellStyle name="Normal 87 9 2 3" xfId="54000"/>
    <cellStyle name="Normal 87 9 3" xfId="26676"/>
    <cellStyle name="Normal 87 9 4" xfId="46520"/>
    <cellStyle name="Normal 88" xfId="168"/>
    <cellStyle name="Normal 88 10" xfId="10181"/>
    <cellStyle name="Normal 88 10 2" xfId="29696"/>
    <cellStyle name="Normal 88 10 3" xfId="49589"/>
    <cellStyle name="Normal 88 11" xfId="19902"/>
    <cellStyle name="Normal 88 12" xfId="39502"/>
    <cellStyle name="Normal 88 2" xfId="386"/>
    <cellStyle name="Normal 88 2 2" xfId="1472"/>
    <cellStyle name="Normal 88 2 2 2" xfId="3844"/>
    <cellStyle name="Normal 88 2 2 2 2" xfId="9281"/>
    <cellStyle name="Normal 88 2 2 2 2 2" xfId="19004"/>
    <cellStyle name="Normal 88 2 2 2 2 2 2" xfId="38517"/>
    <cellStyle name="Normal 88 2 2 2 2 2 3" xfId="58410"/>
    <cellStyle name="Normal 88 2 2 2 2 3" xfId="26191"/>
    <cellStyle name="Normal 88 2 2 2 2 4" xfId="45962"/>
    <cellStyle name="Normal 88 2 2 2 3" xfId="13698"/>
    <cellStyle name="Normal 88 2 2 2 3 2" xfId="33212"/>
    <cellStyle name="Normal 88 2 2 2 3 3" xfId="53105"/>
    <cellStyle name="Normal 88 2 2 2 4" xfId="24617"/>
    <cellStyle name="Normal 88 2 2 2 5" xfId="44383"/>
    <cellStyle name="Normal 88 2 2 3" xfId="7604"/>
    <cellStyle name="Normal 88 2 2 3 2" xfId="17327"/>
    <cellStyle name="Normal 88 2 2 3 2 2" xfId="36840"/>
    <cellStyle name="Normal 88 2 2 3 2 3" xfId="56733"/>
    <cellStyle name="Normal 88 2 2 3 3" xfId="22617"/>
    <cellStyle name="Normal 88 2 2 3 4" xfId="42380"/>
    <cellStyle name="Normal 88 2 2 4" xfId="5571"/>
    <cellStyle name="Normal 88 2 2 4 2" xfId="15308"/>
    <cellStyle name="Normal 88 2 2 4 2 2" xfId="34821"/>
    <cellStyle name="Normal 88 2 2 4 2 3" xfId="54714"/>
    <cellStyle name="Normal 88 2 2 4 3" xfId="27391"/>
    <cellStyle name="Normal 88 2 2 4 4" xfId="47279"/>
    <cellStyle name="Normal 88 2 2 5" xfId="11430"/>
    <cellStyle name="Normal 88 2 2 5 2" xfId="30945"/>
    <cellStyle name="Normal 88 2 2 5 3" xfId="50838"/>
    <cellStyle name="Normal 88 2 2 6" xfId="21151"/>
    <cellStyle name="Normal 88 2 2 7" xfId="40806"/>
    <cellStyle name="Normal 88 2 3" xfId="921"/>
    <cellStyle name="Normal 88 2 3 2" xfId="3306"/>
    <cellStyle name="Normal 88 2 3 2 2" xfId="8743"/>
    <cellStyle name="Normal 88 2 3 2 2 2" xfId="18466"/>
    <cellStyle name="Normal 88 2 3 2 2 2 2" xfId="37979"/>
    <cellStyle name="Normal 88 2 3 2 2 2 3" xfId="57872"/>
    <cellStyle name="Normal 88 2 3 2 2 3" xfId="26286"/>
    <cellStyle name="Normal 88 2 3 2 2 4" xfId="46059"/>
    <cellStyle name="Normal 88 2 3 2 3" xfId="13160"/>
    <cellStyle name="Normal 88 2 3 2 3 2" xfId="32674"/>
    <cellStyle name="Normal 88 2 3 2 3 3" xfId="52567"/>
    <cellStyle name="Normal 88 2 3 2 4" xfId="24079"/>
    <cellStyle name="Normal 88 2 3 2 5" xfId="43845"/>
    <cellStyle name="Normal 88 2 3 3" xfId="7144"/>
    <cellStyle name="Normal 88 2 3 3 2" xfId="16880"/>
    <cellStyle name="Normal 88 2 3 3 2 2" xfId="36393"/>
    <cellStyle name="Normal 88 2 3 3 2 3" xfId="56286"/>
    <cellStyle name="Normal 88 2 3 3 3" xfId="22444"/>
    <cellStyle name="Normal 88 2 3 3 4" xfId="42206"/>
    <cellStyle name="Normal 88 2 3 4" xfId="6106"/>
    <cellStyle name="Normal 88 2 3 4 2" xfId="15843"/>
    <cellStyle name="Normal 88 2 3 4 2 2" xfId="35356"/>
    <cellStyle name="Normal 88 2 3 4 2 3" xfId="55249"/>
    <cellStyle name="Normal 88 2 3 4 3" xfId="27926"/>
    <cellStyle name="Normal 88 2 3 4 4" xfId="47814"/>
    <cellStyle name="Normal 88 2 3 5" xfId="10892"/>
    <cellStyle name="Normal 88 2 3 5 2" xfId="30407"/>
    <cellStyle name="Normal 88 2 3 5 3" xfId="50300"/>
    <cellStyle name="Normal 88 2 3 6" xfId="20613"/>
    <cellStyle name="Normal 88 2 3 7" xfId="40255"/>
    <cellStyle name="Normal 88 2 4" xfId="2111"/>
    <cellStyle name="Normal 88 2 4 2" xfId="4380"/>
    <cellStyle name="Normal 88 2 4 2 2" xfId="9816"/>
    <cellStyle name="Normal 88 2 4 2 2 2" xfId="19539"/>
    <cellStyle name="Normal 88 2 4 2 2 2 2" xfId="39052"/>
    <cellStyle name="Normal 88 2 4 2 2 2 3" xfId="58945"/>
    <cellStyle name="Normal 88 2 4 2 2 3" xfId="29265"/>
    <cellStyle name="Normal 88 2 4 2 2 4" xfId="49153"/>
    <cellStyle name="Normal 88 2 4 2 3" xfId="14233"/>
    <cellStyle name="Normal 88 2 4 2 3 2" xfId="33747"/>
    <cellStyle name="Normal 88 2 4 2 3 3" xfId="53640"/>
    <cellStyle name="Normal 88 2 4 2 4" xfId="25152"/>
    <cellStyle name="Normal 88 2 4 2 5" xfId="44919"/>
    <cellStyle name="Normal 88 2 4 3" xfId="6641"/>
    <cellStyle name="Normal 88 2 4 3 2" xfId="16378"/>
    <cellStyle name="Normal 88 2 4 3 2 2" xfId="35891"/>
    <cellStyle name="Normal 88 2 4 3 2 3" xfId="55784"/>
    <cellStyle name="Normal 88 2 4 3 3" xfId="28461"/>
    <cellStyle name="Normal 88 2 4 3 4" xfId="48349"/>
    <cellStyle name="Normal 88 2 4 4" xfId="11965"/>
    <cellStyle name="Normal 88 2 4 4 2" xfId="31480"/>
    <cellStyle name="Normal 88 2 4 4 3" xfId="51373"/>
    <cellStyle name="Normal 88 2 4 5" xfId="21686"/>
    <cellStyle name="Normal 88 2 4 6" xfId="41445"/>
    <cellStyle name="Normal 88 2 5" xfId="2771"/>
    <cellStyle name="Normal 88 2 5 2" xfId="8208"/>
    <cellStyle name="Normal 88 2 5 2 2" xfId="17931"/>
    <cellStyle name="Normal 88 2 5 2 2 2" xfId="37444"/>
    <cellStyle name="Normal 88 2 5 2 2 3" xfId="57337"/>
    <cellStyle name="Normal 88 2 5 2 3" xfId="23109"/>
    <cellStyle name="Normal 88 2 5 2 4" xfId="42875"/>
    <cellStyle name="Normal 88 2 5 3" xfId="12625"/>
    <cellStyle name="Normal 88 2 5 3 2" xfId="32139"/>
    <cellStyle name="Normal 88 2 5 3 3" xfId="52032"/>
    <cellStyle name="Normal 88 2 5 4" xfId="23544"/>
    <cellStyle name="Normal 88 2 5 5" xfId="43310"/>
    <cellStyle name="Normal 88 2 6" xfId="5031"/>
    <cellStyle name="Normal 88 2 6 2" xfId="14771"/>
    <cellStyle name="Normal 88 2 6 2 2" xfId="34284"/>
    <cellStyle name="Normal 88 2 6 2 3" xfId="54177"/>
    <cellStyle name="Normal 88 2 6 3" xfId="26853"/>
    <cellStyle name="Normal 88 2 6 4" xfId="46739"/>
    <cellStyle name="Normal 88 2 7" xfId="10357"/>
    <cellStyle name="Normal 88 2 7 2" xfId="29872"/>
    <cellStyle name="Normal 88 2 7 3" xfId="49765"/>
    <cellStyle name="Normal 88 2 8" xfId="20078"/>
    <cellStyle name="Normal 88 2 9" xfId="39720"/>
    <cellStyle name="Normal 88 3" xfId="562"/>
    <cellStyle name="Normal 88 3 2" xfId="1648"/>
    <cellStyle name="Normal 88 3 2 2" xfId="4020"/>
    <cellStyle name="Normal 88 3 2 2 2" xfId="9457"/>
    <cellStyle name="Normal 88 3 2 2 2 2" xfId="19180"/>
    <cellStyle name="Normal 88 3 2 2 2 2 2" xfId="38693"/>
    <cellStyle name="Normal 88 3 2 2 2 2 3" xfId="58586"/>
    <cellStyle name="Normal 88 3 2 2 2 3" xfId="26375"/>
    <cellStyle name="Normal 88 3 2 2 2 4" xfId="46148"/>
    <cellStyle name="Normal 88 3 2 2 3" xfId="13874"/>
    <cellStyle name="Normal 88 3 2 2 3 2" xfId="33388"/>
    <cellStyle name="Normal 88 3 2 2 3 3" xfId="53281"/>
    <cellStyle name="Normal 88 3 2 2 4" xfId="24793"/>
    <cellStyle name="Normal 88 3 2 2 5" xfId="44559"/>
    <cellStyle name="Normal 88 3 2 3" xfId="7751"/>
    <cellStyle name="Normal 88 3 2 3 2" xfId="17474"/>
    <cellStyle name="Normal 88 3 2 3 2 2" xfId="36987"/>
    <cellStyle name="Normal 88 3 2 3 2 3" xfId="56880"/>
    <cellStyle name="Normal 88 3 2 3 3" xfId="26553"/>
    <cellStyle name="Normal 88 3 2 3 4" xfId="46326"/>
    <cellStyle name="Normal 88 3 2 4" xfId="5747"/>
    <cellStyle name="Normal 88 3 2 4 2" xfId="15484"/>
    <cellStyle name="Normal 88 3 2 4 2 2" xfId="34997"/>
    <cellStyle name="Normal 88 3 2 4 2 3" xfId="54890"/>
    <cellStyle name="Normal 88 3 2 4 3" xfId="27567"/>
    <cellStyle name="Normal 88 3 2 4 4" xfId="47455"/>
    <cellStyle name="Normal 88 3 2 5" xfId="11606"/>
    <cellStyle name="Normal 88 3 2 5 2" xfId="31121"/>
    <cellStyle name="Normal 88 3 2 5 3" xfId="51014"/>
    <cellStyle name="Normal 88 3 2 6" xfId="21327"/>
    <cellStyle name="Normal 88 3 2 7" xfId="40982"/>
    <cellStyle name="Normal 88 3 3" xfId="1097"/>
    <cellStyle name="Normal 88 3 3 2" xfId="3482"/>
    <cellStyle name="Normal 88 3 3 2 2" xfId="8919"/>
    <cellStyle name="Normal 88 3 3 2 2 2" xfId="18642"/>
    <cellStyle name="Normal 88 3 3 2 2 2 2" xfId="38155"/>
    <cellStyle name="Normal 88 3 3 2 2 2 3" xfId="58048"/>
    <cellStyle name="Normal 88 3 3 2 2 3" xfId="22916"/>
    <cellStyle name="Normal 88 3 3 2 2 4" xfId="42681"/>
    <cellStyle name="Normal 88 3 3 2 3" xfId="13336"/>
    <cellStyle name="Normal 88 3 3 2 3 2" xfId="32850"/>
    <cellStyle name="Normal 88 3 3 2 3 3" xfId="52743"/>
    <cellStyle name="Normal 88 3 3 2 4" xfId="24255"/>
    <cellStyle name="Normal 88 3 3 2 5" xfId="44021"/>
    <cellStyle name="Normal 88 3 3 3" xfId="7291"/>
    <cellStyle name="Normal 88 3 3 3 2" xfId="17027"/>
    <cellStyle name="Normal 88 3 3 3 2 2" xfId="36540"/>
    <cellStyle name="Normal 88 3 3 3 2 3" xfId="56433"/>
    <cellStyle name="Normal 88 3 3 3 3" xfId="22400"/>
    <cellStyle name="Normal 88 3 3 3 4" xfId="42162"/>
    <cellStyle name="Normal 88 3 3 4" xfId="6282"/>
    <cellStyle name="Normal 88 3 3 4 2" xfId="16019"/>
    <cellStyle name="Normal 88 3 3 4 2 2" xfId="35532"/>
    <cellStyle name="Normal 88 3 3 4 2 3" xfId="55425"/>
    <cellStyle name="Normal 88 3 3 4 3" xfId="28102"/>
    <cellStyle name="Normal 88 3 3 4 4" xfId="47990"/>
    <cellStyle name="Normal 88 3 3 5" xfId="11068"/>
    <cellStyle name="Normal 88 3 3 5 2" xfId="30583"/>
    <cellStyle name="Normal 88 3 3 5 3" xfId="50476"/>
    <cellStyle name="Normal 88 3 3 6" xfId="20789"/>
    <cellStyle name="Normal 88 3 3 7" xfId="40431"/>
    <cellStyle name="Normal 88 3 4" xfId="2287"/>
    <cellStyle name="Normal 88 3 4 2" xfId="4556"/>
    <cellStyle name="Normal 88 3 4 2 2" xfId="9992"/>
    <cellStyle name="Normal 88 3 4 2 2 2" xfId="19715"/>
    <cellStyle name="Normal 88 3 4 2 2 2 2" xfId="39228"/>
    <cellStyle name="Normal 88 3 4 2 2 2 3" xfId="59121"/>
    <cellStyle name="Normal 88 3 4 2 2 3" xfId="29441"/>
    <cellStyle name="Normal 88 3 4 2 2 4" xfId="49329"/>
    <cellStyle name="Normal 88 3 4 2 3" xfId="14409"/>
    <cellStyle name="Normal 88 3 4 2 3 2" xfId="33923"/>
    <cellStyle name="Normal 88 3 4 2 3 3" xfId="53816"/>
    <cellStyle name="Normal 88 3 4 2 4" xfId="25328"/>
    <cellStyle name="Normal 88 3 4 2 5" xfId="45095"/>
    <cellStyle name="Normal 88 3 4 3" xfId="6817"/>
    <cellStyle name="Normal 88 3 4 3 2" xfId="16554"/>
    <cellStyle name="Normal 88 3 4 3 2 2" xfId="36067"/>
    <cellStyle name="Normal 88 3 4 3 2 3" xfId="55960"/>
    <cellStyle name="Normal 88 3 4 3 3" xfId="28637"/>
    <cellStyle name="Normal 88 3 4 3 4" xfId="48525"/>
    <cellStyle name="Normal 88 3 4 4" xfId="12141"/>
    <cellStyle name="Normal 88 3 4 4 2" xfId="31656"/>
    <cellStyle name="Normal 88 3 4 4 3" xfId="51549"/>
    <cellStyle name="Normal 88 3 4 5" xfId="21862"/>
    <cellStyle name="Normal 88 3 4 6" xfId="41621"/>
    <cellStyle name="Normal 88 3 5" xfId="2947"/>
    <cellStyle name="Normal 88 3 5 2" xfId="8384"/>
    <cellStyle name="Normal 88 3 5 2 2" xfId="18107"/>
    <cellStyle name="Normal 88 3 5 2 2 2" xfId="37620"/>
    <cellStyle name="Normal 88 3 5 2 2 3" xfId="57513"/>
    <cellStyle name="Normal 88 3 5 2 3" xfId="22647"/>
    <cellStyle name="Normal 88 3 5 2 4" xfId="42411"/>
    <cellStyle name="Normal 88 3 5 3" xfId="12801"/>
    <cellStyle name="Normal 88 3 5 3 2" xfId="32315"/>
    <cellStyle name="Normal 88 3 5 3 3" xfId="52208"/>
    <cellStyle name="Normal 88 3 5 4" xfId="23720"/>
    <cellStyle name="Normal 88 3 5 5" xfId="43486"/>
    <cellStyle name="Normal 88 3 6" xfId="5207"/>
    <cellStyle name="Normal 88 3 6 2" xfId="14947"/>
    <cellStyle name="Normal 88 3 6 2 2" xfId="34460"/>
    <cellStyle name="Normal 88 3 6 2 3" xfId="54353"/>
    <cellStyle name="Normal 88 3 6 3" xfId="27029"/>
    <cellStyle name="Normal 88 3 6 4" xfId="46915"/>
    <cellStyle name="Normal 88 3 7" xfId="10533"/>
    <cellStyle name="Normal 88 3 7 2" xfId="30048"/>
    <cellStyle name="Normal 88 3 7 3" xfId="49941"/>
    <cellStyle name="Normal 88 3 8" xfId="20254"/>
    <cellStyle name="Normal 88 3 9" xfId="39896"/>
    <cellStyle name="Normal 88 4" xfId="1296"/>
    <cellStyle name="Normal 88 4 2" xfId="3668"/>
    <cellStyle name="Normal 88 4 2 2" xfId="9105"/>
    <cellStyle name="Normal 88 4 2 2 2" xfId="18828"/>
    <cellStyle name="Normal 88 4 2 2 2 2" xfId="38341"/>
    <cellStyle name="Normal 88 4 2 2 2 3" xfId="58234"/>
    <cellStyle name="Normal 88 4 2 2 3" xfId="22386"/>
    <cellStyle name="Normal 88 4 2 2 4" xfId="42148"/>
    <cellStyle name="Normal 88 4 2 3" xfId="13522"/>
    <cellStyle name="Normal 88 4 2 3 2" xfId="33036"/>
    <cellStyle name="Normal 88 4 2 3 3" xfId="52929"/>
    <cellStyle name="Normal 88 4 2 4" xfId="24441"/>
    <cellStyle name="Normal 88 4 2 5" xfId="44207"/>
    <cellStyle name="Normal 88 4 3" xfId="7457"/>
    <cellStyle name="Normal 88 4 3 2" xfId="17180"/>
    <cellStyle name="Normal 88 4 3 2 2" xfId="36693"/>
    <cellStyle name="Normal 88 4 3 2 3" xfId="56586"/>
    <cellStyle name="Normal 88 4 3 3" xfId="22999"/>
    <cellStyle name="Normal 88 4 3 4" xfId="42764"/>
    <cellStyle name="Normal 88 4 4" xfId="5395"/>
    <cellStyle name="Normal 88 4 4 2" xfId="15132"/>
    <cellStyle name="Normal 88 4 4 2 2" xfId="34645"/>
    <cellStyle name="Normal 88 4 4 2 3" xfId="54538"/>
    <cellStyle name="Normal 88 4 4 3" xfId="27215"/>
    <cellStyle name="Normal 88 4 4 4" xfId="47103"/>
    <cellStyle name="Normal 88 4 5" xfId="11254"/>
    <cellStyle name="Normal 88 4 5 2" xfId="30769"/>
    <cellStyle name="Normal 88 4 5 3" xfId="50662"/>
    <cellStyle name="Normal 88 4 6" xfId="20975"/>
    <cellStyle name="Normal 88 4 7" xfId="40630"/>
    <cellStyle name="Normal 88 5" xfId="745"/>
    <cellStyle name="Normal 88 5 2" xfId="3130"/>
    <cellStyle name="Normal 88 5 2 2" xfId="8567"/>
    <cellStyle name="Normal 88 5 2 2 2" xfId="18290"/>
    <cellStyle name="Normal 88 5 2 2 2 2" xfId="37803"/>
    <cellStyle name="Normal 88 5 2 2 2 3" xfId="57696"/>
    <cellStyle name="Normal 88 5 2 2 3" xfId="22162"/>
    <cellStyle name="Normal 88 5 2 2 4" xfId="41922"/>
    <cellStyle name="Normal 88 5 2 3" xfId="12984"/>
    <cellStyle name="Normal 88 5 2 3 2" xfId="32498"/>
    <cellStyle name="Normal 88 5 2 3 3" xfId="52391"/>
    <cellStyle name="Normal 88 5 2 4" xfId="23903"/>
    <cellStyle name="Normal 88 5 2 5" xfId="43669"/>
    <cellStyle name="Normal 88 5 3" xfId="6997"/>
    <cellStyle name="Normal 88 5 3 2" xfId="16733"/>
    <cellStyle name="Normal 88 5 3 2 2" xfId="36246"/>
    <cellStyle name="Normal 88 5 3 2 3" xfId="56139"/>
    <cellStyle name="Normal 88 5 3 3" xfId="25552"/>
    <cellStyle name="Normal 88 5 3 4" xfId="45320"/>
    <cellStyle name="Normal 88 5 4" xfId="5930"/>
    <cellStyle name="Normal 88 5 4 2" xfId="15667"/>
    <cellStyle name="Normal 88 5 4 2 2" xfId="35180"/>
    <cellStyle name="Normal 88 5 4 2 3" xfId="55073"/>
    <cellStyle name="Normal 88 5 4 3" xfId="27750"/>
    <cellStyle name="Normal 88 5 4 4" xfId="47638"/>
    <cellStyle name="Normal 88 5 5" xfId="10716"/>
    <cellStyle name="Normal 88 5 5 2" xfId="30231"/>
    <cellStyle name="Normal 88 5 5 3" xfId="50124"/>
    <cellStyle name="Normal 88 5 6" xfId="20437"/>
    <cellStyle name="Normal 88 5 7" xfId="40079"/>
    <cellStyle name="Normal 88 6" xfId="1893"/>
    <cellStyle name="Normal 88 6 2" xfId="4204"/>
    <cellStyle name="Normal 88 6 2 2" xfId="9640"/>
    <cellStyle name="Normal 88 6 2 2 2" xfId="19363"/>
    <cellStyle name="Normal 88 6 2 2 2 2" xfId="38876"/>
    <cellStyle name="Normal 88 6 2 2 2 3" xfId="58769"/>
    <cellStyle name="Normal 88 6 2 2 3" xfId="29089"/>
    <cellStyle name="Normal 88 6 2 2 4" xfId="48977"/>
    <cellStyle name="Normal 88 6 2 3" xfId="14057"/>
    <cellStyle name="Normal 88 6 2 3 2" xfId="33571"/>
    <cellStyle name="Normal 88 6 2 3 3" xfId="53464"/>
    <cellStyle name="Normal 88 6 2 4" xfId="24976"/>
    <cellStyle name="Normal 88 6 2 5" xfId="44743"/>
    <cellStyle name="Normal 88 6 3" xfId="6465"/>
    <cellStyle name="Normal 88 6 3 2" xfId="16202"/>
    <cellStyle name="Normal 88 6 3 2 2" xfId="35715"/>
    <cellStyle name="Normal 88 6 3 2 3" xfId="55608"/>
    <cellStyle name="Normal 88 6 3 3" xfId="28285"/>
    <cellStyle name="Normal 88 6 3 4" xfId="48173"/>
    <cellStyle name="Normal 88 6 4" xfId="11789"/>
    <cellStyle name="Normal 88 6 4 2" xfId="31304"/>
    <cellStyle name="Normal 88 6 4 3" xfId="51197"/>
    <cellStyle name="Normal 88 6 5" xfId="21510"/>
    <cellStyle name="Normal 88 6 6" xfId="41227"/>
    <cellStyle name="Normal 88 7" xfId="2456"/>
    <cellStyle name="Normal 88 7 2" xfId="7893"/>
    <cellStyle name="Normal 88 7 2 2" xfId="17616"/>
    <cellStyle name="Normal 88 7 2 2 2" xfId="37129"/>
    <cellStyle name="Normal 88 7 2 2 3" xfId="57022"/>
    <cellStyle name="Normal 88 7 2 3" xfId="22895"/>
    <cellStyle name="Normal 88 7 2 4" xfId="42660"/>
    <cellStyle name="Normal 88 7 3" xfId="12310"/>
    <cellStyle name="Normal 88 7 3 2" xfId="31824"/>
    <cellStyle name="Normal 88 7 3 3" xfId="51717"/>
    <cellStyle name="Normal 88 7 4" xfId="23229"/>
    <cellStyle name="Normal 88 7 5" xfId="42995"/>
    <cellStyle name="Normal 88 8" xfId="2595"/>
    <cellStyle name="Normal 88 8 2" xfId="8032"/>
    <cellStyle name="Normal 88 8 2 2" xfId="17755"/>
    <cellStyle name="Normal 88 8 2 2 2" xfId="37268"/>
    <cellStyle name="Normal 88 8 2 2 3" xfId="57161"/>
    <cellStyle name="Normal 88 8 2 3" xfId="26134"/>
    <cellStyle name="Normal 88 8 2 4" xfId="45905"/>
    <cellStyle name="Normal 88 8 3" xfId="12449"/>
    <cellStyle name="Normal 88 8 3 2" xfId="31963"/>
    <cellStyle name="Normal 88 8 3 3" xfId="51856"/>
    <cellStyle name="Normal 88 8 4" xfId="23368"/>
    <cellStyle name="Normal 88 8 5" xfId="43134"/>
    <cellStyle name="Normal 88 9" xfId="4813"/>
    <cellStyle name="Normal 88 9 2" xfId="14595"/>
    <cellStyle name="Normal 88 9 2 2" xfId="34108"/>
    <cellStyle name="Normal 88 9 2 3" xfId="54001"/>
    <cellStyle name="Normal 88 9 3" xfId="26677"/>
    <cellStyle name="Normal 88 9 4" xfId="46521"/>
    <cellStyle name="Normal 89" xfId="169"/>
    <cellStyle name="Normal 89 10" xfId="10182"/>
    <cellStyle name="Normal 89 10 2" xfId="29697"/>
    <cellStyle name="Normal 89 10 3" xfId="49590"/>
    <cellStyle name="Normal 89 11" xfId="19903"/>
    <cellStyle name="Normal 89 12" xfId="39503"/>
    <cellStyle name="Normal 89 2" xfId="387"/>
    <cellStyle name="Normal 89 2 2" xfId="1473"/>
    <cellStyle name="Normal 89 2 2 2" xfId="3845"/>
    <cellStyle name="Normal 89 2 2 2 2" xfId="9282"/>
    <cellStyle name="Normal 89 2 2 2 2 2" xfId="19005"/>
    <cellStyle name="Normal 89 2 2 2 2 2 2" xfId="38518"/>
    <cellStyle name="Normal 89 2 2 2 2 2 3" xfId="58411"/>
    <cellStyle name="Normal 89 2 2 2 2 3" xfId="25805"/>
    <cellStyle name="Normal 89 2 2 2 2 4" xfId="45574"/>
    <cellStyle name="Normal 89 2 2 2 3" xfId="13699"/>
    <cellStyle name="Normal 89 2 2 2 3 2" xfId="33213"/>
    <cellStyle name="Normal 89 2 2 2 3 3" xfId="53106"/>
    <cellStyle name="Normal 89 2 2 2 4" xfId="24618"/>
    <cellStyle name="Normal 89 2 2 2 5" xfId="44384"/>
    <cellStyle name="Normal 89 2 2 3" xfId="7605"/>
    <cellStyle name="Normal 89 2 2 3 2" xfId="17328"/>
    <cellStyle name="Normal 89 2 2 3 2 2" xfId="36841"/>
    <cellStyle name="Normal 89 2 2 3 2 3" xfId="56734"/>
    <cellStyle name="Normal 89 2 2 3 3" xfId="25781"/>
    <cellStyle name="Normal 89 2 2 3 4" xfId="45550"/>
    <cellStyle name="Normal 89 2 2 4" xfId="5572"/>
    <cellStyle name="Normal 89 2 2 4 2" xfId="15309"/>
    <cellStyle name="Normal 89 2 2 4 2 2" xfId="34822"/>
    <cellStyle name="Normal 89 2 2 4 2 3" xfId="54715"/>
    <cellStyle name="Normal 89 2 2 4 3" xfId="27392"/>
    <cellStyle name="Normal 89 2 2 4 4" xfId="47280"/>
    <cellStyle name="Normal 89 2 2 5" xfId="11431"/>
    <cellStyle name="Normal 89 2 2 5 2" xfId="30946"/>
    <cellStyle name="Normal 89 2 2 5 3" xfId="50839"/>
    <cellStyle name="Normal 89 2 2 6" xfId="21152"/>
    <cellStyle name="Normal 89 2 2 7" xfId="40807"/>
    <cellStyle name="Normal 89 2 3" xfId="922"/>
    <cellStyle name="Normal 89 2 3 2" xfId="3307"/>
    <cellStyle name="Normal 89 2 3 2 2" xfId="8744"/>
    <cellStyle name="Normal 89 2 3 2 2 2" xfId="18467"/>
    <cellStyle name="Normal 89 2 3 2 2 2 2" xfId="37980"/>
    <cellStyle name="Normal 89 2 3 2 2 2 3" xfId="57873"/>
    <cellStyle name="Normal 89 2 3 2 2 3" xfId="22778"/>
    <cellStyle name="Normal 89 2 3 2 2 4" xfId="42542"/>
    <cellStyle name="Normal 89 2 3 2 3" xfId="13161"/>
    <cellStyle name="Normal 89 2 3 2 3 2" xfId="32675"/>
    <cellStyle name="Normal 89 2 3 2 3 3" xfId="52568"/>
    <cellStyle name="Normal 89 2 3 2 4" xfId="24080"/>
    <cellStyle name="Normal 89 2 3 2 5" xfId="43846"/>
    <cellStyle name="Normal 89 2 3 3" xfId="7145"/>
    <cellStyle name="Normal 89 2 3 3 2" xfId="16881"/>
    <cellStyle name="Normal 89 2 3 3 2 2" xfId="36394"/>
    <cellStyle name="Normal 89 2 3 3 2 3" xfId="56287"/>
    <cellStyle name="Normal 89 2 3 3 3" xfId="22609"/>
    <cellStyle name="Normal 89 2 3 3 4" xfId="42372"/>
    <cellStyle name="Normal 89 2 3 4" xfId="6107"/>
    <cellStyle name="Normal 89 2 3 4 2" xfId="15844"/>
    <cellStyle name="Normal 89 2 3 4 2 2" xfId="35357"/>
    <cellStyle name="Normal 89 2 3 4 2 3" xfId="55250"/>
    <cellStyle name="Normal 89 2 3 4 3" xfId="27927"/>
    <cellStyle name="Normal 89 2 3 4 4" xfId="47815"/>
    <cellStyle name="Normal 89 2 3 5" xfId="10893"/>
    <cellStyle name="Normal 89 2 3 5 2" xfId="30408"/>
    <cellStyle name="Normal 89 2 3 5 3" xfId="50301"/>
    <cellStyle name="Normal 89 2 3 6" xfId="20614"/>
    <cellStyle name="Normal 89 2 3 7" xfId="40256"/>
    <cellStyle name="Normal 89 2 4" xfId="2112"/>
    <cellStyle name="Normal 89 2 4 2" xfId="4381"/>
    <cellStyle name="Normal 89 2 4 2 2" xfId="9817"/>
    <cellStyle name="Normal 89 2 4 2 2 2" xfId="19540"/>
    <cellStyle name="Normal 89 2 4 2 2 2 2" xfId="39053"/>
    <cellStyle name="Normal 89 2 4 2 2 2 3" xfId="58946"/>
    <cellStyle name="Normal 89 2 4 2 2 3" xfId="29266"/>
    <cellStyle name="Normal 89 2 4 2 2 4" xfId="49154"/>
    <cellStyle name="Normal 89 2 4 2 3" xfId="14234"/>
    <cellStyle name="Normal 89 2 4 2 3 2" xfId="33748"/>
    <cellStyle name="Normal 89 2 4 2 3 3" xfId="53641"/>
    <cellStyle name="Normal 89 2 4 2 4" xfId="25153"/>
    <cellStyle name="Normal 89 2 4 2 5" xfId="44920"/>
    <cellStyle name="Normal 89 2 4 3" xfId="6642"/>
    <cellStyle name="Normal 89 2 4 3 2" xfId="16379"/>
    <cellStyle name="Normal 89 2 4 3 2 2" xfId="35892"/>
    <cellStyle name="Normal 89 2 4 3 2 3" xfId="55785"/>
    <cellStyle name="Normal 89 2 4 3 3" xfId="28462"/>
    <cellStyle name="Normal 89 2 4 3 4" xfId="48350"/>
    <cellStyle name="Normal 89 2 4 4" xfId="11966"/>
    <cellStyle name="Normal 89 2 4 4 2" xfId="31481"/>
    <cellStyle name="Normal 89 2 4 4 3" xfId="51374"/>
    <cellStyle name="Normal 89 2 4 5" xfId="21687"/>
    <cellStyle name="Normal 89 2 4 6" xfId="41446"/>
    <cellStyle name="Normal 89 2 5" xfId="2772"/>
    <cellStyle name="Normal 89 2 5 2" xfId="8209"/>
    <cellStyle name="Normal 89 2 5 2 2" xfId="17932"/>
    <cellStyle name="Normal 89 2 5 2 2 2" xfId="37445"/>
    <cellStyle name="Normal 89 2 5 2 2 3" xfId="57338"/>
    <cellStyle name="Normal 89 2 5 2 3" xfId="22128"/>
    <cellStyle name="Normal 89 2 5 2 4" xfId="41888"/>
    <cellStyle name="Normal 89 2 5 3" xfId="12626"/>
    <cellStyle name="Normal 89 2 5 3 2" xfId="32140"/>
    <cellStyle name="Normal 89 2 5 3 3" xfId="52033"/>
    <cellStyle name="Normal 89 2 5 4" xfId="23545"/>
    <cellStyle name="Normal 89 2 5 5" xfId="43311"/>
    <cellStyle name="Normal 89 2 6" xfId="5032"/>
    <cellStyle name="Normal 89 2 6 2" xfId="14772"/>
    <cellStyle name="Normal 89 2 6 2 2" xfId="34285"/>
    <cellStyle name="Normal 89 2 6 2 3" xfId="54178"/>
    <cellStyle name="Normal 89 2 6 3" xfId="26854"/>
    <cellStyle name="Normal 89 2 6 4" xfId="46740"/>
    <cellStyle name="Normal 89 2 7" xfId="10358"/>
    <cellStyle name="Normal 89 2 7 2" xfId="29873"/>
    <cellStyle name="Normal 89 2 7 3" xfId="49766"/>
    <cellStyle name="Normal 89 2 8" xfId="20079"/>
    <cellStyle name="Normal 89 2 9" xfId="39721"/>
    <cellStyle name="Normal 89 3" xfId="563"/>
    <cellStyle name="Normal 89 3 2" xfId="1649"/>
    <cellStyle name="Normal 89 3 2 2" xfId="4021"/>
    <cellStyle name="Normal 89 3 2 2 2" xfId="9458"/>
    <cellStyle name="Normal 89 3 2 2 2 2" xfId="19181"/>
    <cellStyle name="Normal 89 3 2 2 2 2 2" xfId="38694"/>
    <cellStyle name="Normal 89 3 2 2 2 2 3" xfId="58587"/>
    <cellStyle name="Normal 89 3 2 2 2 3" xfId="25810"/>
    <cellStyle name="Normal 89 3 2 2 2 4" xfId="45579"/>
    <cellStyle name="Normal 89 3 2 2 3" xfId="13875"/>
    <cellStyle name="Normal 89 3 2 2 3 2" xfId="33389"/>
    <cellStyle name="Normal 89 3 2 2 3 3" xfId="53282"/>
    <cellStyle name="Normal 89 3 2 2 4" xfId="24794"/>
    <cellStyle name="Normal 89 3 2 2 5" xfId="44560"/>
    <cellStyle name="Normal 89 3 2 3" xfId="7752"/>
    <cellStyle name="Normal 89 3 2 3 2" xfId="17475"/>
    <cellStyle name="Normal 89 3 2 3 2 2" xfId="36988"/>
    <cellStyle name="Normal 89 3 2 3 2 3" xfId="56881"/>
    <cellStyle name="Normal 89 3 2 3 3" xfId="26070"/>
    <cellStyle name="Normal 89 3 2 3 4" xfId="45841"/>
    <cellStyle name="Normal 89 3 2 4" xfId="5748"/>
    <cellStyle name="Normal 89 3 2 4 2" xfId="15485"/>
    <cellStyle name="Normal 89 3 2 4 2 2" xfId="34998"/>
    <cellStyle name="Normal 89 3 2 4 2 3" xfId="54891"/>
    <cellStyle name="Normal 89 3 2 4 3" xfId="27568"/>
    <cellStyle name="Normal 89 3 2 4 4" xfId="47456"/>
    <cellStyle name="Normal 89 3 2 5" xfId="11607"/>
    <cellStyle name="Normal 89 3 2 5 2" xfId="31122"/>
    <cellStyle name="Normal 89 3 2 5 3" xfId="51015"/>
    <cellStyle name="Normal 89 3 2 6" xfId="21328"/>
    <cellStyle name="Normal 89 3 2 7" xfId="40983"/>
    <cellStyle name="Normal 89 3 3" xfId="1098"/>
    <cellStyle name="Normal 89 3 3 2" xfId="3483"/>
    <cellStyle name="Normal 89 3 3 2 2" xfId="8920"/>
    <cellStyle name="Normal 89 3 3 2 2 2" xfId="18643"/>
    <cellStyle name="Normal 89 3 3 2 2 2 2" xfId="38156"/>
    <cellStyle name="Normal 89 3 3 2 2 2 3" xfId="58049"/>
    <cellStyle name="Normal 89 3 3 2 2 3" xfId="22305"/>
    <cellStyle name="Normal 89 3 3 2 2 4" xfId="42067"/>
    <cellStyle name="Normal 89 3 3 2 3" xfId="13337"/>
    <cellStyle name="Normal 89 3 3 2 3 2" xfId="32851"/>
    <cellStyle name="Normal 89 3 3 2 3 3" xfId="52744"/>
    <cellStyle name="Normal 89 3 3 2 4" xfId="24256"/>
    <cellStyle name="Normal 89 3 3 2 5" xfId="44022"/>
    <cellStyle name="Normal 89 3 3 3" xfId="7292"/>
    <cellStyle name="Normal 89 3 3 3 2" xfId="17028"/>
    <cellStyle name="Normal 89 3 3 3 2 2" xfId="36541"/>
    <cellStyle name="Normal 89 3 3 3 2 3" xfId="56434"/>
    <cellStyle name="Normal 89 3 3 3 3" xfId="22141"/>
    <cellStyle name="Normal 89 3 3 3 4" xfId="41901"/>
    <cellStyle name="Normal 89 3 3 4" xfId="6283"/>
    <cellStyle name="Normal 89 3 3 4 2" xfId="16020"/>
    <cellStyle name="Normal 89 3 3 4 2 2" xfId="35533"/>
    <cellStyle name="Normal 89 3 3 4 2 3" xfId="55426"/>
    <cellStyle name="Normal 89 3 3 4 3" xfId="28103"/>
    <cellStyle name="Normal 89 3 3 4 4" xfId="47991"/>
    <cellStyle name="Normal 89 3 3 5" xfId="11069"/>
    <cellStyle name="Normal 89 3 3 5 2" xfId="30584"/>
    <cellStyle name="Normal 89 3 3 5 3" xfId="50477"/>
    <cellStyle name="Normal 89 3 3 6" xfId="20790"/>
    <cellStyle name="Normal 89 3 3 7" xfId="40432"/>
    <cellStyle name="Normal 89 3 4" xfId="2288"/>
    <cellStyle name="Normal 89 3 4 2" xfId="4557"/>
    <cellStyle name="Normal 89 3 4 2 2" xfId="9993"/>
    <cellStyle name="Normal 89 3 4 2 2 2" xfId="19716"/>
    <cellStyle name="Normal 89 3 4 2 2 2 2" xfId="39229"/>
    <cellStyle name="Normal 89 3 4 2 2 2 3" xfId="59122"/>
    <cellStyle name="Normal 89 3 4 2 2 3" xfId="29442"/>
    <cellStyle name="Normal 89 3 4 2 2 4" xfId="49330"/>
    <cellStyle name="Normal 89 3 4 2 3" xfId="14410"/>
    <cellStyle name="Normal 89 3 4 2 3 2" xfId="33924"/>
    <cellStyle name="Normal 89 3 4 2 3 3" xfId="53817"/>
    <cellStyle name="Normal 89 3 4 2 4" xfId="25329"/>
    <cellStyle name="Normal 89 3 4 2 5" xfId="45096"/>
    <cellStyle name="Normal 89 3 4 3" xfId="6818"/>
    <cellStyle name="Normal 89 3 4 3 2" xfId="16555"/>
    <cellStyle name="Normal 89 3 4 3 2 2" xfId="36068"/>
    <cellStyle name="Normal 89 3 4 3 2 3" xfId="55961"/>
    <cellStyle name="Normal 89 3 4 3 3" xfId="28638"/>
    <cellStyle name="Normal 89 3 4 3 4" xfId="48526"/>
    <cellStyle name="Normal 89 3 4 4" xfId="12142"/>
    <cellStyle name="Normal 89 3 4 4 2" xfId="31657"/>
    <cellStyle name="Normal 89 3 4 4 3" xfId="51550"/>
    <cellStyle name="Normal 89 3 4 5" xfId="21863"/>
    <cellStyle name="Normal 89 3 4 6" xfId="41622"/>
    <cellStyle name="Normal 89 3 5" xfId="2948"/>
    <cellStyle name="Normal 89 3 5 2" xfId="8385"/>
    <cellStyle name="Normal 89 3 5 2 2" xfId="18108"/>
    <cellStyle name="Normal 89 3 5 2 2 2" xfId="37621"/>
    <cellStyle name="Normal 89 3 5 2 2 3" xfId="57514"/>
    <cellStyle name="Normal 89 3 5 2 3" xfId="22883"/>
    <cellStyle name="Normal 89 3 5 2 4" xfId="42648"/>
    <cellStyle name="Normal 89 3 5 3" xfId="12802"/>
    <cellStyle name="Normal 89 3 5 3 2" xfId="32316"/>
    <cellStyle name="Normal 89 3 5 3 3" xfId="52209"/>
    <cellStyle name="Normal 89 3 5 4" xfId="23721"/>
    <cellStyle name="Normal 89 3 5 5" xfId="43487"/>
    <cellStyle name="Normal 89 3 6" xfId="5208"/>
    <cellStyle name="Normal 89 3 6 2" xfId="14948"/>
    <cellStyle name="Normal 89 3 6 2 2" xfId="34461"/>
    <cellStyle name="Normal 89 3 6 2 3" xfId="54354"/>
    <cellStyle name="Normal 89 3 6 3" xfId="27030"/>
    <cellStyle name="Normal 89 3 6 4" xfId="46916"/>
    <cellStyle name="Normal 89 3 7" xfId="10534"/>
    <cellStyle name="Normal 89 3 7 2" xfId="30049"/>
    <cellStyle name="Normal 89 3 7 3" xfId="49942"/>
    <cellStyle name="Normal 89 3 8" xfId="20255"/>
    <cellStyle name="Normal 89 3 9" xfId="39897"/>
    <cellStyle name="Normal 89 4" xfId="1297"/>
    <cellStyle name="Normal 89 4 2" xfId="3669"/>
    <cellStyle name="Normal 89 4 2 2" xfId="9106"/>
    <cellStyle name="Normal 89 4 2 2 2" xfId="18829"/>
    <cellStyle name="Normal 89 4 2 2 2 2" xfId="38342"/>
    <cellStyle name="Normal 89 4 2 2 2 3" xfId="58235"/>
    <cellStyle name="Normal 89 4 2 2 3" xfId="22174"/>
    <cellStyle name="Normal 89 4 2 2 4" xfId="41934"/>
    <cellStyle name="Normal 89 4 2 3" xfId="13523"/>
    <cellStyle name="Normal 89 4 2 3 2" xfId="33037"/>
    <cellStyle name="Normal 89 4 2 3 3" xfId="52930"/>
    <cellStyle name="Normal 89 4 2 4" xfId="24442"/>
    <cellStyle name="Normal 89 4 2 5" xfId="44208"/>
    <cellStyle name="Normal 89 4 3" xfId="7458"/>
    <cellStyle name="Normal 89 4 3 2" xfId="17181"/>
    <cellStyle name="Normal 89 4 3 2 2" xfId="36694"/>
    <cellStyle name="Normal 89 4 3 2 3" xfId="56587"/>
    <cellStyle name="Normal 89 4 3 3" xfId="22977"/>
    <cellStyle name="Normal 89 4 3 4" xfId="42742"/>
    <cellStyle name="Normal 89 4 4" xfId="5396"/>
    <cellStyle name="Normal 89 4 4 2" xfId="15133"/>
    <cellStyle name="Normal 89 4 4 2 2" xfId="34646"/>
    <cellStyle name="Normal 89 4 4 2 3" xfId="54539"/>
    <cellStyle name="Normal 89 4 4 3" xfId="27216"/>
    <cellStyle name="Normal 89 4 4 4" xfId="47104"/>
    <cellStyle name="Normal 89 4 5" xfId="11255"/>
    <cellStyle name="Normal 89 4 5 2" xfId="30770"/>
    <cellStyle name="Normal 89 4 5 3" xfId="50663"/>
    <cellStyle name="Normal 89 4 6" xfId="20976"/>
    <cellStyle name="Normal 89 4 7" xfId="40631"/>
    <cellStyle name="Normal 89 5" xfId="746"/>
    <cellStyle name="Normal 89 5 2" xfId="3131"/>
    <cellStyle name="Normal 89 5 2 2" xfId="8568"/>
    <cellStyle name="Normal 89 5 2 2 2" xfId="18291"/>
    <cellStyle name="Normal 89 5 2 2 2 2" xfId="37804"/>
    <cellStyle name="Normal 89 5 2 2 2 3" xfId="57697"/>
    <cellStyle name="Normal 89 5 2 2 3" xfId="25654"/>
    <cellStyle name="Normal 89 5 2 2 4" xfId="45423"/>
    <cellStyle name="Normal 89 5 2 3" xfId="12985"/>
    <cellStyle name="Normal 89 5 2 3 2" xfId="32499"/>
    <cellStyle name="Normal 89 5 2 3 3" xfId="52392"/>
    <cellStyle name="Normal 89 5 2 4" xfId="23904"/>
    <cellStyle name="Normal 89 5 2 5" xfId="43670"/>
    <cellStyle name="Normal 89 5 3" xfId="6998"/>
    <cellStyle name="Normal 89 5 3 2" xfId="16734"/>
    <cellStyle name="Normal 89 5 3 2 2" xfId="36247"/>
    <cellStyle name="Normal 89 5 3 2 3" xfId="56140"/>
    <cellStyle name="Normal 89 5 3 3" xfId="22598"/>
    <cellStyle name="Normal 89 5 3 4" xfId="42361"/>
    <cellStyle name="Normal 89 5 4" xfId="5931"/>
    <cellStyle name="Normal 89 5 4 2" xfId="15668"/>
    <cellStyle name="Normal 89 5 4 2 2" xfId="35181"/>
    <cellStyle name="Normal 89 5 4 2 3" xfId="55074"/>
    <cellStyle name="Normal 89 5 4 3" xfId="27751"/>
    <cellStyle name="Normal 89 5 4 4" xfId="47639"/>
    <cellStyle name="Normal 89 5 5" xfId="10717"/>
    <cellStyle name="Normal 89 5 5 2" xfId="30232"/>
    <cellStyle name="Normal 89 5 5 3" xfId="50125"/>
    <cellStyle name="Normal 89 5 6" xfId="20438"/>
    <cellStyle name="Normal 89 5 7" xfId="40080"/>
    <cellStyle name="Normal 89 6" xfId="1894"/>
    <cellStyle name="Normal 89 6 2" xfId="4205"/>
    <cellStyle name="Normal 89 6 2 2" xfId="9641"/>
    <cellStyle name="Normal 89 6 2 2 2" xfId="19364"/>
    <cellStyle name="Normal 89 6 2 2 2 2" xfId="38877"/>
    <cellStyle name="Normal 89 6 2 2 2 3" xfId="58770"/>
    <cellStyle name="Normal 89 6 2 2 3" xfId="29090"/>
    <cellStyle name="Normal 89 6 2 2 4" xfId="48978"/>
    <cellStyle name="Normal 89 6 2 3" xfId="14058"/>
    <cellStyle name="Normal 89 6 2 3 2" xfId="33572"/>
    <cellStyle name="Normal 89 6 2 3 3" xfId="53465"/>
    <cellStyle name="Normal 89 6 2 4" xfId="24977"/>
    <cellStyle name="Normal 89 6 2 5" xfId="44744"/>
    <cellStyle name="Normal 89 6 3" xfId="6466"/>
    <cellStyle name="Normal 89 6 3 2" xfId="16203"/>
    <cellStyle name="Normal 89 6 3 2 2" xfId="35716"/>
    <cellStyle name="Normal 89 6 3 2 3" xfId="55609"/>
    <cellStyle name="Normal 89 6 3 3" xfId="28286"/>
    <cellStyle name="Normal 89 6 3 4" xfId="48174"/>
    <cellStyle name="Normal 89 6 4" xfId="11790"/>
    <cellStyle name="Normal 89 6 4 2" xfId="31305"/>
    <cellStyle name="Normal 89 6 4 3" xfId="51198"/>
    <cellStyle name="Normal 89 6 5" xfId="21511"/>
    <cellStyle name="Normal 89 6 6" xfId="41228"/>
    <cellStyle name="Normal 89 7" xfId="2457"/>
    <cellStyle name="Normal 89 7 2" xfId="7894"/>
    <cellStyle name="Normal 89 7 2 2" xfId="17617"/>
    <cellStyle name="Normal 89 7 2 2 2" xfId="37130"/>
    <cellStyle name="Normal 89 7 2 2 3" xfId="57023"/>
    <cellStyle name="Normal 89 7 2 3" xfId="22923"/>
    <cellStyle name="Normal 89 7 2 4" xfId="42688"/>
    <cellStyle name="Normal 89 7 3" xfId="12311"/>
    <cellStyle name="Normal 89 7 3 2" xfId="31825"/>
    <cellStyle name="Normal 89 7 3 3" xfId="51718"/>
    <cellStyle name="Normal 89 7 4" xfId="23230"/>
    <cellStyle name="Normal 89 7 5" xfId="42996"/>
    <cellStyle name="Normal 89 8" xfId="2596"/>
    <cellStyle name="Normal 89 8 2" xfId="8033"/>
    <cellStyle name="Normal 89 8 2 2" xfId="17756"/>
    <cellStyle name="Normal 89 8 2 2 2" xfId="37269"/>
    <cellStyle name="Normal 89 8 2 2 3" xfId="57162"/>
    <cellStyle name="Normal 89 8 2 3" xfId="22823"/>
    <cellStyle name="Normal 89 8 2 4" xfId="42587"/>
    <cellStyle name="Normal 89 8 3" xfId="12450"/>
    <cellStyle name="Normal 89 8 3 2" xfId="31964"/>
    <cellStyle name="Normal 89 8 3 3" xfId="51857"/>
    <cellStyle name="Normal 89 8 4" xfId="23369"/>
    <cellStyle name="Normal 89 8 5" xfId="43135"/>
    <cellStyle name="Normal 89 9" xfId="4814"/>
    <cellStyle name="Normal 89 9 2" xfId="14596"/>
    <cellStyle name="Normal 89 9 2 2" xfId="34109"/>
    <cellStyle name="Normal 89 9 2 3" xfId="54002"/>
    <cellStyle name="Normal 89 9 3" xfId="26678"/>
    <cellStyle name="Normal 89 9 4" xfId="46522"/>
    <cellStyle name="Normal 9" xfId="17"/>
    <cellStyle name="Normal 9 10" xfId="4654"/>
    <cellStyle name="Normal 9 10 2" xfId="46362"/>
    <cellStyle name="Normal 9 11" xfId="39351"/>
    <cellStyle name="Normal 9 2" xfId="242"/>
    <cellStyle name="Normal 9 2 10" xfId="19976"/>
    <cellStyle name="Normal 9 2 11" xfId="39576"/>
    <cellStyle name="Normal 9 2 2" xfId="460"/>
    <cellStyle name="Normal 9 2 2 2" xfId="1546"/>
    <cellStyle name="Normal 9 2 2 2 2" xfId="3918"/>
    <cellStyle name="Normal 9 2 2 2 2 2" xfId="9355"/>
    <cellStyle name="Normal 9 2 2 2 2 2 2" xfId="19078"/>
    <cellStyle name="Normal 9 2 2 2 2 2 2 2" xfId="38591"/>
    <cellStyle name="Normal 9 2 2 2 2 2 2 3" xfId="58484"/>
    <cellStyle name="Normal 9 2 2 2 2 2 3" xfId="28955"/>
    <cellStyle name="Normal 9 2 2 2 2 2 4" xfId="48843"/>
    <cellStyle name="Normal 9 2 2 2 2 3" xfId="13772"/>
    <cellStyle name="Normal 9 2 2 2 2 3 2" xfId="33286"/>
    <cellStyle name="Normal 9 2 2 2 2 3 3" xfId="53179"/>
    <cellStyle name="Normal 9 2 2 2 2 4" xfId="24691"/>
    <cellStyle name="Normal 9 2 2 2 2 5" xfId="44457"/>
    <cellStyle name="Normal 9 2 2 2 3" xfId="5645"/>
    <cellStyle name="Normal 9 2 2 2 3 2" xfId="15382"/>
    <cellStyle name="Normal 9 2 2 2 3 2 2" xfId="34895"/>
    <cellStyle name="Normal 9 2 2 2 3 2 3" xfId="54788"/>
    <cellStyle name="Normal 9 2 2 2 3 3" xfId="27465"/>
    <cellStyle name="Normal 9 2 2 2 3 4" xfId="47353"/>
    <cellStyle name="Normal 9 2 2 2 4" xfId="11504"/>
    <cellStyle name="Normal 9 2 2 2 4 2" xfId="31019"/>
    <cellStyle name="Normal 9 2 2 2 4 3" xfId="50912"/>
    <cellStyle name="Normal 9 2 2 2 5" xfId="21225"/>
    <cellStyle name="Normal 9 2 2 2 6" xfId="40880"/>
    <cellStyle name="Normal 9 2 2 3" xfId="995"/>
    <cellStyle name="Normal 9 2 2 3 2" xfId="3380"/>
    <cellStyle name="Normal 9 2 2 3 2 2" xfId="8817"/>
    <cellStyle name="Normal 9 2 2 3 2 2 2" xfId="18540"/>
    <cellStyle name="Normal 9 2 2 3 2 2 2 2" xfId="38053"/>
    <cellStyle name="Normal 9 2 2 3 2 2 2 3" xfId="57946"/>
    <cellStyle name="Normal 9 2 2 3 2 2 3" xfId="28864"/>
    <cellStyle name="Normal 9 2 2 3 2 2 4" xfId="48752"/>
    <cellStyle name="Normal 9 2 2 3 2 3" xfId="13234"/>
    <cellStyle name="Normal 9 2 2 3 2 3 2" xfId="32748"/>
    <cellStyle name="Normal 9 2 2 3 2 3 3" xfId="52641"/>
    <cellStyle name="Normal 9 2 2 3 2 4" xfId="24153"/>
    <cellStyle name="Normal 9 2 2 3 2 5" xfId="43919"/>
    <cellStyle name="Normal 9 2 2 3 3" xfId="6180"/>
    <cellStyle name="Normal 9 2 2 3 3 2" xfId="15917"/>
    <cellStyle name="Normal 9 2 2 3 3 2 2" xfId="35430"/>
    <cellStyle name="Normal 9 2 2 3 3 2 3" xfId="55323"/>
    <cellStyle name="Normal 9 2 2 3 3 3" xfId="28000"/>
    <cellStyle name="Normal 9 2 2 3 3 4" xfId="47888"/>
    <cellStyle name="Normal 9 2 2 3 4" xfId="10966"/>
    <cellStyle name="Normal 9 2 2 3 4 2" xfId="30481"/>
    <cellStyle name="Normal 9 2 2 3 4 3" xfId="50374"/>
    <cellStyle name="Normal 9 2 2 3 5" xfId="20687"/>
    <cellStyle name="Normal 9 2 2 3 6" xfId="40329"/>
    <cellStyle name="Normal 9 2 2 4" xfId="2185"/>
    <cellStyle name="Normal 9 2 2 4 2" xfId="4454"/>
    <cellStyle name="Normal 9 2 2 4 2 2" xfId="9890"/>
    <cellStyle name="Normal 9 2 2 4 2 2 2" xfId="19613"/>
    <cellStyle name="Normal 9 2 2 4 2 2 2 2" xfId="39126"/>
    <cellStyle name="Normal 9 2 2 4 2 2 2 3" xfId="59019"/>
    <cellStyle name="Normal 9 2 2 4 2 2 3" xfId="29339"/>
    <cellStyle name="Normal 9 2 2 4 2 2 4" xfId="49227"/>
    <cellStyle name="Normal 9 2 2 4 2 3" xfId="14307"/>
    <cellStyle name="Normal 9 2 2 4 2 3 2" xfId="33821"/>
    <cellStyle name="Normal 9 2 2 4 2 3 3" xfId="53714"/>
    <cellStyle name="Normal 9 2 2 4 2 4" xfId="25226"/>
    <cellStyle name="Normal 9 2 2 4 2 5" xfId="44993"/>
    <cellStyle name="Normal 9 2 2 4 3" xfId="6715"/>
    <cellStyle name="Normal 9 2 2 4 3 2" xfId="16452"/>
    <cellStyle name="Normal 9 2 2 4 3 2 2" xfId="35965"/>
    <cellStyle name="Normal 9 2 2 4 3 2 3" xfId="55858"/>
    <cellStyle name="Normal 9 2 2 4 3 3" xfId="28535"/>
    <cellStyle name="Normal 9 2 2 4 3 4" xfId="48423"/>
    <cellStyle name="Normal 9 2 2 4 4" xfId="12039"/>
    <cellStyle name="Normal 9 2 2 4 4 2" xfId="31554"/>
    <cellStyle name="Normal 9 2 2 4 4 3" xfId="51447"/>
    <cellStyle name="Normal 9 2 2 4 5" xfId="21760"/>
    <cellStyle name="Normal 9 2 2 4 6" xfId="41519"/>
    <cellStyle name="Normal 9 2 2 5" xfId="2845"/>
    <cellStyle name="Normal 9 2 2 5 2" xfId="8282"/>
    <cellStyle name="Normal 9 2 2 5 2 2" xfId="18005"/>
    <cellStyle name="Normal 9 2 2 5 2 2 2" xfId="37518"/>
    <cellStyle name="Normal 9 2 2 5 2 2 3" xfId="57411"/>
    <cellStyle name="Normal 9 2 2 5 2 3" xfId="28775"/>
    <cellStyle name="Normal 9 2 2 5 2 4" xfId="48663"/>
    <cellStyle name="Normal 9 2 2 5 3" xfId="12699"/>
    <cellStyle name="Normal 9 2 2 5 3 2" xfId="32213"/>
    <cellStyle name="Normal 9 2 2 5 3 3" xfId="52106"/>
    <cellStyle name="Normal 9 2 2 5 4" xfId="23618"/>
    <cellStyle name="Normal 9 2 2 5 5" xfId="43384"/>
    <cellStyle name="Normal 9 2 2 6" xfId="5105"/>
    <cellStyle name="Normal 9 2 2 6 2" xfId="14845"/>
    <cellStyle name="Normal 9 2 2 6 2 2" xfId="34358"/>
    <cellStyle name="Normal 9 2 2 6 2 3" xfId="54251"/>
    <cellStyle name="Normal 9 2 2 6 3" xfId="26927"/>
    <cellStyle name="Normal 9 2 2 6 4" xfId="46813"/>
    <cellStyle name="Normal 9 2 2 7" xfId="10431"/>
    <cellStyle name="Normal 9 2 2 7 2" xfId="29946"/>
    <cellStyle name="Normal 9 2 2 7 3" xfId="49839"/>
    <cellStyle name="Normal 9 2 2 8" xfId="20152"/>
    <cellStyle name="Normal 9 2 2 9" xfId="39794"/>
    <cellStyle name="Normal 9 2 3" xfId="636"/>
    <cellStyle name="Normal 9 2 3 2" xfId="1722"/>
    <cellStyle name="Normal 9 2 3 2 2" xfId="4094"/>
    <cellStyle name="Normal 9 2 3 2 2 2" xfId="9531"/>
    <cellStyle name="Normal 9 2 3 2 2 2 2" xfId="19254"/>
    <cellStyle name="Normal 9 2 3 2 2 2 2 2" xfId="38767"/>
    <cellStyle name="Normal 9 2 3 2 2 2 2 3" xfId="58660"/>
    <cellStyle name="Normal 9 2 3 2 2 2 3" xfId="28984"/>
    <cellStyle name="Normal 9 2 3 2 2 2 4" xfId="48872"/>
    <cellStyle name="Normal 9 2 3 2 2 3" xfId="13948"/>
    <cellStyle name="Normal 9 2 3 2 2 3 2" xfId="33462"/>
    <cellStyle name="Normal 9 2 3 2 2 3 3" xfId="53355"/>
    <cellStyle name="Normal 9 2 3 2 2 4" xfId="24867"/>
    <cellStyle name="Normal 9 2 3 2 2 5" xfId="44633"/>
    <cellStyle name="Normal 9 2 3 2 3" xfId="5821"/>
    <cellStyle name="Normal 9 2 3 2 3 2" xfId="15558"/>
    <cellStyle name="Normal 9 2 3 2 3 2 2" xfId="35071"/>
    <cellStyle name="Normal 9 2 3 2 3 2 3" xfId="54964"/>
    <cellStyle name="Normal 9 2 3 2 3 3" xfId="27641"/>
    <cellStyle name="Normal 9 2 3 2 3 4" xfId="47529"/>
    <cellStyle name="Normal 9 2 3 2 4" xfId="11680"/>
    <cellStyle name="Normal 9 2 3 2 4 2" xfId="31195"/>
    <cellStyle name="Normal 9 2 3 2 4 3" xfId="51088"/>
    <cellStyle name="Normal 9 2 3 2 5" xfId="21401"/>
    <cellStyle name="Normal 9 2 3 2 6" xfId="41056"/>
    <cellStyle name="Normal 9 2 3 3" xfId="1171"/>
    <cellStyle name="Normal 9 2 3 3 2" xfId="3556"/>
    <cellStyle name="Normal 9 2 3 3 2 2" xfId="8993"/>
    <cellStyle name="Normal 9 2 3 3 2 2 2" xfId="18716"/>
    <cellStyle name="Normal 9 2 3 3 2 2 2 2" xfId="38229"/>
    <cellStyle name="Normal 9 2 3 3 2 2 2 3" xfId="58122"/>
    <cellStyle name="Normal 9 2 3 3 2 2 3" xfId="28893"/>
    <cellStyle name="Normal 9 2 3 3 2 2 4" xfId="48781"/>
    <cellStyle name="Normal 9 2 3 3 2 3" xfId="13410"/>
    <cellStyle name="Normal 9 2 3 3 2 3 2" xfId="32924"/>
    <cellStyle name="Normal 9 2 3 3 2 3 3" xfId="52817"/>
    <cellStyle name="Normal 9 2 3 3 2 4" xfId="24329"/>
    <cellStyle name="Normal 9 2 3 3 2 5" xfId="44095"/>
    <cellStyle name="Normal 9 2 3 3 3" xfId="6356"/>
    <cellStyle name="Normal 9 2 3 3 3 2" xfId="16093"/>
    <cellStyle name="Normal 9 2 3 3 3 2 2" xfId="35606"/>
    <cellStyle name="Normal 9 2 3 3 3 2 3" xfId="55499"/>
    <cellStyle name="Normal 9 2 3 3 3 3" xfId="28176"/>
    <cellStyle name="Normal 9 2 3 3 3 4" xfId="48064"/>
    <cellStyle name="Normal 9 2 3 3 4" xfId="11142"/>
    <cellStyle name="Normal 9 2 3 3 4 2" xfId="30657"/>
    <cellStyle name="Normal 9 2 3 3 4 3" xfId="50550"/>
    <cellStyle name="Normal 9 2 3 3 5" xfId="20863"/>
    <cellStyle name="Normal 9 2 3 3 6" xfId="40505"/>
    <cellStyle name="Normal 9 2 3 4" xfId="2361"/>
    <cellStyle name="Normal 9 2 3 4 2" xfId="4630"/>
    <cellStyle name="Normal 9 2 3 4 2 2" xfId="10066"/>
    <cellStyle name="Normal 9 2 3 4 2 2 2" xfId="19789"/>
    <cellStyle name="Normal 9 2 3 4 2 2 2 2" xfId="39302"/>
    <cellStyle name="Normal 9 2 3 4 2 2 2 3" xfId="59195"/>
    <cellStyle name="Normal 9 2 3 4 2 2 3" xfId="29515"/>
    <cellStyle name="Normal 9 2 3 4 2 2 4" xfId="49403"/>
    <cellStyle name="Normal 9 2 3 4 2 3" xfId="14483"/>
    <cellStyle name="Normal 9 2 3 4 2 3 2" xfId="33997"/>
    <cellStyle name="Normal 9 2 3 4 2 3 3" xfId="53890"/>
    <cellStyle name="Normal 9 2 3 4 2 4" xfId="25402"/>
    <cellStyle name="Normal 9 2 3 4 2 5" xfId="45169"/>
    <cellStyle name="Normal 9 2 3 4 3" xfId="6891"/>
    <cellStyle name="Normal 9 2 3 4 3 2" xfId="16628"/>
    <cellStyle name="Normal 9 2 3 4 3 2 2" xfId="36141"/>
    <cellStyle name="Normal 9 2 3 4 3 2 3" xfId="56034"/>
    <cellStyle name="Normal 9 2 3 4 3 3" xfId="28711"/>
    <cellStyle name="Normal 9 2 3 4 3 4" xfId="48599"/>
    <cellStyle name="Normal 9 2 3 4 4" xfId="12215"/>
    <cellStyle name="Normal 9 2 3 4 4 2" xfId="31730"/>
    <cellStyle name="Normal 9 2 3 4 4 3" xfId="51623"/>
    <cellStyle name="Normal 9 2 3 4 5" xfId="21936"/>
    <cellStyle name="Normal 9 2 3 4 6" xfId="41695"/>
    <cellStyle name="Normal 9 2 3 5" xfId="3021"/>
    <cellStyle name="Normal 9 2 3 5 2" xfId="8458"/>
    <cellStyle name="Normal 9 2 3 5 2 2" xfId="18181"/>
    <cellStyle name="Normal 9 2 3 5 2 2 2" xfId="37694"/>
    <cellStyle name="Normal 9 2 3 5 2 2 3" xfId="57587"/>
    <cellStyle name="Normal 9 2 3 5 2 3" xfId="28804"/>
    <cellStyle name="Normal 9 2 3 5 2 4" xfId="48692"/>
    <cellStyle name="Normal 9 2 3 5 3" xfId="12875"/>
    <cellStyle name="Normal 9 2 3 5 3 2" xfId="32389"/>
    <cellStyle name="Normal 9 2 3 5 3 3" xfId="52282"/>
    <cellStyle name="Normal 9 2 3 5 4" xfId="23794"/>
    <cellStyle name="Normal 9 2 3 5 5" xfId="43560"/>
    <cellStyle name="Normal 9 2 3 6" xfId="5281"/>
    <cellStyle name="Normal 9 2 3 6 2" xfId="15021"/>
    <cellStyle name="Normal 9 2 3 6 2 2" xfId="34534"/>
    <cellStyle name="Normal 9 2 3 6 2 3" xfId="54427"/>
    <cellStyle name="Normal 9 2 3 6 3" xfId="27103"/>
    <cellStyle name="Normal 9 2 3 6 4" xfId="46989"/>
    <cellStyle name="Normal 9 2 3 7" xfId="10607"/>
    <cellStyle name="Normal 9 2 3 7 2" xfId="30122"/>
    <cellStyle name="Normal 9 2 3 7 3" xfId="50015"/>
    <cellStyle name="Normal 9 2 3 8" xfId="20328"/>
    <cellStyle name="Normal 9 2 3 9" xfId="39970"/>
    <cellStyle name="Normal 9 2 4" xfId="1370"/>
    <cellStyle name="Normal 9 2 4 2" xfId="3742"/>
    <cellStyle name="Normal 9 2 4 2 2" xfId="9179"/>
    <cellStyle name="Normal 9 2 4 2 2 2" xfId="18902"/>
    <cellStyle name="Normal 9 2 4 2 2 2 2" xfId="38415"/>
    <cellStyle name="Normal 9 2 4 2 2 2 3" xfId="58308"/>
    <cellStyle name="Normal 9 2 4 2 2 3" xfId="28926"/>
    <cellStyle name="Normal 9 2 4 2 2 4" xfId="48814"/>
    <cellStyle name="Normal 9 2 4 2 3" xfId="13596"/>
    <cellStyle name="Normal 9 2 4 2 3 2" xfId="33110"/>
    <cellStyle name="Normal 9 2 4 2 3 3" xfId="53003"/>
    <cellStyle name="Normal 9 2 4 2 4" xfId="24515"/>
    <cellStyle name="Normal 9 2 4 2 5" xfId="44281"/>
    <cellStyle name="Normal 9 2 4 3" xfId="5469"/>
    <cellStyle name="Normal 9 2 4 3 2" xfId="15206"/>
    <cellStyle name="Normal 9 2 4 3 2 2" xfId="34719"/>
    <cellStyle name="Normal 9 2 4 3 2 3" xfId="54612"/>
    <cellStyle name="Normal 9 2 4 3 3" xfId="27289"/>
    <cellStyle name="Normal 9 2 4 3 4" xfId="47177"/>
    <cellStyle name="Normal 9 2 4 4" xfId="11328"/>
    <cellStyle name="Normal 9 2 4 4 2" xfId="30843"/>
    <cellStyle name="Normal 9 2 4 4 3" xfId="50736"/>
    <cellStyle name="Normal 9 2 4 5" xfId="21049"/>
    <cellStyle name="Normal 9 2 4 6" xfId="40704"/>
    <cellStyle name="Normal 9 2 5" xfId="819"/>
    <cellStyle name="Normal 9 2 5 2" xfId="3204"/>
    <cellStyle name="Normal 9 2 5 2 2" xfId="8641"/>
    <cellStyle name="Normal 9 2 5 2 2 2" xfId="18364"/>
    <cellStyle name="Normal 9 2 5 2 2 2 2" xfId="37877"/>
    <cellStyle name="Normal 9 2 5 2 2 2 3" xfId="57770"/>
    <cellStyle name="Normal 9 2 5 2 2 3" xfId="28835"/>
    <cellStyle name="Normal 9 2 5 2 2 4" xfId="48723"/>
    <cellStyle name="Normal 9 2 5 2 3" xfId="13058"/>
    <cellStyle name="Normal 9 2 5 2 3 2" xfId="32572"/>
    <cellStyle name="Normal 9 2 5 2 3 3" xfId="52465"/>
    <cellStyle name="Normal 9 2 5 2 4" xfId="23977"/>
    <cellStyle name="Normal 9 2 5 2 5" xfId="43743"/>
    <cellStyle name="Normal 9 2 5 3" xfId="6004"/>
    <cellStyle name="Normal 9 2 5 3 2" xfId="15741"/>
    <cellStyle name="Normal 9 2 5 3 2 2" xfId="35254"/>
    <cellStyle name="Normal 9 2 5 3 2 3" xfId="55147"/>
    <cellStyle name="Normal 9 2 5 3 3" xfId="27824"/>
    <cellStyle name="Normal 9 2 5 3 4" xfId="47712"/>
    <cellStyle name="Normal 9 2 5 4" xfId="10790"/>
    <cellStyle name="Normal 9 2 5 4 2" xfId="30305"/>
    <cellStyle name="Normal 9 2 5 4 3" xfId="50198"/>
    <cellStyle name="Normal 9 2 5 5" xfId="20511"/>
    <cellStyle name="Normal 9 2 5 6" xfId="40153"/>
    <cellStyle name="Normal 9 2 6" xfId="1967"/>
    <cellStyle name="Normal 9 2 6 2" xfId="4278"/>
    <cellStyle name="Normal 9 2 6 2 2" xfId="9714"/>
    <cellStyle name="Normal 9 2 6 2 2 2" xfId="19437"/>
    <cellStyle name="Normal 9 2 6 2 2 2 2" xfId="38950"/>
    <cellStyle name="Normal 9 2 6 2 2 2 3" xfId="58843"/>
    <cellStyle name="Normal 9 2 6 2 2 3" xfId="29163"/>
    <cellStyle name="Normal 9 2 6 2 2 4" xfId="49051"/>
    <cellStyle name="Normal 9 2 6 2 3" xfId="14131"/>
    <cellStyle name="Normal 9 2 6 2 3 2" xfId="33645"/>
    <cellStyle name="Normal 9 2 6 2 3 3" xfId="53538"/>
    <cellStyle name="Normal 9 2 6 2 4" xfId="25050"/>
    <cellStyle name="Normal 9 2 6 2 5" xfId="44817"/>
    <cellStyle name="Normal 9 2 6 3" xfId="6539"/>
    <cellStyle name="Normal 9 2 6 3 2" xfId="16276"/>
    <cellStyle name="Normal 9 2 6 3 2 2" xfId="35789"/>
    <cellStyle name="Normal 9 2 6 3 2 3" xfId="55682"/>
    <cellStyle name="Normal 9 2 6 3 3" xfId="28359"/>
    <cellStyle name="Normal 9 2 6 3 4" xfId="48247"/>
    <cellStyle name="Normal 9 2 6 4" xfId="11863"/>
    <cellStyle name="Normal 9 2 6 4 2" xfId="31378"/>
    <cellStyle name="Normal 9 2 6 4 3" xfId="51271"/>
    <cellStyle name="Normal 9 2 6 5" xfId="21584"/>
    <cellStyle name="Normal 9 2 6 6" xfId="41301"/>
    <cellStyle name="Normal 9 2 7" xfId="2669"/>
    <cellStyle name="Normal 9 2 7 2" xfId="8106"/>
    <cellStyle name="Normal 9 2 7 2 2" xfId="17829"/>
    <cellStyle name="Normal 9 2 7 2 2 2" xfId="37342"/>
    <cellStyle name="Normal 9 2 7 2 2 3" xfId="57235"/>
    <cellStyle name="Normal 9 2 7 2 3" xfId="28746"/>
    <cellStyle name="Normal 9 2 7 2 4" xfId="48634"/>
    <cellStyle name="Normal 9 2 7 3" xfId="12523"/>
    <cellStyle name="Normal 9 2 7 3 2" xfId="32037"/>
    <cellStyle name="Normal 9 2 7 3 3" xfId="51930"/>
    <cellStyle name="Normal 9 2 7 4" xfId="23442"/>
    <cellStyle name="Normal 9 2 7 5" xfId="43208"/>
    <cellStyle name="Normal 9 2 8" xfId="4887"/>
    <cellStyle name="Normal 9 2 8 2" xfId="14669"/>
    <cellStyle name="Normal 9 2 8 2 2" xfId="34182"/>
    <cellStyle name="Normal 9 2 8 2 3" xfId="54075"/>
    <cellStyle name="Normal 9 2 8 3" xfId="26751"/>
    <cellStyle name="Normal 9 2 8 4" xfId="46595"/>
    <cellStyle name="Normal 9 2 9" xfId="10255"/>
    <cellStyle name="Normal 9 2 9 2" xfId="29770"/>
    <cellStyle name="Normal 9 2 9 3" xfId="49663"/>
    <cellStyle name="Normal 9 3" xfId="241"/>
    <cellStyle name="Normal 9 3 10" xfId="19975"/>
    <cellStyle name="Normal 9 3 11" xfId="39575"/>
    <cellStyle name="Normal 9 3 2" xfId="459"/>
    <cellStyle name="Normal 9 3 2 2" xfId="1545"/>
    <cellStyle name="Normal 9 3 2 2 2" xfId="3917"/>
    <cellStyle name="Normal 9 3 2 2 2 2" xfId="9354"/>
    <cellStyle name="Normal 9 3 2 2 2 2 2" xfId="19077"/>
    <cellStyle name="Normal 9 3 2 2 2 2 2 2" xfId="38590"/>
    <cellStyle name="Normal 9 3 2 2 2 2 2 3" xfId="58483"/>
    <cellStyle name="Normal 9 3 2 2 2 2 3" xfId="25470"/>
    <cellStyle name="Normal 9 3 2 2 2 2 4" xfId="45237"/>
    <cellStyle name="Normal 9 3 2 2 2 3" xfId="13771"/>
    <cellStyle name="Normal 9 3 2 2 2 3 2" xfId="33285"/>
    <cellStyle name="Normal 9 3 2 2 2 3 3" xfId="53178"/>
    <cellStyle name="Normal 9 3 2 2 2 4" xfId="24690"/>
    <cellStyle name="Normal 9 3 2 2 2 5" xfId="44456"/>
    <cellStyle name="Normal 9 3 2 2 3" xfId="7652"/>
    <cellStyle name="Normal 9 3 2 2 3 2" xfId="17375"/>
    <cellStyle name="Normal 9 3 2 2 3 2 2" xfId="36888"/>
    <cellStyle name="Normal 9 3 2 2 3 2 3" xfId="56781"/>
    <cellStyle name="Normal 9 3 2 2 3 3" xfId="25450"/>
    <cellStyle name="Normal 9 3 2 2 3 4" xfId="45217"/>
    <cellStyle name="Normal 9 3 2 2 4" xfId="5644"/>
    <cellStyle name="Normal 9 3 2 2 4 2" xfId="15381"/>
    <cellStyle name="Normal 9 3 2 2 4 2 2" xfId="34894"/>
    <cellStyle name="Normal 9 3 2 2 4 2 3" xfId="54787"/>
    <cellStyle name="Normal 9 3 2 2 4 3" xfId="27464"/>
    <cellStyle name="Normal 9 3 2 2 4 4" xfId="47352"/>
    <cellStyle name="Normal 9 3 2 2 5" xfId="11503"/>
    <cellStyle name="Normal 9 3 2 2 5 2" xfId="31018"/>
    <cellStyle name="Normal 9 3 2 2 5 3" xfId="50911"/>
    <cellStyle name="Normal 9 3 2 2 6" xfId="21224"/>
    <cellStyle name="Normal 9 3 2 2 7" xfId="40879"/>
    <cellStyle name="Normal 9 3 2 3" xfId="994"/>
    <cellStyle name="Normal 9 3 2 3 2" xfId="3379"/>
    <cellStyle name="Normal 9 3 2 3 2 2" xfId="8816"/>
    <cellStyle name="Normal 9 3 2 3 2 2 2" xfId="18539"/>
    <cellStyle name="Normal 9 3 2 3 2 2 2 2" xfId="38052"/>
    <cellStyle name="Normal 9 3 2 3 2 2 2 3" xfId="57945"/>
    <cellStyle name="Normal 9 3 2 3 2 2 3" xfId="26334"/>
    <cellStyle name="Normal 9 3 2 3 2 2 4" xfId="46107"/>
    <cellStyle name="Normal 9 3 2 3 2 3" xfId="13233"/>
    <cellStyle name="Normal 9 3 2 3 2 3 2" xfId="32747"/>
    <cellStyle name="Normal 9 3 2 3 2 3 3" xfId="52640"/>
    <cellStyle name="Normal 9 3 2 3 2 4" xfId="24152"/>
    <cellStyle name="Normal 9 3 2 3 2 5" xfId="43918"/>
    <cellStyle name="Normal 9 3 2 3 3" xfId="7192"/>
    <cellStyle name="Normal 9 3 2 3 3 2" xfId="16928"/>
    <cellStyle name="Normal 9 3 2 3 3 2 2" xfId="36441"/>
    <cellStyle name="Normal 9 3 2 3 3 2 3" xfId="56334"/>
    <cellStyle name="Normal 9 3 2 3 3 3" xfId="22636"/>
    <cellStyle name="Normal 9 3 2 3 3 4" xfId="42400"/>
    <cellStyle name="Normal 9 3 2 3 4" xfId="6179"/>
    <cellStyle name="Normal 9 3 2 3 4 2" xfId="15916"/>
    <cellStyle name="Normal 9 3 2 3 4 2 2" xfId="35429"/>
    <cellStyle name="Normal 9 3 2 3 4 2 3" xfId="55322"/>
    <cellStyle name="Normal 9 3 2 3 4 3" xfId="27999"/>
    <cellStyle name="Normal 9 3 2 3 4 4" xfId="47887"/>
    <cellStyle name="Normal 9 3 2 3 5" xfId="10965"/>
    <cellStyle name="Normal 9 3 2 3 5 2" xfId="30480"/>
    <cellStyle name="Normal 9 3 2 3 5 3" xfId="50373"/>
    <cellStyle name="Normal 9 3 2 3 6" xfId="20686"/>
    <cellStyle name="Normal 9 3 2 3 7" xfId="40328"/>
    <cellStyle name="Normal 9 3 2 4" xfId="2184"/>
    <cellStyle name="Normal 9 3 2 4 2" xfId="4453"/>
    <cellStyle name="Normal 9 3 2 4 2 2" xfId="9889"/>
    <cellStyle name="Normal 9 3 2 4 2 2 2" xfId="19612"/>
    <cellStyle name="Normal 9 3 2 4 2 2 2 2" xfId="39125"/>
    <cellStyle name="Normal 9 3 2 4 2 2 2 3" xfId="59018"/>
    <cellStyle name="Normal 9 3 2 4 2 2 3" xfId="29338"/>
    <cellStyle name="Normal 9 3 2 4 2 2 4" xfId="49226"/>
    <cellStyle name="Normal 9 3 2 4 2 3" xfId="14306"/>
    <cellStyle name="Normal 9 3 2 4 2 3 2" xfId="33820"/>
    <cellStyle name="Normal 9 3 2 4 2 3 3" xfId="53713"/>
    <cellStyle name="Normal 9 3 2 4 2 4" xfId="25225"/>
    <cellStyle name="Normal 9 3 2 4 2 5" xfId="44992"/>
    <cellStyle name="Normal 9 3 2 4 3" xfId="6714"/>
    <cellStyle name="Normal 9 3 2 4 3 2" xfId="16451"/>
    <cellStyle name="Normal 9 3 2 4 3 2 2" xfId="35964"/>
    <cellStyle name="Normal 9 3 2 4 3 2 3" xfId="55857"/>
    <cellStyle name="Normal 9 3 2 4 3 3" xfId="28534"/>
    <cellStyle name="Normal 9 3 2 4 3 4" xfId="48422"/>
    <cellStyle name="Normal 9 3 2 4 4" xfId="12038"/>
    <cellStyle name="Normal 9 3 2 4 4 2" xfId="31553"/>
    <cellStyle name="Normal 9 3 2 4 4 3" xfId="51446"/>
    <cellStyle name="Normal 9 3 2 4 5" xfId="21759"/>
    <cellStyle name="Normal 9 3 2 4 6" xfId="41518"/>
    <cellStyle name="Normal 9 3 2 5" xfId="2844"/>
    <cellStyle name="Normal 9 3 2 5 2" xfId="8281"/>
    <cellStyle name="Normal 9 3 2 5 2 2" xfId="18004"/>
    <cellStyle name="Normal 9 3 2 5 2 2 2" xfId="37517"/>
    <cellStyle name="Normal 9 3 2 5 2 2 3" xfId="57410"/>
    <cellStyle name="Normal 9 3 2 5 2 3" xfId="22679"/>
    <cellStyle name="Normal 9 3 2 5 2 4" xfId="42443"/>
    <cellStyle name="Normal 9 3 2 5 3" xfId="12698"/>
    <cellStyle name="Normal 9 3 2 5 3 2" xfId="32212"/>
    <cellStyle name="Normal 9 3 2 5 3 3" xfId="52105"/>
    <cellStyle name="Normal 9 3 2 5 4" xfId="23617"/>
    <cellStyle name="Normal 9 3 2 5 5" xfId="43383"/>
    <cellStyle name="Normal 9 3 2 6" xfId="5104"/>
    <cellStyle name="Normal 9 3 2 6 2" xfId="14844"/>
    <cellStyle name="Normal 9 3 2 6 2 2" xfId="34357"/>
    <cellStyle name="Normal 9 3 2 6 2 3" xfId="54250"/>
    <cellStyle name="Normal 9 3 2 6 3" xfId="26926"/>
    <cellStyle name="Normal 9 3 2 6 4" xfId="46812"/>
    <cellStyle name="Normal 9 3 2 7" xfId="10430"/>
    <cellStyle name="Normal 9 3 2 7 2" xfId="29945"/>
    <cellStyle name="Normal 9 3 2 7 3" xfId="49838"/>
    <cellStyle name="Normal 9 3 2 8" xfId="20151"/>
    <cellStyle name="Normal 9 3 2 9" xfId="39793"/>
    <cellStyle name="Normal 9 3 3" xfId="635"/>
    <cellStyle name="Normal 9 3 3 2" xfId="1721"/>
    <cellStyle name="Normal 9 3 3 2 2" xfId="4093"/>
    <cellStyle name="Normal 9 3 3 2 2 2" xfId="9530"/>
    <cellStyle name="Normal 9 3 3 2 2 2 2" xfId="19253"/>
    <cellStyle name="Normal 9 3 3 2 2 2 2 2" xfId="38766"/>
    <cellStyle name="Normal 9 3 3 2 2 2 2 3" xfId="58659"/>
    <cellStyle name="Normal 9 3 3 2 2 2 3" xfId="25971"/>
    <cellStyle name="Normal 9 3 3 2 2 2 4" xfId="45741"/>
    <cellStyle name="Normal 9 3 3 2 2 3" xfId="13947"/>
    <cellStyle name="Normal 9 3 3 2 2 3 2" xfId="33461"/>
    <cellStyle name="Normal 9 3 3 2 2 3 3" xfId="53354"/>
    <cellStyle name="Normal 9 3 3 2 2 4" xfId="24866"/>
    <cellStyle name="Normal 9 3 3 2 2 5" xfId="44632"/>
    <cellStyle name="Normal 9 3 3 2 3" xfId="7799"/>
    <cellStyle name="Normal 9 3 3 2 3 2" xfId="17522"/>
    <cellStyle name="Normal 9 3 3 2 3 2 2" xfId="37035"/>
    <cellStyle name="Normal 9 3 3 2 3 2 3" xfId="56928"/>
    <cellStyle name="Normal 9 3 3 2 3 3" xfId="23116"/>
    <cellStyle name="Normal 9 3 3 2 3 4" xfId="42882"/>
    <cellStyle name="Normal 9 3 3 2 4" xfId="5820"/>
    <cellStyle name="Normal 9 3 3 2 4 2" xfId="15557"/>
    <cellStyle name="Normal 9 3 3 2 4 2 2" xfId="35070"/>
    <cellStyle name="Normal 9 3 3 2 4 2 3" xfId="54963"/>
    <cellStyle name="Normal 9 3 3 2 4 3" xfId="27640"/>
    <cellStyle name="Normal 9 3 3 2 4 4" xfId="47528"/>
    <cellStyle name="Normal 9 3 3 2 5" xfId="11679"/>
    <cellStyle name="Normal 9 3 3 2 5 2" xfId="31194"/>
    <cellStyle name="Normal 9 3 3 2 5 3" xfId="51087"/>
    <cellStyle name="Normal 9 3 3 2 6" xfId="21400"/>
    <cellStyle name="Normal 9 3 3 2 7" xfId="41055"/>
    <cellStyle name="Normal 9 3 3 3" xfId="1170"/>
    <cellStyle name="Normal 9 3 3 3 2" xfId="3555"/>
    <cellStyle name="Normal 9 3 3 3 2 2" xfId="8992"/>
    <cellStyle name="Normal 9 3 3 3 2 2 2" xfId="18715"/>
    <cellStyle name="Normal 9 3 3 3 2 2 2 2" xfId="38228"/>
    <cellStyle name="Normal 9 3 3 3 2 2 2 3" xfId="58121"/>
    <cellStyle name="Normal 9 3 3 3 2 2 3" xfId="26495"/>
    <cellStyle name="Normal 9 3 3 3 2 2 4" xfId="46268"/>
    <cellStyle name="Normal 9 3 3 3 2 3" xfId="13409"/>
    <cellStyle name="Normal 9 3 3 3 2 3 2" xfId="32923"/>
    <cellStyle name="Normal 9 3 3 3 2 3 3" xfId="52816"/>
    <cellStyle name="Normal 9 3 3 3 2 4" xfId="24328"/>
    <cellStyle name="Normal 9 3 3 3 2 5" xfId="44094"/>
    <cellStyle name="Normal 9 3 3 3 3" xfId="7339"/>
    <cellStyle name="Normal 9 3 3 3 3 2" xfId="17075"/>
    <cellStyle name="Normal 9 3 3 3 3 2 2" xfId="36588"/>
    <cellStyle name="Normal 9 3 3 3 3 2 3" xfId="56481"/>
    <cellStyle name="Normal 9 3 3 3 3 3" xfId="26098"/>
    <cellStyle name="Normal 9 3 3 3 3 4" xfId="45869"/>
    <cellStyle name="Normal 9 3 3 3 4" xfId="6355"/>
    <cellStyle name="Normal 9 3 3 3 4 2" xfId="16092"/>
    <cellStyle name="Normal 9 3 3 3 4 2 2" xfId="35605"/>
    <cellStyle name="Normal 9 3 3 3 4 2 3" xfId="55498"/>
    <cellStyle name="Normal 9 3 3 3 4 3" xfId="28175"/>
    <cellStyle name="Normal 9 3 3 3 4 4" xfId="48063"/>
    <cellStyle name="Normal 9 3 3 3 5" xfId="11141"/>
    <cellStyle name="Normal 9 3 3 3 5 2" xfId="30656"/>
    <cellStyle name="Normal 9 3 3 3 5 3" xfId="50549"/>
    <cellStyle name="Normal 9 3 3 3 6" xfId="20862"/>
    <cellStyle name="Normal 9 3 3 3 7" xfId="40504"/>
    <cellStyle name="Normal 9 3 3 4" xfId="2360"/>
    <cellStyle name="Normal 9 3 3 4 2" xfId="4629"/>
    <cellStyle name="Normal 9 3 3 4 2 2" xfId="10065"/>
    <cellStyle name="Normal 9 3 3 4 2 2 2" xfId="19788"/>
    <cellStyle name="Normal 9 3 3 4 2 2 2 2" xfId="39301"/>
    <cellStyle name="Normal 9 3 3 4 2 2 2 3" xfId="59194"/>
    <cellStyle name="Normal 9 3 3 4 2 2 3" xfId="29514"/>
    <cellStyle name="Normal 9 3 3 4 2 2 4" xfId="49402"/>
    <cellStyle name="Normal 9 3 3 4 2 3" xfId="14482"/>
    <cellStyle name="Normal 9 3 3 4 2 3 2" xfId="33996"/>
    <cellStyle name="Normal 9 3 3 4 2 3 3" xfId="53889"/>
    <cellStyle name="Normal 9 3 3 4 2 4" xfId="25401"/>
    <cellStyle name="Normal 9 3 3 4 2 5" xfId="45168"/>
    <cellStyle name="Normal 9 3 3 4 3" xfId="6890"/>
    <cellStyle name="Normal 9 3 3 4 3 2" xfId="16627"/>
    <cellStyle name="Normal 9 3 3 4 3 2 2" xfId="36140"/>
    <cellStyle name="Normal 9 3 3 4 3 2 3" xfId="56033"/>
    <cellStyle name="Normal 9 3 3 4 3 3" xfId="28710"/>
    <cellStyle name="Normal 9 3 3 4 3 4" xfId="48598"/>
    <cellStyle name="Normal 9 3 3 4 4" xfId="12214"/>
    <cellStyle name="Normal 9 3 3 4 4 2" xfId="31729"/>
    <cellStyle name="Normal 9 3 3 4 4 3" xfId="51622"/>
    <cellStyle name="Normal 9 3 3 4 5" xfId="21935"/>
    <cellStyle name="Normal 9 3 3 4 6" xfId="41694"/>
    <cellStyle name="Normal 9 3 3 5" xfId="3020"/>
    <cellStyle name="Normal 9 3 3 5 2" xfId="8457"/>
    <cellStyle name="Normal 9 3 3 5 2 2" xfId="18180"/>
    <cellStyle name="Normal 9 3 3 5 2 2 2" xfId="37693"/>
    <cellStyle name="Normal 9 3 3 5 2 2 3" xfId="57586"/>
    <cellStyle name="Normal 9 3 3 5 2 3" xfId="25885"/>
    <cellStyle name="Normal 9 3 3 5 2 4" xfId="45655"/>
    <cellStyle name="Normal 9 3 3 5 3" xfId="12874"/>
    <cellStyle name="Normal 9 3 3 5 3 2" xfId="32388"/>
    <cellStyle name="Normal 9 3 3 5 3 3" xfId="52281"/>
    <cellStyle name="Normal 9 3 3 5 4" xfId="23793"/>
    <cellStyle name="Normal 9 3 3 5 5" xfId="43559"/>
    <cellStyle name="Normal 9 3 3 6" xfId="5280"/>
    <cellStyle name="Normal 9 3 3 6 2" xfId="15020"/>
    <cellStyle name="Normal 9 3 3 6 2 2" xfId="34533"/>
    <cellStyle name="Normal 9 3 3 6 2 3" xfId="54426"/>
    <cellStyle name="Normal 9 3 3 6 3" xfId="27102"/>
    <cellStyle name="Normal 9 3 3 6 4" xfId="46988"/>
    <cellStyle name="Normal 9 3 3 7" xfId="10606"/>
    <cellStyle name="Normal 9 3 3 7 2" xfId="30121"/>
    <cellStyle name="Normal 9 3 3 7 3" xfId="50014"/>
    <cellStyle name="Normal 9 3 3 8" xfId="20327"/>
    <cellStyle name="Normal 9 3 3 9" xfId="39969"/>
    <cellStyle name="Normal 9 3 4" xfId="1369"/>
    <cellStyle name="Normal 9 3 4 2" xfId="3741"/>
    <cellStyle name="Normal 9 3 4 2 2" xfId="9178"/>
    <cellStyle name="Normal 9 3 4 2 2 2" xfId="18901"/>
    <cellStyle name="Normal 9 3 4 2 2 2 2" xfId="38414"/>
    <cellStyle name="Normal 9 3 4 2 2 2 3" xfId="58307"/>
    <cellStyle name="Normal 9 3 4 2 2 3" xfId="22279"/>
    <cellStyle name="Normal 9 3 4 2 2 4" xfId="42040"/>
    <cellStyle name="Normal 9 3 4 2 3" xfId="13595"/>
    <cellStyle name="Normal 9 3 4 2 3 2" xfId="33109"/>
    <cellStyle name="Normal 9 3 4 2 3 3" xfId="53002"/>
    <cellStyle name="Normal 9 3 4 2 4" xfId="24514"/>
    <cellStyle name="Normal 9 3 4 2 5" xfId="44280"/>
    <cellStyle name="Normal 9 3 4 3" xfId="7505"/>
    <cellStyle name="Normal 9 3 4 3 2" xfId="17228"/>
    <cellStyle name="Normal 9 3 4 3 2 2" xfId="36741"/>
    <cellStyle name="Normal 9 3 4 3 2 3" xfId="56634"/>
    <cellStyle name="Normal 9 3 4 3 3" xfId="22559"/>
    <cellStyle name="Normal 9 3 4 3 4" xfId="42322"/>
    <cellStyle name="Normal 9 3 4 4" xfId="5468"/>
    <cellStyle name="Normal 9 3 4 4 2" xfId="15205"/>
    <cellStyle name="Normal 9 3 4 4 2 2" xfId="34718"/>
    <cellStyle name="Normal 9 3 4 4 2 3" xfId="54611"/>
    <cellStyle name="Normal 9 3 4 4 3" xfId="27288"/>
    <cellStyle name="Normal 9 3 4 4 4" xfId="47176"/>
    <cellStyle name="Normal 9 3 4 5" xfId="11327"/>
    <cellStyle name="Normal 9 3 4 5 2" xfId="30842"/>
    <cellStyle name="Normal 9 3 4 5 3" xfId="50735"/>
    <cellStyle name="Normal 9 3 4 6" xfId="21048"/>
    <cellStyle name="Normal 9 3 4 7" xfId="40703"/>
    <cellStyle name="Normal 9 3 5" xfId="818"/>
    <cellStyle name="Normal 9 3 5 2" xfId="3203"/>
    <cellStyle name="Normal 9 3 5 2 2" xfId="8640"/>
    <cellStyle name="Normal 9 3 5 2 2 2" xfId="18363"/>
    <cellStyle name="Normal 9 3 5 2 2 2 2" xfId="37876"/>
    <cellStyle name="Normal 9 3 5 2 2 2 3" xfId="57769"/>
    <cellStyle name="Normal 9 3 5 2 2 3" xfId="22464"/>
    <cellStyle name="Normal 9 3 5 2 2 4" xfId="42226"/>
    <cellStyle name="Normal 9 3 5 2 3" xfId="13057"/>
    <cellStyle name="Normal 9 3 5 2 3 2" xfId="32571"/>
    <cellStyle name="Normal 9 3 5 2 3 3" xfId="52464"/>
    <cellStyle name="Normal 9 3 5 2 4" xfId="23976"/>
    <cellStyle name="Normal 9 3 5 2 5" xfId="43742"/>
    <cellStyle name="Normal 9 3 5 3" xfId="7045"/>
    <cellStyle name="Normal 9 3 5 3 2" xfId="16781"/>
    <cellStyle name="Normal 9 3 5 3 2 2" xfId="36294"/>
    <cellStyle name="Normal 9 3 5 3 2 3" xfId="56187"/>
    <cellStyle name="Normal 9 3 5 3 3" xfId="25729"/>
    <cellStyle name="Normal 9 3 5 3 4" xfId="45498"/>
    <cellStyle name="Normal 9 3 5 4" xfId="6003"/>
    <cellStyle name="Normal 9 3 5 4 2" xfId="15740"/>
    <cellStyle name="Normal 9 3 5 4 2 2" xfId="35253"/>
    <cellStyle name="Normal 9 3 5 4 2 3" xfId="55146"/>
    <cellStyle name="Normal 9 3 5 4 3" xfId="27823"/>
    <cellStyle name="Normal 9 3 5 4 4" xfId="47711"/>
    <cellStyle name="Normal 9 3 5 5" xfId="10789"/>
    <cellStyle name="Normal 9 3 5 5 2" xfId="30304"/>
    <cellStyle name="Normal 9 3 5 5 3" xfId="50197"/>
    <cellStyle name="Normal 9 3 5 6" xfId="20510"/>
    <cellStyle name="Normal 9 3 5 7" xfId="40152"/>
    <cellStyle name="Normal 9 3 6" xfId="1966"/>
    <cellStyle name="Normal 9 3 6 2" xfId="4277"/>
    <cellStyle name="Normal 9 3 6 2 2" xfId="9713"/>
    <cellStyle name="Normal 9 3 6 2 2 2" xfId="19436"/>
    <cellStyle name="Normal 9 3 6 2 2 2 2" xfId="38949"/>
    <cellStyle name="Normal 9 3 6 2 2 2 3" xfId="58842"/>
    <cellStyle name="Normal 9 3 6 2 2 3" xfId="29162"/>
    <cellStyle name="Normal 9 3 6 2 2 4" xfId="49050"/>
    <cellStyle name="Normal 9 3 6 2 3" xfId="14130"/>
    <cellStyle name="Normal 9 3 6 2 3 2" xfId="33644"/>
    <cellStyle name="Normal 9 3 6 2 3 3" xfId="53537"/>
    <cellStyle name="Normal 9 3 6 2 4" xfId="25049"/>
    <cellStyle name="Normal 9 3 6 2 5" xfId="44816"/>
    <cellStyle name="Normal 9 3 6 3" xfId="6538"/>
    <cellStyle name="Normal 9 3 6 3 2" xfId="16275"/>
    <cellStyle name="Normal 9 3 6 3 2 2" xfId="35788"/>
    <cellStyle name="Normal 9 3 6 3 2 3" xfId="55681"/>
    <cellStyle name="Normal 9 3 6 3 3" xfId="28358"/>
    <cellStyle name="Normal 9 3 6 3 4" xfId="48246"/>
    <cellStyle name="Normal 9 3 6 4" xfId="11862"/>
    <cellStyle name="Normal 9 3 6 4 2" xfId="31377"/>
    <cellStyle name="Normal 9 3 6 4 3" xfId="51270"/>
    <cellStyle name="Normal 9 3 6 5" xfId="21583"/>
    <cellStyle name="Normal 9 3 6 6" xfId="41300"/>
    <cellStyle name="Normal 9 3 7" xfId="2668"/>
    <cellStyle name="Normal 9 3 7 2" xfId="8105"/>
    <cellStyle name="Normal 9 3 7 2 2" xfId="17828"/>
    <cellStyle name="Normal 9 3 7 2 2 2" xfId="37341"/>
    <cellStyle name="Normal 9 3 7 2 2 3" xfId="57234"/>
    <cellStyle name="Normal 9 3 7 2 3" xfId="22418"/>
    <cellStyle name="Normal 9 3 7 2 4" xfId="42180"/>
    <cellStyle name="Normal 9 3 7 3" xfId="12522"/>
    <cellStyle name="Normal 9 3 7 3 2" xfId="32036"/>
    <cellStyle name="Normal 9 3 7 3 3" xfId="51929"/>
    <cellStyle name="Normal 9 3 7 4" xfId="23441"/>
    <cellStyle name="Normal 9 3 7 5" xfId="43207"/>
    <cellStyle name="Normal 9 3 8" xfId="4886"/>
    <cellStyle name="Normal 9 3 8 2" xfId="14668"/>
    <cellStyle name="Normal 9 3 8 2 2" xfId="34181"/>
    <cellStyle name="Normal 9 3 8 2 3" xfId="54074"/>
    <cellStyle name="Normal 9 3 8 3" xfId="26750"/>
    <cellStyle name="Normal 9 3 8 4" xfId="46594"/>
    <cellStyle name="Normal 9 3 9" xfId="10254"/>
    <cellStyle name="Normal 9 3 9 2" xfId="29769"/>
    <cellStyle name="Normal 9 3 9 3" xfId="49662"/>
    <cellStyle name="Normal 9 4" xfId="212"/>
    <cellStyle name="Normal 9 4 10" xfId="19946"/>
    <cellStyle name="Normal 9 4 11" xfId="39546"/>
    <cellStyle name="Normal 9 4 2" xfId="430"/>
    <cellStyle name="Normal 9 4 2 2" xfId="1516"/>
    <cellStyle name="Normal 9 4 2 2 2" xfId="3888"/>
    <cellStyle name="Normal 9 4 2 2 2 2" xfId="9325"/>
    <cellStyle name="Normal 9 4 2 2 2 2 2" xfId="19048"/>
    <cellStyle name="Normal 9 4 2 2 2 2 2 2" xfId="38561"/>
    <cellStyle name="Normal 9 4 2 2 2 2 2 3" xfId="58454"/>
    <cellStyle name="Normal 9 4 2 2 2 2 3" xfId="28938"/>
    <cellStyle name="Normal 9 4 2 2 2 2 4" xfId="48826"/>
    <cellStyle name="Normal 9 4 2 2 2 3" xfId="13742"/>
    <cellStyle name="Normal 9 4 2 2 2 3 2" xfId="33256"/>
    <cellStyle name="Normal 9 4 2 2 2 3 3" xfId="53149"/>
    <cellStyle name="Normal 9 4 2 2 2 4" xfId="24661"/>
    <cellStyle name="Normal 9 4 2 2 2 5" xfId="44427"/>
    <cellStyle name="Normal 9 4 2 2 3" xfId="5615"/>
    <cellStyle name="Normal 9 4 2 2 3 2" xfId="15352"/>
    <cellStyle name="Normal 9 4 2 2 3 2 2" xfId="34865"/>
    <cellStyle name="Normal 9 4 2 2 3 2 3" xfId="54758"/>
    <cellStyle name="Normal 9 4 2 2 3 3" xfId="27435"/>
    <cellStyle name="Normal 9 4 2 2 3 4" xfId="47323"/>
    <cellStyle name="Normal 9 4 2 2 4" xfId="11474"/>
    <cellStyle name="Normal 9 4 2 2 4 2" xfId="30989"/>
    <cellStyle name="Normal 9 4 2 2 4 3" xfId="50882"/>
    <cellStyle name="Normal 9 4 2 2 5" xfId="21195"/>
    <cellStyle name="Normal 9 4 2 2 6" xfId="40850"/>
    <cellStyle name="Normal 9 4 2 3" xfId="965"/>
    <cellStyle name="Normal 9 4 2 3 2" xfId="3350"/>
    <cellStyle name="Normal 9 4 2 3 2 2" xfId="8787"/>
    <cellStyle name="Normal 9 4 2 3 2 2 2" xfId="18510"/>
    <cellStyle name="Normal 9 4 2 3 2 2 2 2" xfId="38023"/>
    <cellStyle name="Normal 9 4 2 3 2 2 2 3" xfId="57916"/>
    <cellStyle name="Normal 9 4 2 3 2 2 3" xfId="28847"/>
    <cellStyle name="Normal 9 4 2 3 2 2 4" xfId="48735"/>
    <cellStyle name="Normal 9 4 2 3 2 3" xfId="13204"/>
    <cellStyle name="Normal 9 4 2 3 2 3 2" xfId="32718"/>
    <cellStyle name="Normal 9 4 2 3 2 3 3" xfId="52611"/>
    <cellStyle name="Normal 9 4 2 3 2 4" xfId="24123"/>
    <cellStyle name="Normal 9 4 2 3 2 5" xfId="43889"/>
    <cellStyle name="Normal 9 4 2 3 3" xfId="6150"/>
    <cellStyle name="Normal 9 4 2 3 3 2" xfId="15887"/>
    <cellStyle name="Normal 9 4 2 3 3 2 2" xfId="35400"/>
    <cellStyle name="Normal 9 4 2 3 3 2 3" xfId="55293"/>
    <cellStyle name="Normal 9 4 2 3 3 3" xfId="27970"/>
    <cellStyle name="Normal 9 4 2 3 3 4" xfId="47858"/>
    <cellStyle name="Normal 9 4 2 3 4" xfId="10936"/>
    <cellStyle name="Normal 9 4 2 3 4 2" xfId="30451"/>
    <cellStyle name="Normal 9 4 2 3 4 3" xfId="50344"/>
    <cellStyle name="Normal 9 4 2 3 5" xfId="20657"/>
    <cellStyle name="Normal 9 4 2 3 6" xfId="40299"/>
    <cellStyle name="Normal 9 4 2 4" xfId="2155"/>
    <cellStyle name="Normal 9 4 2 4 2" xfId="4424"/>
    <cellStyle name="Normal 9 4 2 4 2 2" xfId="9860"/>
    <cellStyle name="Normal 9 4 2 4 2 2 2" xfId="19583"/>
    <cellStyle name="Normal 9 4 2 4 2 2 2 2" xfId="39096"/>
    <cellStyle name="Normal 9 4 2 4 2 2 2 3" xfId="58989"/>
    <cellStyle name="Normal 9 4 2 4 2 2 3" xfId="29309"/>
    <cellStyle name="Normal 9 4 2 4 2 2 4" xfId="49197"/>
    <cellStyle name="Normal 9 4 2 4 2 3" xfId="14277"/>
    <cellStyle name="Normal 9 4 2 4 2 3 2" xfId="33791"/>
    <cellStyle name="Normal 9 4 2 4 2 3 3" xfId="53684"/>
    <cellStyle name="Normal 9 4 2 4 2 4" xfId="25196"/>
    <cellStyle name="Normal 9 4 2 4 2 5" xfId="44963"/>
    <cellStyle name="Normal 9 4 2 4 3" xfId="6685"/>
    <cellStyle name="Normal 9 4 2 4 3 2" xfId="16422"/>
    <cellStyle name="Normal 9 4 2 4 3 2 2" xfId="35935"/>
    <cellStyle name="Normal 9 4 2 4 3 2 3" xfId="55828"/>
    <cellStyle name="Normal 9 4 2 4 3 3" xfId="28505"/>
    <cellStyle name="Normal 9 4 2 4 3 4" xfId="48393"/>
    <cellStyle name="Normal 9 4 2 4 4" xfId="12009"/>
    <cellStyle name="Normal 9 4 2 4 4 2" xfId="31524"/>
    <cellStyle name="Normal 9 4 2 4 4 3" xfId="51417"/>
    <cellStyle name="Normal 9 4 2 4 5" xfId="21730"/>
    <cellStyle name="Normal 9 4 2 4 6" xfId="41489"/>
    <cellStyle name="Normal 9 4 2 5" xfId="2815"/>
    <cellStyle name="Normal 9 4 2 5 2" xfId="8252"/>
    <cellStyle name="Normal 9 4 2 5 2 2" xfId="17975"/>
    <cellStyle name="Normal 9 4 2 5 2 2 2" xfId="37488"/>
    <cellStyle name="Normal 9 4 2 5 2 2 3" xfId="57381"/>
    <cellStyle name="Normal 9 4 2 5 2 3" xfId="28758"/>
    <cellStyle name="Normal 9 4 2 5 2 4" xfId="48646"/>
    <cellStyle name="Normal 9 4 2 5 3" xfId="12669"/>
    <cellStyle name="Normal 9 4 2 5 3 2" xfId="32183"/>
    <cellStyle name="Normal 9 4 2 5 3 3" xfId="52076"/>
    <cellStyle name="Normal 9 4 2 5 4" xfId="23588"/>
    <cellStyle name="Normal 9 4 2 5 5" xfId="43354"/>
    <cellStyle name="Normal 9 4 2 6" xfId="5075"/>
    <cellStyle name="Normal 9 4 2 6 2" xfId="14815"/>
    <cellStyle name="Normal 9 4 2 6 2 2" xfId="34328"/>
    <cellStyle name="Normal 9 4 2 6 2 3" xfId="54221"/>
    <cellStyle name="Normal 9 4 2 6 3" xfId="26897"/>
    <cellStyle name="Normal 9 4 2 6 4" xfId="46783"/>
    <cellStyle name="Normal 9 4 2 7" xfId="10401"/>
    <cellStyle name="Normal 9 4 2 7 2" xfId="29916"/>
    <cellStyle name="Normal 9 4 2 7 3" xfId="49809"/>
    <cellStyle name="Normal 9 4 2 8" xfId="20122"/>
    <cellStyle name="Normal 9 4 2 9" xfId="39764"/>
    <cellStyle name="Normal 9 4 3" xfId="606"/>
    <cellStyle name="Normal 9 4 3 2" xfId="1692"/>
    <cellStyle name="Normal 9 4 3 2 2" xfId="4064"/>
    <cellStyle name="Normal 9 4 3 2 2 2" xfId="9501"/>
    <cellStyle name="Normal 9 4 3 2 2 2 2" xfId="19224"/>
    <cellStyle name="Normal 9 4 3 2 2 2 2 2" xfId="38737"/>
    <cellStyle name="Normal 9 4 3 2 2 2 2 3" xfId="58630"/>
    <cellStyle name="Normal 9 4 3 2 2 2 3" xfId="28967"/>
    <cellStyle name="Normal 9 4 3 2 2 2 4" xfId="48855"/>
    <cellStyle name="Normal 9 4 3 2 2 3" xfId="13918"/>
    <cellStyle name="Normal 9 4 3 2 2 3 2" xfId="33432"/>
    <cellStyle name="Normal 9 4 3 2 2 3 3" xfId="53325"/>
    <cellStyle name="Normal 9 4 3 2 2 4" xfId="24837"/>
    <cellStyle name="Normal 9 4 3 2 2 5" xfId="44603"/>
    <cellStyle name="Normal 9 4 3 2 3" xfId="5791"/>
    <cellStyle name="Normal 9 4 3 2 3 2" xfId="15528"/>
    <cellStyle name="Normal 9 4 3 2 3 2 2" xfId="35041"/>
    <cellStyle name="Normal 9 4 3 2 3 2 3" xfId="54934"/>
    <cellStyle name="Normal 9 4 3 2 3 3" xfId="27611"/>
    <cellStyle name="Normal 9 4 3 2 3 4" xfId="47499"/>
    <cellStyle name="Normal 9 4 3 2 4" xfId="11650"/>
    <cellStyle name="Normal 9 4 3 2 4 2" xfId="31165"/>
    <cellStyle name="Normal 9 4 3 2 4 3" xfId="51058"/>
    <cellStyle name="Normal 9 4 3 2 5" xfId="21371"/>
    <cellStyle name="Normal 9 4 3 2 6" xfId="41026"/>
    <cellStyle name="Normal 9 4 3 3" xfId="1141"/>
    <cellStyle name="Normal 9 4 3 3 2" xfId="3526"/>
    <cellStyle name="Normal 9 4 3 3 2 2" xfId="8963"/>
    <cellStyle name="Normal 9 4 3 3 2 2 2" xfId="18686"/>
    <cellStyle name="Normal 9 4 3 3 2 2 2 2" xfId="38199"/>
    <cellStyle name="Normal 9 4 3 3 2 2 2 3" xfId="58092"/>
    <cellStyle name="Normal 9 4 3 3 2 2 3" xfId="28876"/>
    <cellStyle name="Normal 9 4 3 3 2 2 4" xfId="48764"/>
    <cellStyle name="Normal 9 4 3 3 2 3" xfId="13380"/>
    <cellStyle name="Normal 9 4 3 3 2 3 2" xfId="32894"/>
    <cellStyle name="Normal 9 4 3 3 2 3 3" xfId="52787"/>
    <cellStyle name="Normal 9 4 3 3 2 4" xfId="24299"/>
    <cellStyle name="Normal 9 4 3 3 2 5" xfId="44065"/>
    <cellStyle name="Normal 9 4 3 3 3" xfId="6326"/>
    <cellStyle name="Normal 9 4 3 3 3 2" xfId="16063"/>
    <cellStyle name="Normal 9 4 3 3 3 2 2" xfId="35576"/>
    <cellStyle name="Normal 9 4 3 3 3 2 3" xfId="55469"/>
    <cellStyle name="Normal 9 4 3 3 3 3" xfId="28146"/>
    <cellStyle name="Normal 9 4 3 3 3 4" xfId="48034"/>
    <cellStyle name="Normal 9 4 3 3 4" xfId="11112"/>
    <cellStyle name="Normal 9 4 3 3 4 2" xfId="30627"/>
    <cellStyle name="Normal 9 4 3 3 4 3" xfId="50520"/>
    <cellStyle name="Normal 9 4 3 3 5" xfId="20833"/>
    <cellStyle name="Normal 9 4 3 3 6" xfId="40475"/>
    <cellStyle name="Normal 9 4 3 4" xfId="2331"/>
    <cellStyle name="Normal 9 4 3 4 2" xfId="4600"/>
    <cellStyle name="Normal 9 4 3 4 2 2" xfId="10036"/>
    <cellStyle name="Normal 9 4 3 4 2 2 2" xfId="19759"/>
    <cellStyle name="Normal 9 4 3 4 2 2 2 2" xfId="39272"/>
    <cellStyle name="Normal 9 4 3 4 2 2 2 3" xfId="59165"/>
    <cellStyle name="Normal 9 4 3 4 2 2 3" xfId="29485"/>
    <cellStyle name="Normal 9 4 3 4 2 2 4" xfId="49373"/>
    <cellStyle name="Normal 9 4 3 4 2 3" xfId="14453"/>
    <cellStyle name="Normal 9 4 3 4 2 3 2" xfId="33967"/>
    <cellStyle name="Normal 9 4 3 4 2 3 3" xfId="53860"/>
    <cellStyle name="Normal 9 4 3 4 2 4" xfId="25372"/>
    <cellStyle name="Normal 9 4 3 4 2 5" xfId="45139"/>
    <cellStyle name="Normal 9 4 3 4 3" xfId="6861"/>
    <cellStyle name="Normal 9 4 3 4 3 2" xfId="16598"/>
    <cellStyle name="Normal 9 4 3 4 3 2 2" xfId="36111"/>
    <cellStyle name="Normal 9 4 3 4 3 2 3" xfId="56004"/>
    <cellStyle name="Normal 9 4 3 4 3 3" xfId="28681"/>
    <cellStyle name="Normal 9 4 3 4 3 4" xfId="48569"/>
    <cellStyle name="Normal 9 4 3 4 4" xfId="12185"/>
    <cellStyle name="Normal 9 4 3 4 4 2" xfId="31700"/>
    <cellStyle name="Normal 9 4 3 4 4 3" xfId="51593"/>
    <cellStyle name="Normal 9 4 3 4 5" xfId="21906"/>
    <cellStyle name="Normal 9 4 3 4 6" xfId="41665"/>
    <cellStyle name="Normal 9 4 3 5" xfId="2991"/>
    <cellStyle name="Normal 9 4 3 5 2" xfId="8428"/>
    <cellStyle name="Normal 9 4 3 5 2 2" xfId="18151"/>
    <cellStyle name="Normal 9 4 3 5 2 2 2" xfId="37664"/>
    <cellStyle name="Normal 9 4 3 5 2 2 3" xfId="57557"/>
    <cellStyle name="Normal 9 4 3 5 2 3" xfId="28787"/>
    <cellStyle name="Normal 9 4 3 5 2 4" xfId="48675"/>
    <cellStyle name="Normal 9 4 3 5 3" xfId="12845"/>
    <cellStyle name="Normal 9 4 3 5 3 2" xfId="32359"/>
    <cellStyle name="Normal 9 4 3 5 3 3" xfId="52252"/>
    <cellStyle name="Normal 9 4 3 5 4" xfId="23764"/>
    <cellStyle name="Normal 9 4 3 5 5" xfId="43530"/>
    <cellStyle name="Normal 9 4 3 6" xfId="5251"/>
    <cellStyle name="Normal 9 4 3 6 2" xfId="14991"/>
    <cellStyle name="Normal 9 4 3 6 2 2" xfId="34504"/>
    <cellStyle name="Normal 9 4 3 6 2 3" xfId="54397"/>
    <cellStyle name="Normal 9 4 3 6 3" xfId="27073"/>
    <cellStyle name="Normal 9 4 3 6 4" xfId="46959"/>
    <cellStyle name="Normal 9 4 3 7" xfId="10577"/>
    <cellStyle name="Normal 9 4 3 7 2" xfId="30092"/>
    <cellStyle name="Normal 9 4 3 7 3" xfId="49985"/>
    <cellStyle name="Normal 9 4 3 8" xfId="20298"/>
    <cellStyle name="Normal 9 4 3 9" xfId="39940"/>
    <cellStyle name="Normal 9 4 4" xfId="1340"/>
    <cellStyle name="Normal 9 4 4 2" xfId="3712"/>
    <cellStyle name="Normal 9 4 4 2 2" xfId="9149"/>
    <cellStyle name="Normal 9 4 4 2 2 2" xfId="18872"/>
    <cellStyle name="Normal 9 4 4 2 2 2 2" xfId="38385"/>
    <cellStyle name="Normal 9 4 4 2 2 2 3" xfId="58278"/>
    <cellStyle name="Normal 9 4 4 2 2 3" xfId="28909"/>
    <cellStyle name="Normal 9 4 4 2 2 4" xfId="48797"/>
    <cellStyle name="Normal 9 4 4 2 3" xfId="13566"/>
    <cellStyle name="Normal 9 4 4 2 3 2" xfId="33080"/>
    <cellStyle name="Normal 9 4 4 2 3 3" xfId="52973"/>
    <cellStyle name="Normal 9 4 4 2 4" xfId="24485"/>
    <cellStyle name="Normal 9 4 4 2 5" xfId="44251"/>
    <cellStyle name="Normal 9 4 4 3" xfId="5439"/>
    <cellStyle name="Normal 9 4 4 3 2" xfId="15176"/>
    <cellStyle name="Normal 9 4 4 3 2 2" xfId="34689"/>
    <cellStyle name="Normal 9 4 4 3 2 3" xfId="54582"/>
    <cellStyle name="Normal 9 4 4 3 3" xfId="27259"/>
    <cellStyle name="Normal 9 4 4 3 4" xfId="47147"/>
    <cellStyle name="Normal 9 4 4 4" xfId="11298"/>
    <cellStyle name="Normal 9 4 4 4 2" xfId="30813"/>
    <cellStyle name="Normal 9 4 4 4 3" xfId="50706"/>
    <cellStyle name="Normal 9 4 4 5" xfId="21019"/>
    <cellStyle name="Normal 9 4 4 6" xfId="40674"/>
    <cellStyle name="Normal 9 4 5" xfId="789"/>
    <cellStyle name="Normal 9 4 5 2" xfId="3174"/>
    <cellStyle name="Normal 9 4 5 2 2" xfId="8611"/>
    <cellStyle name="Normal 9 4 5 2 2 2" xfId="18334"/>
    <cellStyle name="Normal 9 4 5 2 2 2 2" xfId="37847"/>
    <cellStyle name="Normal 9 4 5 2 2 2 3" xfId="57740"/>
    <cellStyle name="Normal 9 4 5 2 2 3" xfId="28818"/>
    <cellStyle name="Normal 9 4 5 2 2 4" xfId="48706"/>
    <cellStyle name="Normal 9 4 5 2 3" xfId="13028"/>
    <cellStyle name="Normal 9 4 5 2 3 2" xfId="32542"/>
    <cellStyle name="Normal 9 4 5 2 3 3" xfId="52435"/>
    <cellStyle name="Normal 9 4 5 2 4" xfId="23947"/>
    <cellStyle name="Normal 9 4 5 2 5" xfId="43713"/>
    <cellStyle name="Normal 9 4 5 3" xfId="5974"/>
    <cellStyle name="Normal 9 4 5 3 2" xfId="15711"/>
    <cellStyle name="Normal 9 4 5 3 2 2" xfId="35224"/>
    <cellStyle name="Normal 9 4 5 3 2 3" xfId="55117"/>
    <cellStyle name="Normal 9 4 5 3 3" xfId="27794"/>
    <cellStyle name="Normal 9 4 5 3 4" xfId="47682"/>
    <cellStyle name="Normal 9 4 5 4" xfId="10760"/>
    <cellStyle name="Normal 9 4 5 4 2" xfId="30275"/>
    <cellStyle name="Normal 9 4 5 4 3" xfId="50168"/>
    <cellStyle name="Normal 9 4 5 5" xfId="20481"/>
    <cellStyle name="Normal 9 4 5 6" xfId="40123"/>
    <cellStyle name="Normal 9 4 6" xfId="1937"/>
    <cellStyle name="Normal 9 4 6 2" xfId="4248"/>
    <cellStyle name="Normal 9 4 6 2 2" xfId="9684"/>
    <cellStyle name="Normal 9 4 6 2 2 2" xfId="19407"/>
    <cellStyle name="Normal 9 4 6 2 2 2 2" xfId="38920"/>
    <cellStyle name="Normal 9 4 6 2 2 2 3" xfId="58813"/>
    <cellStyle name="Normal 9 4 6 2 2 3" xfId="29133"/>
    <cellStyle name="Normal 9 4 6 2 2 4" xfId="49021"/>
    <cellStyle name="Normal 9 4 6 2 3" xfId="14101"/>
    <cellStyle name="Normal 9 4 6 2 3 2" xfId="33615"/>
    <cellStyle name="Normal 9 4 6 2 3 3" xfId="53508"/>
    <cellStyle name="Normal 9 4 6 2 4" xfId="25020"/>
    <cellStyle name="Normal 9 4 6 2 5" xfId="44787"/>
    <cellStyle name="Normal 9 4 6 3" xfId="6509"/>
    <cellStyle name="Normal 9 4 6 3 2" xfId="16246"/>
    <cellStyle name="Normal 9 4 6 3 2 2" xfId="35759"/>
    <cellStyle name="Normal 9 4 6 3 2 3" xfId="55652"/>
    <cellStyle name="Normal 9 4 6 3 3" xfId="28329"/>
    <cellStyle name="Normal 9 4 6 3 4" xfId="48217"/>
    <cellStyle name="Normal 9 4 6 4" xfId="11833"/>
    <cellStyle name="Normal 9 4 6 4 2" xfId="31348"/>
    <cellStyle name="Normal 9 4 6 4 3" xfId="51241"/>
    <cellStyle name="Normal 9 4 6 5" xfId="21554"/>
    <cellStyle name="Normal 9 4 6 6" xfId="41271"/>
    <cellStyle name="Normal 9 4 7" xfId="2639"/>
    <cellStyle name="Normal 9 4 7 2" xfId="8076"/>
    <cellStyle name="Normal 9 4 7 2 2" xfId="17799"/>
    <cellStyle name="Normal 9 4 7 2 2 2" xfId="37312"/>
    <cellStyle name="Normal 9 4 7 2 2 3" xfId="57205"/>
    <cellStyle name="Normal 9 4 7 2 3" xfId="28729"/>
    <cellStyle name="Normal 9 4 7 2 4" xfId="48617"/>
    <cellStyle name="Normal 9 4 7 3" xfId="12493"/>
    <cellStyle name="Normal 9 4 7 3 2" xfId="32007"/>
    <cellStyle name="Normal 9 4 7 3 3" xfId="51900"/>
    <cellStyle name="Normal 9 4 7 4" xfId="23412"/>
    <cellStyle name="Normal 9 4 7 5" xfId="43178"/>
    <cellStyle name="Normal 9 4 8" xfId="4857"/>
    <cellStyle name="Normal 9 4 8 2" xfId="14639"/>
    <cellStyle name="Normal 9 4 8 2 2" xfId="34152"/>
    <cellStyle name="Normal 9 4 8 2 3" xfId="54045"/>
    <cellStyle name="Normal 9 4 8 3" xfId="26721"/>
    <cellStyle name="Normal 9 4 8 4" xfId="46565"/>
    <cellStyle name="Normal 9 4 9" xfId="10225"/>
    <cellStyle name="Normal 9 4 9 2" xfId="29740"/>
    <cellStyle name="Normal 9 4 9 3" xfId="49633"/>
    <cellStyle name="Normal 9 5" xfId="83"/>
    <cellStyle name="Normal 9 5 10" xfId="19817"/>
    <cellStyle name="Normal 9 5 11" xfId="39417"/>
    <cellStyle name="Normal 9 5 2" xfId="301"/>
    <cellStyle name="Normal 9 5 2 2" xfId="1387"/>
    <cellStyle name="Normal 9 5 2 2 2" xfId="3759"/>
    <cellStyle name="Normal 9 5 2 2 2 2" xfId="9196"/>
    <cellStyle name="Normal 9 5 2 2 2 2 2" xfId="18919"/>
    <cellStyle name="Normal 9 5 2 2 2 2 2 2" xfId="38432"/>
    <cellStyle name="Normal 9 5 2 2 2 2 2 3" xfId="58325"/>
    <cellStyle name="Normal 9 5 2 2 2 2 3" xfId="25931"/>
    <cellStyle name="Normal 9 5 2 2 2 2 4" xfId="45701"/>
    <cellStyle name="Normal 9 5 2 2 2 3" xfId="13613"/>
    <cellStyle name="Normal 9 5 2 2 2 3 2" xfId="33127"/>
    <cellStyle name="Normal 9 5 2 2 2 3 3" xfId="53020"/>
    <cellStyle name="Normal 9 5 2 2 2 4" xfId="24532"/>
    <cellStyle name="Normal 9 5 2 2 2 5" xfId="44298"/>
    <cellStyle name="Normal 9 5 2 2 3" xfId="7519"/>
    <cellStyle name="Normal 9 5 2 2 3 2" xfId="17242"/>
    <cellStyle name="Normal 9 5 2 2 3 2 2" xfId="36755"/>
    <cellStyle name="Normal 9 5 2 2 3 2 3" xfId="56648"/>
    <cellStyle name="Normal 9 5 2 2 3 3" xfId="26065"/>
    <cellStyle name="Normal 9 5 2 2 3 4" xfId="45836"/>
    <cellStyle name="Normal 9 5 2 2 4" xfId="5486"/>
    <cellStyle name="Normal 9 5 2 2 4 2" xfId="15223"/>
    <cellStyle name="Normal 9 5 2 2 4 2 2" xfId="34736"/>
    <cellStyle name="Normal 9 5 2 2 4 2 3" xfId="54629"/>
    <cellStyle name="Normal 9 5 2 2 4 3" xfId="27306"/>
    <cellStyle name="Normal 9 5 2 2 4 4" xfId="47194"/>
    <cellStyle name="Normal 9 5 2 2 5" xfId="11345"/>
    <cellStyle name="Normal 9 5 2 2 5 2" xfId="30860"/>
    <cellStyle name="Normal 9 5 2 2 5 3" xfId="50753"/>
    <cellStyle name="Normal 9 5 2 2 6" xfId="21066"/>
    <cellStyle name="Normal 9 5 2 2 7" xfId="40721"/>
    <cellStyle name="Normal 9 5 2 3" xfId="836"/>
    <cellStyle name="Normal 9 5 2 3 2" xfId="3221"/>
    <cellStyle name="Normal 9 5 2 3 2 2" xfId="8658"/>
    <cellStyle name="Normal 9 5 2 3 2 2 2" xfId="18381"/>
    <cellStyle name="Normal 9 5 2 3 2 2 2 2" xfId="37894"/>
    <cellStyle name="Normal 9 5 2 3 2 2 2 3" xfId="57787"/>
    <cellStyle name="Normal 9 5 2 3 2 2 3" xfId="22463"/>
    <cellStyle name="Normal 9 5 2 3 2 2 4" xfId="42225"/>
    <cellStyle name="Normal 9 5 2 3 2 3" xfId="13075"/>
    <cellStyle name="Normal 9 5 2 3 2 3 2" xfId="32589"/>
    <cellStyle name="Normal 9 5 2 3 2 3 3" xfId="52482"/>
    <cellStyle name="Normal 9 5 2 3 2 4" xfId="23994"/>
    <cellStyle name="Normal 9 5 2 3 2 5" xfId="43760"/>
    <cellStyle name="Normal 9 5 2 3 3" xfId="7059"/>
    <cellStyle name="Normal 9 5 2 3 3 2" xfId="16795"/>
    <cellStyle name="Normal 9 5 2 3 3 2 2" xfId="36308"/>
    <cellStyle name="Normal 9 5 2 3 3 2 3" xfId="56201"/>
    <cellStyle name="Normal 9 5 2 3 3 3" xfId="22292"/>
    <cellStyle name="Normal 9 5 2 3 3 4" xfId="42053"/>
    <cellStyle name="Normal 9 5 2 3 4" xfId="6021"/>
    <cellStyle name="Normal 9 5 2 3 4 2" xfId="15758"/>
    <cellStyle name="Normal 9 5 2 3 4 2 2" xfId="35271"/>
    <cellStyle name="Normal 9 5 2 3 4 2 3" xfId="55164"/>
    <cellStyle name="Normal 9 5 2 3 4 3" xfId="27841"/>
    <cellStyle name="Normal 9 5 2 3 4 4" xfId="47729"/>
    <cellStyle name="Normal 9 5 2 3 5" xfId="10807"/>
    <cellStyle name="Normal 9 5 2 3 5 2" xfId="30322"/>
    <cellStyle name="Normal 9 5 2 3 5 3" xfId="50215"/>
    <cellStyle name="Normal 9 5 2 3 6" xfId="20528"/>
    <cellStyle name="Normal 9 5 2 3 7" xfId="40170"/>
    <cellStyle name="Normal 9 5 2 4" xfId="2026"/>
    <cellStyle name="Normal 9 5 2 4 2" xfId="4295"/>
    <cellStyle name="Normal 9 5 2 4 2 2" xfId="9731"/>
    <cellStyle name="Normal 9 5 2 4 2 2 2" xfId="19454"/>
    <cellStyle name="Normal 9 5 2 4 2 2 2 2" xfId="38967"/>
    <cellStyle name="Normal 9 5 2 4 2 2 2 3" xfId="58860"/>
    <cellStyle name="Normal 9 5 2 4 2 2 3" xfId="29180"/>
    <cellStyle name="Normal 9 5 2 4 2 2 4" xfId="49068"/>
    <cellStyle name="Normal 9 5 2 4 2 3" xfId="14148"/>
    <cellStyle name="Normal 9 5 2 4 2 3 2" xfId="33662"/>
    <cellStyle name="Normal 9 5 2 4 2 3 3" xfId="53555"/>
    <cellStyle name="Normal 9 5 2 4 2 4" xfId="25067"/>
    <cellStyle name="Normal 9 5 2 4 2 5" xfId="44834"/>
    <cellStyle name="Normal 9 5 2 4 3" xfId="6556"/>
    <cellStyle name="Normal 9 5 2 4 3 2" xfId="16293"/>
    <cellStyle name="Normal 9 5 2 4 3 2 2" xfId="35806"/>
    <cellStyle name="Normal 9 5 2 4 3 2 3" xfId="55699"/>
    <cellStyle name="Normal 9 5 2 4 3 3" xfId="28376"/>
    <cellStyle name="Normal 9 5 2 4 3 4" xfId="48264"/>
    <cellStyle name="Normal 9 5 2 4 4" xfId="11880"/>
    <cellStyle name="Normal 9 5 2 4 4 2" xfId="31395"/>
    <cellStyle name="Normal 9 5 2 4 4 3" xfId="51288"/>
    <cellStyle name="Normal 9 5 2 4 5" xfId="21601"/>
    <cellStyle name="Normal 9 5 2 4 6" xfId="41360"/>
    <cellStyle name="Normal 9 5 2 5" xfId="2686"/>
    <cellStyle name="Normal 9 5 2 5 2" xfId="8123"/>
    <cellStyle name="Normal 9 5 2 5 2 2" xfId="17846"/>
    <cellStyle name="Normal 9 5 2 5 2 2 2" xfId="37359"/>
    <cellStyle name="Normal 9 5 2 5 2 2 3" xfId="57252"/>
    <cellStyle name="Normal 9 5 2 5 2 3" xfId="22529"/>
    <cellStyle name="Normal 9 5 2 5 2 4" xfId="42292"/>
    <cellStyle name="Normal 9 5 2 5 3" xfId="12540"/>
    <cellStyle name="Normal 9 5 2 5 3 2" xfId="32054"/>
    <cellStyle name="Normal 9 5 2 5 3 3" xfId="51947"/>
    <cellStyle name="Normal 9 5 2 5 4" xfId="23459"/>
    <cellStyle name="Normal 9 5 2 5 5" xfId="43225"/>
    <cellStyle name="Normal 9 5 2 6" xfId="4946"/>
    <cellStyle name="Normal 9 5 2 6 2" xfId="14686"/>
    <cellStyle name="Normal 9 5 2 6 2 2" xfId="34199"/>
    <cellStyle name="Normal 9 5 2 6 2 3" xfId="54092"/>
    <cellStyle name="Normal 9 5 2 6 3" xfId="26768"/>
    <cellStyle name="Normal 9 5 2 6 4" xfId="46654"/>
    <cellStyle name="Normal 9 5 2 7" xfId="10272"/>
    <cellStyle name="Normal 9 5 2 7 2" xfId="29787"/>
    <cellStyle name="Normal 9 5 2 7 3" xfId="49680"/>
    <cellStyle name="Normal 9 5 2 8" xfId="19993"/>
    <cellStyle name="Normal 9 5 2 9" xfId="39635"/>
    <cellStyle name="Normal 9 5 3" xfId="477"/>
    <cellStyle name="Normal 9 5 3 2" xfId="1563"/>
    <cellStyle name="Normal 9 5 3 2 2" xfId="3935"/>
    <cellStyle name="Normal 9 5 3 2 2 2" xfId="9372"/>
    <cellStyle name="Normal 9 5 3 2 2 2 2" xfId="19095"/>
    <cellStyle name="Normal 9 5 3 2 2 2 2 2" xfId="38608"/>
    <cellStyle name="Normal 9 5 3 2 2 2 2 3" xfId="58501"/>
    <cellStyle name="Normal 9 5 3 2 2 2 3" xfId="22971"/>
    <cellStyle name="Normal 9 5 3 2 2 2 4" xfId="42736"/>
    <cellStyle name="Normal 9 5 3 2 2 3" xfId="13789"/>
    <cellStyle name="Normal 9 5 3 2 2 3 2" xfId="33303"/>
    <cellStyle name="Normal 9 5 3 2 2 3 3" xfId="53196"/>
    <cellStyle name="Normal 9 5 3 2 2 4" xfId="24708"/>
    <cellStyle name="Normal 9 5 3 2 2 5" xfId="44474"/>
    <cellStyle name="Normal 9 5 3 2 3" xfId="7666"/>
    <cellStyle name="Normal 9 5 3 2 3 2" xfId="17389"/>
    <cellStyle name="Normal 9 5 3 2 3 2 2" xfId="36902"/>
    <cellStyle name="Normal 9 5 3 2 3 2 3" xfId="56795"/>
    <cellStyle name="Normal 9 5 3 2 3 3" xfId="25455"/>
    <cellStyle name="Normal 9 5 3 2 3 4" xfId="45222"/>
    <cellStyle name="Normal 9 5 3 2 4" xfId="5662"/>
    <cellStyle name="Normal 9 5 3 2 4 2" xfId="15399"/>
    <cellStyle name="Normal 9 5 3 2 4 2 2" xfId="34912"/>
    <cellStyle name="Normal 9 5 3 2 4 2 3" xfId="54805"/>
    <cellStyle name="Normal 9 5 3 2 4 3" xfId="27482"/>
    <cellStyle name="Normal 9 5 3 2 4 4" xfId="47370"/>
    <cellStyle name="Normal 9 5 3 2 5" xfId="11521"/>
    <cellStyle name="Normal 9 5 3 2 5 2" xfId="31036"/>
    <cellStyle name="Normal 9 5 3 2 5 3" xfId="50929"/>
    <cellStyle name="Normal 9 5 3 2 6" xfId="21242"/>
    <cellStyle name="Normal 9 5 3 2 7" xfId="40897"/>
    <cellStyle name="Normal 9 5 3 3" xfId="1012"/>
    <cellStyle name="Normal 9 5 3 3 2" xfId="3397"/>
    <cellStyle name="Normal 9 5 3 3 2 2" xfId="8834"/>
    <cellStyle name="Normal 9 5 3 3 2 2 2" xfId="18557"/>
    <cellStyle name="Normal 9 5 3 3 2 2 2 2" xfId="38070"/>
    <cellStyle name="Normal 9 5 3 3 2 2 2 3" xfId="57963"/>
    <cellStyle name="Normal 9 5 3 3 2 2 3" xfId="21997"/>
    <cellStyle name="Normal 9 5 3 3 2 2 4" xfId="41756"/>
    <cellStyle name="Normal 9 5 3 3 2 3" xfId="13251"/>
    <cellStyle name="Normal 9 5 3 3 2 3 2" xfId="32765"/>
    <cellStyle name="Normal 9 5 3 3 2 3 3" xfId="52658"/>
    <cellStyle name="Normal 9 5 3 3 2 4" xfId="24170"/>
    <cellStyle name="Normal 9 5 3 3 2 5" xfId="43936"/>
    <cellStyle name="Normal 9 5 3 3 3" xfId="7206"/>
    <cellStyle name="Normal 9 5 3 3 3 2" xfId="16942"/>
    <cellStyle name="Normal 9 5 3 3 3 2 2" xfId="36455"/>
    <cellStyle name="Normal 9 5 3 3 3 2 3" xfId="56348"/>
    <cellStyle name="Normal 9 5 3 3 3 3" xfId="25794"/>
    <cellStyle name="Normal 9 5 3 3 3 4" xfId="45563"/>
    <cellStyle name="Normal 9 5 3 3 4" xfId="6197"/>
    <cellStyle name="Normal 9 5 3 3 4 2" xfId="15934"/>
    <cellStyle name="Normal 9 5 3 3 4 2 2" xfId="35447"/>
    <cellStyle name="Normal 9 5 3 3 4 2 3" xfId="55340"/>
    <cellStyle name="Normal 9 5 3 3 4 3" xfId="28017"/>
    <cellStyle name="Normal 9 5 3 3 4 4" xfId="47905"/>
    <cellStyle name="Normal 9 5 3 3 5" xfId="10983"/>
    <cellStyle name="Normal 9 5 3 3 5 2" xfId="30498"/>
    <cellStyle name="Normal 9 5 3 3 5 3" xfId="50391"/>
    <cellStyle name="Normal 9 5 3 3 6" xfId="20704"/>
    <cellStyle name="Normal 9 5 3 3 7" xfId="40346"/>
    <cellStyle name="Normal 9 5 3 4" xfId="2202"/>
    <cellStyle name="Normal 9 5 3 4 2" xfId="4471"/>
    <cellStyle name="Normal 9 5 3 4 2 2" xfId="9907"/>
    <cellStyle name="Normal 9 5 3 4 2 2 2" xfId="19630"/>
    <cellStyle name="Normal 9 5 3 4 2 2 2 2" xfId="39143"/>
    <cellStyle name="Normal 9 5 3 4 2 2 2 3" xfId="59036"/>
    <cellStyle name="Normal 9 5 3 4 2 2 3" xfId="29356"/>
    <cellStyle name="Normal 9 5 3 4 2 2 4" xfId="49244"/>
    <cellStyle name="Normal 9 5 3 4 2 3" xfId="14324"/>
    <cellStyle name="Normal 9 5 3 4 2 3 2" xfId="33838"/>
    <cellStyle name="Normal 9 5 3 4 2 3 3" xfId="53731"/>
    <cellStyle name="Normal 9 5 3 4 2 4" xfId="25243"/>
    <cellStyle name="Normal 9 5 3 4 2 5" xfId="45010"/>
    <cellStyle name="Normal 9 5 3 4 3" xfId="6732"/>
    <cellStyle name="Normal 9 5 3 4 3 2" xfId="16469"/>
    <cellStyle name="Normal 9 5 3 4 3 2 2" xfId="35982"/>
    <cellStyle name="Normal 9 5 3 4 3 2 3" xfId="55875"/>
    <cellStyle name="Normal 9 5 3 4 3 3" xfId="28552"/>
    <cellStyle name="Normal 9 5 3 4 3 4" xfId="48440"/>
    <cellStyle name="Normal 9 5 3 4 4" xfId="12056"/>
    <cellStyle name="Normal 9 5 3 4 4 2" xfId="31571"/>
    <cellStyle name="Normal 9 5 3 4 4 3" xfId="51464"/>
    <cellStyle name="Normal 9 5 3 4 5" xfId="21777"/>
    <cellStyle name="Normal 9 5 3 4 6" xfId="41536"/>
    <cellStyle name="Normal 9 5 3 5" xfId="2862"/>
    <cellStyle name="Normal 9 5 3 5 2" xfId="8299"/>
    <cellStyle name="Normal 9 5 3 5 2 2" xfId="18022"/>
    <cellStyle name="Normal 9 5 3 5 2 2 2" xfId="37535"/>
    <cellStyle name="Normal 9 5 3 5 2 2 3" xfId="57428"/>
    <cellStyle name="Normal 9 5 3 5 2 3" xfId="25533"/>
    <cellStyle name="Normal 9 5 3 5 2 4" xfId="45301"/>
    <cellStyle name="Normal 9 5 3 5 3" xfId="12716"/>
    <cellStyle name="Normal 9 5 3 5 3 2" xfId="32230"/>
    <cellStyle name="Normal 9 5 3 5 3 3" xfId="52123"/>
    <cellStyle name="Normal 9 5 3 5 4" xfId="23635"/>
    <cellStyle name="Normal 9 5 3 5 5" xfId="43401"/>
    <cellStyle name="Normal 9 5 3 6" xfId="5122"/>
    <cellStyle name="Normal 9 5 3 6 2" xfId="14862"/>
    <cellStyle name="Normal 9 5 3 6 2 2" xfId="34375"/>
    <cellStyle name="Normal 9 5 3 6 2 3" xfId="54268"/>
    <cellStyle name="Normal 9 5 3 6 3" xfId="26944"/>
    <cellStyle name="Normal 9 5 3 6 4" xfId="46830"/>
    <cellStyle name="Normal 9 5 3 7" xfId="10448"/>
    <cellStyle name="Normal 9 5 3 7 2" xfId="29963"/>
    <cellStyle name="Normal 9 5 3 7 3" xfId="49856"/>
    <cellStyle name="Normal 9 5 3 8" xfId="20169"/>
    <cellStyle name="Normal 9 5 3 9" xfId="39811"/>
    <cellStyle name="Normal 9 5 4" xfId="1211"/>
    <cellStyle name="Normal 9 5 4 2" xfId="3583"/>
    <cellStyle name="Normal 9 5 4 2 2" xfId="9020"/>
    <cellStyle name="Normal 9 5 4 2 2 2" xfId="18743"/>
    <cellStyle name="Normal 9 5 4 2 2 2 2" xfId="38256"/>
    <cellStyle name="Normal 9 5 4 2 2 2 3" xfId="58149"/>
    <cellStyle name="Normal 9 5 4 2 2 3" xfId="22983"/>
    <cellStyle name="Normal 9 5 4 2 2 4" xfId="42748"/>
    <cellStyle name="Normal 9 5 4 2 3" xfId="13437"/>
    <cellStyle name="Normal 9 5 4 2 3 2" xfId="32951"/>
    <cellStyle name="Normal 9 5 4 2 3 3" xfId="52844"/>
    <cellStyle name="Normal 9 5 4 2 4" xfId="24356"/>
    <cellStyle name="Normal 9 5 4 2 5" xfId="44122"/>
    <cellStyle name="Normal 9 5 4 3" xfId="7372"/>
    <cellStyle name="Normal 9 5 4 3 2" xfId="17095"/>
    <cellStyle name="Normal 9 5 4 3 2 2" xfId="36608"/>
    <cellStyle name="Normal 9 5 4 3 2 3" xfId="56501"/>
    <cellStyle name="Normal 9 5 4 3 3" xfId="25913"/>
    <cellStyle name="Normal 9 5 4 3 4" xfId="45683"/>
    <cellStyle name="Normal 9 5 4 4" xfId="5311"/>
    <cellStyle name="Normal 9 5 4 4 2" xfId="15048"/>
    <cellStyle name="Normal 9 5 4 4 2 2" xfId="34561"/>
    <cellStyle name="Normal 9 5 4 4 2 3" xfId="54454"/>
    <cellStyle name="Normal 9 5 4 4 3" xfId="27131"/>
    <cellStyle name="Normal 9 5 4 4 4" xfId="47019"/>
    <cellStyle name="Normal 9 5 4 5" xfId="11169"/>
    <cellStyle name="Normal 9 5 4 5 2" xfId="30684"/>
    <cellStyle name="Normal 9 5 4 5 3" xfId="50577"/>
    <cellStyle name="Normal 9 5 4 6" xfId="20890"/>
    <cellStyle name="Normal 9 5 4 7" xfId="40545"/>
    <cellStyle name="Normal 9 5 5" xfId="660"/>
    <cellStyle name="Normal 9 5 5 2" xfId="3045"/>
    <cellStyle name="Normal 9 5 5 2 2" xfId="8482"/>
    <cellStyle name="Normal 9 5 5 2 2 2" xfId="18205"/>
    <cellStyle name="Normal 9 5 5 2 2 2 2" xfId="37718"/>
    <cellStyle name="Normal 9 5 5 2 2 2 3" xfId="57611"/>
    <cellStyle name="Normal 9 5 5 2 2 3" xfId="22232"/>
    <cellStyle name="Normal 9 5 5 2 2 4" xfId="41992"/>
    <cellStyle name="Normal 9 5 5 2 3" xfId="12899"/>
    <cellStyle name="Normal 9 5 5 2 3 2" xfId="32413"/>
    <cellStyle name="Normal 9 5 5 2 3 3" xfId="52306"/>
    <cellStyle name="Normal 9 5 5 2 4" xfId="23818"/>
    <cellStyle name="Normal 9 5 5 2 5" xfId="43584"/>
    <cellStyle name="Normal 9 5 5 3" xfId="6912"/>
    <cellStyle name="Normal 9 5 5 3 2" xfId="16648"/>
    <cellStyle name="Normal 9 5 5 3 2 2" xfId="36161"/>
    <cellStyle name="Normal 9 5 5 3 2 3" xfId="56054"/>
    <cellStyle name="Normal 9 5 5 3 3" xfId="22387"/>
    <cellStyle name="Normal 9 5 5 3 4" xfId="42149"/>
    <cellStyle name="Normal 9 5 5 4" xfId="5845"/>
    <cellStyle name="Normal 9 5 5 4 2" xfId="15582"/>
    <cellStyle name="Normal 9 5 5 4 2 2" xfId="35095"/>
    <cellStyle name="Normal 9 5 5 4 2 3" xfId="54988"/>
    <cellStyle name="Normal 9 5 5 4 3" xfId="27665"/>
    <cellStyle name="Normal 9 5 5 4 4" xfId="47553"/>
    <cellStyle name="Normal 9 5 5 5" xfId="10631"/>
    <cellStyle name="Normal 9 5 5 5 2" xfId="30146"/>
    <cellStyle name="Normal 9 5 5 5 3" xfId="50039"/>
    <cellStyle name="Normal 9 5 5 6" xfId="20352"/>
    <cellStyle name="Normal 9 5 5 7" xfId="39994"/>
    <cellStyle name="Normal 9 5 6" xfId="1808"/>
    <cellStyle name="Normal 9 5 6 2" xfId="4119"/>
    <cellStyle name="Normal 9 5 6 2 2" xfId="9555"/>
    <cellStyle name="Normal 9 5 6 2 2 2" xfId="19278"/>
    <cellStyle name="Normal 9 5 6 2 2 2 2" xfId="38791"/>
    <cellStyle name="Normal 9 5 6 2 2 2 3" xfId="58684"/>
    <cellStyle name="Normal 9 5 6 2 2 3" xfId="29004"/>
    <cellStyle name="Normal 9 5 6 2 2 4" xfId="48892"/>
    <cellStyle name="Normal 9 5 6 2 3" xfId="13972"/>
    <cellStyle name="Normal 9 5 6 2 3 2" xfId="33486"/>
    <cellStyle name="Normal 9 5 6 2 3 3" xfId="53379"/>
    <cellStyle name="Normal 9 5 6 2 4" xfId="24891"/>
    <cellStyle name="Normal 9 5 6 2 5" xfId="44658"/>
    <cellStyle name="Normal 9 5 6 3" xfId="6380"/>
    <cellStyle name="Normal 9 5 6 3 2" xfId="16117"/>
    <cellStyle name="Normal 9 5 6 3 2 2" xfId="35630"/>
    <cellStyle name="Normal 9 5 6 3 2 3" xfId="55523"/>
    <cellStyle name="Normal 9 5 6 3 3" xfId="28200"/>
    <cellStyle name="Normal 9 5 6 3 4" xfId="48088"/>
    <cellStyle name="Normal 9 5 6 4" xfId="11704"/>
    <cellStyle name="Normal 9 5 6 4 2" xfId="31219"/>
    <cellStyle name="Normal 9 5 6 4 3" xfId="51112"/>
    <cellStyle name="Normal 9 5 6 5" xfId="21425"/>
    <cellStyle name="Normal 9 5 6 6" xfId="41142"/>
    <cellStyle name="Normal 9 5 7" xfId="2510"/>
    <cellStyle name="Normal 9 5 7 2" xfId="7947"/>
    <cellStyle name="Normal 9 5 7 2 2" xfId="17670"/>
    <cellStyle name="Normal 9 5 7 2 2 2" xfId="37183"/>
    <cellStyle name="Normal 9 5 7 2 2 3" xfId="57076"/>
    <cellStyle name="Normal 9 5 7 2 3" xfId="22944"/>
    <cellStyle name="Normal 9 5 7 2 4" xfId="42709"/>
    <cellStyle name="Normal 9 5 7 3" xfId="12364"/>
    <cellStyle name="Normal 9 5 7 3 2" xfId="31878"/>
    <cellStyle name="Normal 9 5 7 3 3" xfId="51771"/>
    <cellStyle name="Normal 9 5 7 4" xfId="23283"/>
    <cellStyle name="Normal 9 5 7 5" xfId="43049"/>
    <cellStyle name="Normal 9 5 8" xfId="4728"/>
    <cellStyle name="Normal 9 5 8 2" xfId="14510"/>
    <cellStyle name="Normal 9 5 8 2 2" xfId="34023"/>
    <cellStyle name="Normal 9 5 8 2 3" xfId="53916"/>
    <cellStyle name="Normal 9 5 8 3" xfId="26592"/>
    <cellStyle name="Normal 9 5 8 4" xfId="46436"/>
    <cellStyle name="Normal 9 5 9" xfId="10096"/>
    <cellStyle name="Normal 9 5 9 2" xfId="29611"/>
    <cellStyle name="Normal 9 5 9 3" xfId="49504"/>
    <cellStyle name="Normal 9 6" xfId="30"/>
    <cellStyle name="Normal 9 6 2" xfId="1755"/>
    <cellStyle name="Normal 9 6 2 2" xfId="41089"/>
    <cellStyle name="Normal 9 6 3" xfId="4675"/>
    <cellStyle name="Normal 9 6 3 2" xfId="46383"/>
    <cellStyle name="Normal 9 6 4" xfId="39364"/>
    <cellStyle name="Normal 9 7" xfId="1194"/>
    <cellStyle name="Normal 9 7 2" xfId="7357"/>
    <cellStyle name="Normal 9 7 2 2" xfId="42055"/>
    <cellStyle name="Normal 9 7 3" xfId="4662"/>
    <cellStyle name="Normal 9 7 3 2" xfId="46370"/>
    <cellStyle name="Normal 9 7 4" xfId="40528"/>
    <cellStyle name="Normal 9 8" xfId="1742"/>
    <cellStyle name="Normal 9 8 2" xfId="41076"/>
    <cellStyle name="Normal 9 9" xfId="2371"/>
    <cellStyle name="Normal 9 9 2" xfId="7808"/>
    <cellStyle name="Normal 9 9 2 2" xfId="17531"/>
    <cellStyle name="Normal 9 9 2 2 2" xfId="37044"/>
    <cellStyle name="Normal 9 9 2 2 3" xfId="56937"/>
    <cellStyle name="Normal 9 9 2 3" xfId="22738"/>
    <cellStyle name="Normal 9 9 2 4" xfId="42502"/>
    <cellStyle name="Normal 9 9 3" xfId="12225"/>
    <cellStyle name="Normal 9 9 3 2" xfId="31739"/>
    <cellStyle name="Normal 9 9 3 3" xfId="51632"/>
    <cellStyle name="Normal 9 9 4" xfId="23144"/>
    <cellStyle name="Normal 9 9 5" xfId="42910"/>
    <cellStyle name="Normal 90" xfId="170"/>
    <cellStyle name="Normal 90 10" xfId="10183"/>
    <cellStyle name="Normal 90 10 2" xfId="29698"/>
    <cellStyle name="Normal 90 10 3" xfId="49591"/>
    <cellStyle name="Normal 90 11" xfId="19904"/>
    <cellStyle name="Normal 90 12" xfId="39504"/>
    <cellStyle name="Normal 90 2" xfId="388"/>
    <cellStyle name="Normal 90 2 2" xfId="1474"/>
    <cellStyle name="Normal 90 2 2 2" xfId="3846"/>
    <cellStyle name="Normal 90 2 2 2 2" xfId="9283"/>
    <cellStyle name="Normal 90 2 2 2 2 2" xfId="19006"/>
    <cellStyle name="Normal 90 2 2 2 2 2 2" xfId="38519"/>
    <cellStyle name="Normal 90 2 2 2 2 2 3" xfId="58412"/>
    <cellStyle name="Normal 90 2 2 2 2 3" xfId="25495"/>
    <cellStyle name="Normal 90 2 2 2 2 4" xfId="45262"/>
    <cellStyle name="Normal 90 2 2 2 3" xfId="13700"/>
    <cellStyle name="Normal 90 2 2 2 3 2" xfId="33214"/>
    <cellStyle name="Normal 90 2 2 2 3 3" xfId="53107"/>
    <cellStyle name="Normal 90 2 2 2 4" xfId="24619"/>
    <cellStyle name="Normal 90 2 2 2 5" xfId="44385"/>
    <cellStyle name="Normal 90 2 2 3" xfId="7606"/>
    <cellStyle name="Normal 90 2 2 3 2" xfId="17329"/>
    <cellStyle name="Normal 90 2 2 3 2 2" xfId="36842"/>
    <cellStyle name="Normal 90 2 2 3 2 3" xfId="56735"/>
    <cellStyle name="Normal 90 2 2 3 3" xfId="22423"/>
    <cellStyle name="Normal 90 2 2 3 4" xfId="42185"/>
    <cellStyle name="Normal 90 2 2 4" xfId="5573"/>
    <cellStyle name="Normal 90 2 2 4 2" xfId="15310"/>
    <cellStyle name="Normal 90 2 2 4 2 2" xfId="34823"/>
    <cellStyle name="Normal 90 2 2 4 2 3" xfId="54716"/>
    <cellStyle name="Normal 90 2 2 4 3" xfId="27393"/>
    <cellStyle name="Normal 90 2 2 4 4" xfId="47281"/>
    <cellStyle name="Normal 90 2 2 5" xfId="11432"/>
    <cellStyle name="Normal 90 2 2 5 2" xfId="30947"/>
    <cellStyle name="Normal 90 2 2 5 3" xfId="50840"/>
    <cellStyle name="Normal 90 2 2 6" xfId="21153"/>
    <cellStyle name="Normal 90 2 2 7" xfId="40808"/>
    <cellStyle name="Normal 90 2 3" xfId="923"/>
    <cellStyle name="Normal 90 2 3 2" xfId="3308"/>
    <cellStyle name="Normal 90 2 3 2 2" xfId="8745"/>
    <cellStyle name="Normal 90 2 3 2 2 2" xfId="18468"/>
    <cellStyle name="Normal 90 2 3 2 2 2 2" xfId="37981"/>
    <cellStyle name="Normal 90 2 3 2 2 2 3" xfId="57874"/>
    <cellStyle name="Normal 90 2 3 2 2 3" xfId="26045"/>
    <cellStyle name="Normal 90 2 3 2 2 4" xfId="45816"/>
    <cellStyle name="Normal 90 2 3 2 3" xfId="13162"/>
    <cellStyle name="Normal 90 2 3 2 3 2" xfId="32676"/>
    <cellStyle name="Normal 90 2 3 2 3 3" xfId="52569"/>
    <cellStyle name="Normal 90 2 3 2 4" xfId="24081"/>
    <cellStyle name="Normal 90 2 3 2 5" xfId="43847"/>
    <cellStyle name="Normal 90 2 3 3" xfId="7146"/>
    <cellStyle name="Normal 90 2 3 3 2" xfId="16882"/>
    <cellStyle name="Normal 90 2 3 3 2 2" xfId="36395"/>
    <cellStyle name="Normal 90 2 3 3 2 3" xfId="56288"/>
    <cellStyle name="Normal 90 2 3 3 3" xfId="22732"/>
    <cellStyle name="Normal 90 2 3 3 4" xfId="42496"/>
    <cellStyle name="Normal 90 2 3 4" xfId="6108"/>
    <cellStyle name="Normal 90 2 3 4 2" xfId="15845"/>
    <cellStyle name="Normal 90 2 3 4 2 2" xfId="35358"/>
    <cellStyle name="Normal 90 2 3 4 2 3" xfId="55251"/>
    <cellStyle name="Normal 90 2 3 4 3" xfId="27928"/>
    <cellStyle name="Normal 90 2 3 4 4" xfId="47816"/>
    <cellStyle name="Normal 90 2 3 5" xfId="10894"/>
    <cellStyle name="Normal 90 2 3 5 2" xfId="30409"/>
    <cellStyle name="Normal 90 2 3 5 3" xfId="50302"/>
    <cellStyle name="Normal 90 2 3 6" xfId="20615"/>
    <cellStyle name="Normal 90 2 3 7" xfId="40257"/>
    <cellStyle name="Normal 90 2 4" xfId="2113"/>
    <cellStyle name="Normal 90 2 4 2" xfId="4382"/>
    <cellStyle name="Normal 90 2 4 2 2" xfId="9818"/>
    <cellStyle name="Normal 90 2 4 2 2 2" xfId="19541"/>
    <cellStyle name="Normal 90 2 4 2 2 2 2" xfId="39054"/>
    <cellStyle name="Normal 90 2 4 2 2 2 3" xfId="58947"/>
    <cellStyle name="Normal 90 2 4 2 2 3" xfId="29267"/>
    <cellStyle name="Normal 90 2 4 2 2 4" xfId="49155"/>
    <cellStyle name="Normal 90 2 4 2 3" xfId="14235"/>
    <cellStyle name="Normal 90 2 4 2 3 2" xfId="33749"/>
    <cellStyle name="Normal 90 2 4 2 3 3" xfId="53642"/>
    <cellStyle name="Normal 90 2 4 2 4" xfId="25154"/>
    <cellStyle name="Normal 90 2 4 2 5" xfId="44921"/>
    <cellStyle name="Normal 90 2 4 3" xfId="6643"/>
    <cellStyle name="Normal 90 2 4 3 2" xfId="16380"/>
    <cellStyle name="Normal 90 2 4 3 2 2" xfId="35893"/>
    <cellStyle name="Normal 90 2 4 3 2 3" xfId="55786"/>
    <cellStyle name="Normal 90 2 4 3 3" xfId="28463"/>
    <cellStyle name="Normal 90 2 4 3 4" xfId="48351"/>
    <cellStyle name="Normal 90 2 4 4" xfId="11967"/>
    <cellStyle name="Normal 90 2 4 4 2" xfId="31482"/>
    <cellStyle name="Normal 90 2 4 4 3" xfId="51375"/>
    <cellStyle name="Normal 90 2 4 5" xfId="21688"/>
    <cellStyle name="Normal 90 2 4 6" xfId="41447"/>
    <cellStyle name="Normal 90 2 5" xfId="2773"/>
    <cellStyle name="Normal 90 2 5 2" xfId="8210"/>
    <cellStyle name="Normal 90 2 5 2 2" xfId="17933"/>
    <cellStyle name="Normal 90 2 5 2 2 2" xfId="37446"/>
    <cellStyle name="Normal 90 2 5 2 2 3" xfId="57339"/>
    <cellStyle name="Normal 90 2 5 2 3" xfId="22331"/>
    <cellStyle name="Normal 90 2 5 2 4" xfId="42093"/>
    <cellStyle name="Normal 90 2 5 3" xfId="12627"/>
    <cellStyle name="Normal 90 2 5 3 2" xfId="32141"/>
    <cellStyle name="Normal 90 2 5 3 3" xfId="52034"/>
    <cellStyle name="Normal 90 2 5 4" xfId="23546"/>
    <cellStyle name="Normal 90 2 5 5" xfId="43312"/>
    <cellStyle name="Normal 90 2 6" xfId="5033"/>
    <cellStyle name="Normal 90 2 6 2" xfId="14773"/>
    <cellStyle name="Normal 90 2 6 2 2" xfId="34286"/>
    <cellStyle name="Normal 90 2 6 2 3" xfId="54179"/>
    <cellStyle name="Normal 90 2 6 3" xfId="26855"/>
    <cellStyle name="Normal 90 2 6 4" xfId="46741"/>
    <cellStyle name="Normal 90 2 7" xfId="10359"/>
    <cellStyle name="Normal 90 2 7 2" xfId="29874"/>
    <cellStyle name="Normal 90 2 7 3" xfId="49767"/>
    <cellStyle name="Normal 90 2 8" xfId="20080"/>
    <cellStyle name="Normal 90 2 9" xfId="39722"/>
    <cellStyle name="Normal 90 3" xfId="564"/>
    <cellStyle name="Normal 90 3 2" xfId="1650"/>
    <cellStyle name="Normal 90 3 2 2" xfId="4022"/>
    <cellStyle name="Normal 90 3 2 2 2" xfId="9459"/>
    <cellStyle name="Normal 90 3 2 2 2 2" xfId="19182"/>
    <cellStyle name="Normal 90 3 2 2 2 2 2" xfId="38695"/>
    <cellStyle name="Normal 90 3 2 2 2 2 3" xfId="58588"/>
    <cellStyle name="Normal 90 3 2 2 2 3" xfId="22146"/>
    <cellStyle name="Normal 90 3 2 2 2 4" xfId="41906"/>
    <cellStyle name="Normal 90 3 2 2 3" xfId="13876"/>
    <cellStyle name="Normal 90 3 2 2 3 2" xfId="33390"/>
    <cellStyle name="Normal 90 3 2 2 3 3" xfId="53283"/>
    <cellStyle name="Normal 90 3 2 2 4" xfId="24795"/>
    <cellStyle name="Normal 90 3 2 2 5" xfId="44561"/>
    <cellStyle name="Normal 90 3 2 3" xfId="7753"/>
    <cellStyle name="Normal 90 3 2 3 2" xfId="17476"/>
    <cellStyle name="Normal 90 3 2 3 2 2" xfId="36989"/>
    <cellStyle name="Normal 90 3 2 3 2 3" xfId="56882"/>
    <cellStyle name="Normal 90 3 2 3 3" xfId="22552"/>
    <cellStyle name="Normal 90 3 2 3 4" xfId="42315"/>
    <cellStyle name="Normal 90 3 2 4" xfId="5749"/>
    <cellStyle name="Normal 90 3 2 4 2" xfId="15486"/>
    <cellStyle name="Normal 90 3 2 4 2 2" xfId="34999"/>
    <cellStyle name="Normal 90 3 2 4 2 3" xfId="54892"/>
    <cellStyle name="Normal 90 3 2 4 3" xfId="27569"/>
    <cellStyle name="Normal 90 3 2 4 4" xfId="47457"/>
    <cellStyle name="Normal 90 3 2 5" xfId="11608"/>
    <cellStyle name="Normal 90 3 2 5 2" xfId="31123"/>
    <cellStyle name="Normal 90 3 2 5 3" xfId="51016"/>
    <cellStyle name="Normal 90 3 2 6" xfId="21329"/>
    <cellStyle name="Normal 90 3 2 7" xfId="40984"/>
    <cellStyle name="Normal 90 3 3" xfId="1099"/>
    <cellStyle name="Normal 90 3 3 2" xfId="3484"/>
    <cellStyle name="Normal 90 3 3 2 2" xfId="8921"/>
    <cellStyle name="Normal 90 3 3 2 2 2" xfId="18644"/>
    <cellStyle name="Normal 90 3 3 2 2 2 2" xfId="38157"/>
    <cellStyle name="Normal 90 3 3 2 2 2 3" xfId="58050"/>
    <cellStyle name="Normal 90 3 3 2 2 3" xfId="26041"/>
    <cellStyle name="Normal 90 3 3 2 2 4" xfId="45812"/>
    <cellStyle name="Normal 90 3 3 2 3" xfId="13338"/>
    <cellStyle name="Normal 90 3 3 2 3 2" xfId="32852"/>
    <cellStyle name="Normal 90 3 3 2 3 3" xfId="52745"/>
    <cellStyle name="Normal 90 3 3 2 4" xfId="24257"/>
    <cellStyle name="Normal 90 3 3 2 5" xfId="44023"/>
    <cellStyle name="Normal 90 3 3 3" xfId="7293"/>
    <cellStyle name="Normal 90 3 3 3 2" xfId="17029"/>
    <cellStyle name="Normal 90 3 3 3 2 2" xfId="36542"/>
    <cellStyle name="Normal 90 3 3 3 2 3" xfId="56435"/>
    <cellStyle name="Normal 90 3 3 3 3" xfId="25991"/>
    <cellStyle name="Normal 90 3 3 3 4" xfId="45761"/>
    <cellStyle name="Normal 90 3 3 4" xfId="6284"/>
    <cellStyle name="Normal 90 3 3 4 2" xfId="16021"/>
    <cellStyle name="Normal 90 3 3 4 2 2" xfId="35534"/>
    <cellStyle name="Normal 90 3 3 4 2 3" xfId="55427"/>
    <cellStyle name="Normal 90 3 3 4 3" xfId="28104"/>
    <cellStyle name="Normal 90 3 3 4 4" xfId="47992"/>
    <cellStyle name="Normal 90 3 3 5" xfId="11070"/>
    <cellStyle name="Normal 90 3 3 5 2" xfId="30585"/>
    <cellStyle name="Normal 90 3 3 5 3" xfId="50478"/>
    <cellStyle name="Normal 90 3 3 6" xfId="20791"/>
    <cellStyle name="Normal 90 3 3 7" xfId="40433"/>
    <cellStyle name="Normal 90 3 4" xfId="2289"/>
    <cellStyle name="Normal 90 3 4 2" xfId="4558"/>
    <cellStyle name="Normal 90 3 4 2 2" xfId="9994"/>
    <cellStyle name="Normal 90 3 4 2 2 2" xfId="19717"/>
    <cellStyle name="Normal 90 3 4 2 2 2 2" xfId="39230"/>
    <cellStyle name="Normal 90 3 4 2 2 2 3" xfId="59123"/>
    <cellStyle name="Normal 90 3 4 2 2 3" xfId="29443"/>
    <cellStyle name="Normal 90 3 4 2 2 4" xfId="49331"/>
    <cellStyle name="Normal 90 3 4 2 3" xfId="14411"/>
    <cellStyle name="Normal 90 3 4 2 3 2" xfId="33925"/>
    <cellStyle name="Normal 90 3 4 2 3 3" xfId="53818"/>
    <cellStyle name="Normal 90 3 4 2 4" xfId="25330"/>
    <cellStyle name="Normal 90 3 4 2 5" xfId="45097"/>
    <cellStyle name="Normal 90 3 4 3" xfId="6819"/>
    <cellStyle name="Normal 90 3 4 3 2" xfId="16556"/>
    <cellStyle name="Normal 90 3 4 3 2 2" xfId="36069"/>
    <cellStyle name="Normal 90 3 4 3 2 3" xfId="55962"/>
    <cellStyle name="Normal 90 3 4 3 3" xfId="28639"/>
    <cellStyle name="Normal 90 3 4 3 4" xfId="48527"/>
    <cellStyle name="Normal 90 3 4 4" xfId="12143"/>
    <cellStyle name="Normal 90 3 4 4 2" xfId="31658"/>
    <cellStyle name="Normal 90 3 4 4 3" xfId="51551"/>
    <cellStyle name="Normal 90 3 4 5" xfId="21864"/>
    <cellStyle name="Normal 90 3 4 6" xfId="41623"/>
    <cellStyle name="Normal 90 3 5" xfId="2949"/>
    <cellStyle name="Normal 90 3 5 2" xfId="8386"/>
    <cellStyle name="Normal 90 3 5 2 2" xfId="18109"/>
    <cellStyle name="Normal 90 3 5 2 2 2" xfId="37622"/>
    <cellStyle name="Normal 90 3 5 2 2 3" xfId="57515"/>
    <cellStyle name="Normal 90 3 5 2 3" xfId="26221"/>
    <cellStyle name="Normal 90 3 5 2 4" xfId="45992"/>
    <cellStyle name="Normal 90 3 5 3" xfId="12803"/>
    <cellStyle name="Normal 90 3 5 3 2" xfId="32317"/>
    <cellStyle name="Normal 90 3 5 3 3" xfId="52210"/>
    <cellStyle name="Normal 90 3 5 4" xfId="23722"/>
    <cellStyle name="Normal 90 3 5 5" xfId="43488"/>
    <cellStyle name="Normal 90 3 6" xfId="5209"/>
    <cellStyle name="Normal 90 3 6 2" xfId="14949"/>
    <cellStyle name="Normal 90 3 6 2 2" xfId="34462"/>
    <cellStyle name="Normal 90 3 6 2 3" xfId="54355"/>
    <cellStyle name="Normal 90 3 6 3" xfId="27031"/>
    <cellStyle name="Normal 90 3 6 4" xfId="46917"/>
    <cellStyle name="Normal 90 3 7" xfId="10535"/>
    <cellStyle name="Normal 90 3 7 2" xfId="30050"/>
    <cellStyle name="Normal 90 3 7 3" xfId="49943"/>
    <cellStyle name="Normal 90 3 8" xfId="20256"/>
    <cellStyle name="Normal 90 3 9" xfId="39898"/>
    <cellStyle name="Normal 90 4" xfId="1298"/>
    <cellStyle name="Normal 90 4 2" xfId="3670"/>
    <cellStyle name="Normal 90 4 2 2" xfId="9107"/>
    <cellStyle name="Normal 90 4 2 2 2" xfId="18830"/>
    <cellStyle name="Normal 90 4 2 2 2 2" xfId="38343"/>
    <cellStyle name="Normal 90 4 2 2 2 3" xfId="58236"/>
    <cellStyle name="Normal 90 4 2 2 3" xfId="22478"/>
    <cellStyle name="Normal 90 4 2 2 4" xfId="42241"/>
    <cellStyle name="Normal 90 4 2 3" xfId="13524"/>
    <cellStyle name="Normal 90 4 2 3 2" xfId="33038"/>
    <cellStyle name="Normal 90 4 2 3 3" xfId="52931"/>
    <cellStyle name="Normal 90 4 2 4" xfId="24443"/>
    <cellStyle name="Normal 90 4 2 5" xfId="44209"/>
    <cellStyle name="Normal 90 4 3" xfId="7459"/>
    <cellStyle name="Normal 90 4 3 2" xfId="17182"/>
    <cellStyle name="Normal 90 4 3 2 2" xfId="36695"/>
    <cellStyle name="Normal 90 4 3 2 3" xfId="56588"/>
    <cellStyle name="Normal 90 4 3 3" xfId="25504"/>
    <cellStyle name="Normal 90 4 3 4" xfId="45271"/>
    <cellStyle name="Normal 90 4 4" xfId="5397"/>
    <cellStyle name="Normal 90 4 4 2" xfId="15134"/>
    <cellStyle name="Normal 90 4 4 2 2" xfId="34647"/>
    <cellStyle name="Normal 90 4 4 2 3" xfId="54540"/>
    <cellStyle name="Normal 90 4 4 3" xfId="27217"/>
    <cellStyle name="Normal 90 4 4 4" xfId="47105"/>
    <cellStyle name="Normal 90 4 5" xfId="11256"/>
    <cellStyle name="Normal 90 4 5 2" xfId="30771"/>
    <cellStyle name="Normal 90 4 5 3" xfId="50664"/>
    <cellStyle name="Normal 90 4 6" xfId="20977"/>
    <cellStyle name="Normal 90 4 7" xfId="40632"/>
    <cellStyle name="Normal 90 5" xfId="747"/>
    <cellStyle name="Normal 90 5 2" xfId="3132"/>
    <cellStyle name="Normal 90 5 2 2" xfId="8569"/>
    <cellStyle name="Normal 90 5 2 2 2" xfId="18292"/>
    <cellStyle name="Normal 90 5 2 2 2 2" xfId="37805"/>
    <cellStyle name="Normal 90 5 2 2 2 3" xfId="57698"/>
    <cellStyle name="Normal 90 5 2 2 3" xfId="22471"/>
    <cellStyle name="Normal 90 5 2 2 4" xfId="42234"/>
    <cellStyle name="Normal 90 5 2 3" xfId="12986"/>
    <cellStyle name="Normal 90 5 2 3 2" xfId="32500"/>
    <cellStyle name="Normal 90 5 2 3 3" xfId="52393"/>
    <cellStyle name="Normal 90 5 2 4" xfId="23905"/>
    <cellStyle name="Normal 90 5 2 5" xfId="43671"/>
    <cellStyle name="Normal 90 5 3" xfId="6999"/>
    <cellStyle name="Normal 90 5 3 2" xfId="16735"/>
    <cellStyle name="Normal 90 5 3 2 2" xfId="36248"/>
    <cellStyle name="Normal 90 5 3 2 3" xfId="56141"/>
    <cellStyle name="Normal 90 5 3 3" xfId="25483"/>
    <cellStyle name="Normal 90 5 3 4" xfId="45250"/>
    <cellStyle name="Normal 90 5 4" xfId="5932"/>
    <cellStyle name="Normal 90 5 4 2" xfId="15669"/>
    <cellStyle name="Normal 90 5 4 2 2" xfId="35182"/>
    <cellStyle name="Normal 90 5 4 2 3" xfId="55075"/>
    <cellStyle name="Normal 90 5 4 3" xfId="27752"/>
    <cellStyle name="Normal 90 5 4 4" xfId="47640"/>
    <cellStyle name="Normal 90 5 5" xfId="10718"/>
    <cellStyle name="Normal 90 5 5 2" xfId="30233"/>
    <cellStyle name="Normal 90 5 5 3" xfId="50126"/>
    <cellStyle name="Normal 90 5 6" xfId="20439"/>
    <cellStyle name="Normal 90 5 7" xfId="40081"/>
    <cellStyle name="Normal 90 6" xfId="1895"/>
    <cellStyle name="Normal 90 6 2" xfId="4206"/>
    <cellStyle name="Normal 90 6 2 2" xfId="9642"/>
    <cellStyle name="Normal 90 6 2 2 2" xfId="19365"/>
    <cellStyle name="Normal 90 6 2 2 2 2" xfId="38878"/>
    <cellStyle name="Normal 90 6 2 2 2 3" xfId="58771"/>
    <cellStyle name="Normal 90 6 2 2 3" xfId="29091"/>
    <cellStyle name="Normal 90 6 2 2 4" xfId="48979"/>
    <cellStyle name="Normal 90 6 2 3" xfId="14059"/>
    <cellStyle name="Normal 90 6 2 3 2" xfId="33573"/>
    <cellStyle name="Normal 90 6 2 3 3" xfId="53466"/>
    <cellStyle name="Normal 90 6 2 4" xfId="24978"/>
    <cellStyle name="Normal 90 6 2 5" xfId="44745"/>
    <cellStyle name="Normal 90 6 3" xfId="6467"/>
    <cellStyle name="Normal 90 6 3 2" xfId="16204"/>
    <cellStyle name="Normal 90 6 3 2 2" xfId="35717"/>
    <cellStyle name="Normal 90 6 3 2 3" xfId="55610"/>
    <cellStyle name="Normal 90 6 3 3" xfId="28287"/>
    <cellStyle name="Normal 90 6 3 4" xfId="48175"/>
    <cellStyle name="Normal 90 6 4" xfId="11791"/>
    <cellStyle name="Normal 90 6 4 2" xfId="31306"/>
    <cellStyle name="Normal 90 6 4 3" xfId="51199"/>
    <cellStyle name="Normal 90 6 5" xfId="21512"/>
    <cellStyle name="Normal 90 6 6" xfId="41229"/>
    <cellStyle name="Normal 90 7" xfId="2458"/>
    <cellStyle name="Normal 90 7 2" xfId="7895"/>
    <cellStyle name="Normal 90 7 2 2" xfId="17618"/>
    <cellStyle name="Normal 90 7 2 2 2" xfId="37131"/>
    <cellStyle name="Normal 90 7 2 2 3" xfId="57024"/>
    <cellStyle name="Normal 90 7 2 3" xfId="22249"/>
    <cellStyle name="Normal 90 7 2 4" xfId="42010"/>
    <cellStyle name="Normal 90 7 3" xfId="12312"/>
    <cellStyle name="Normal 90 7 3 2" xfId="31826"/>
    <cellStyle name="Normal 90 7 3 3" xfId="51719"/>
    <cellStyle name="Normal 90 7 4" xfId="23231"/>
    <cellStyle name="Normal 90 7 5" xfId="42997"/>
    <cellStyle name="Normal 90 8" xfId="2597"/>
    <cellStyle name="Normal 90 8 2" xfId="8034"/>
    <cellStyle name="Normal 90 8 2 2" xfId="17757"/>
    <cellStyle name="Normal 90 8 2 2 2" xfId="37270"/>
    <cellStyle name="Normal 90 8 2 2 3" xfId="57163"/>
    <cellStyle name="Normal 90 8 2 3" xfId="22770"/>
    <cellStyle name="Normal 90 8 2 4" xfId="42534"/>
    <cellStyle name="Normal 90 8 3" xfId="12451"/>
    <cellStyle name="Normal 90 8 3 2" xfId="31965"/>
    <cellStyle name="Normal 90 8 3 3" xfId="51858"/>
    <cellStyle name="Normal 90 8 4" xfId="23370"/>
    <cellStyle name="Normal 90 8 5" xfId="43136"/>
    <cellStyle name="Normal 90 9" xfId="4815"/>
    <cellStyle name="Normal 90 9 2" xfId="14597"/>
    <cellStyle name="Normal 90 9 2 2" xfId="34110"/>
    <cellStyle name="Normal 90 9 2 3" xfId="54003"/>
    <cellStyle name="Normal 90 9 3" xfId="26679"/>
    <cellStyle name="Normal 90 9 4" xfId="46523"/>
    <cellStyle name="Normal 91" xfId="156"/>
    <cellStyle name="Normal 91 10" xfId="10169"/>
    <cellStyle name="Normal 91 10 2" xfId="29684"/>
    <cellStyle name="Normal 91 10 3" xfId="49577"/>
    <cellStyle name="Normal 91 11" xfId="19890"/>
    <cellStyle name="Normal 91 12" xfId="39490"/>
    <cellStyle name="Normal 91 2" xfId="374"/>
    <cellStyle name="Normal 91 2 2" xfId="1460"/>
    <cellStyle name="Normal 91 2 2 2" xfId="3832"/>
    <cellStyle name="Normal 91 2 2 2 2" xfId="9269"/>
    <cellStyle name="Normal 91 2 2 2 2 2" xfId="18992"/>
    <cellStyle name="Normal 91 2 2 2 2 2 2" xfId="38505"/>
    <cellStyle name="Normal 91 2 2 2 2 2 3" xfId="58398"/>
    <cellStyle name="Normal 91 2 2 2 2 3" xfId="25475"/>
    <cellStyle name="Normal 91 2 2 2 2 4" xfId="45242"/>
    <cellStyle name="Normal 91 2 2 2 3" xfId="13686"/>
    <cellStyle name="Normal 91 2 2 2 3 2" xfId="33200"/>
    <cellStyle name="Normal 91 2 2 2 3 3" xfId="53093"/>
    <cellStyle name="Normal 91 2 2 2 4" xfId="24605"/>
    <cellStyle name="Normal 91 2 2 2 5" xfId="44371"/>
    <cellStyle name="Normal 91 2 2 3" xfId="7592"/>
    <cellStyle name="Normal 91 2 2 3 2" xfId="17315"/>
    <cellStyle name="Normal 91 2 2 3 2 2" xfId="36828"/>
    <cellStyle name="Normal 91 2 2 3 2 3" xfId="56721"/>
    <cellStyle name="Normal 91 2 2 3 3" xfId="22483"/>
    <cellStyle name="Normal 91 2 2 3 4" xfId="42246"/>
    <cellStyle name="Normal 91 2 2 4" xfId="5559"/>
    <cellStyle name="Normal 91 2 2 4 2" xfId="15296"/>
    <cellStyle name="Normal 91 2 2 4 2 2" xfId="34809"/>
    <cellStyle name="Normal 91 2 2 4 2 3" xfId="54702"/>
    <cellStyle name="Normal 91 2 2 4 3" xfId="27379"/>
    <cellStyle name="Normal 91 2 2 4 4" xfId="47267"/>
    <cellStyle name="Normal 91 2 2 5" xfId="11418"/>
    <cellStyle name="Normal 91 2 2 5 2" xfId="30933"/>
    <cellStyle name="Normal 91 2 2 5 3" xfId="50826"/>
    <cellStyle name="Normal 91 2 2 6" xfId="21139"/>
    <cellStyle name="Normal 91 2 2 7" xfId="40794"/>
    <cellStyle name="Normal 91 2 3" xfId="909"/>
    <cellStyle name="Normal 91 2 3 2" xfId="3294"/>
    <cellStyle name="Normal 91 2 3 2 2" xfId="8731"/>
    <cellStyle name="Normal 91 2 3 2 2 2" xfId="18454"/>
    <cellStyle name="Normal 91 2 3 2 2 2 2" xfId="37967"/>
    <cellStyle name="Normal 91 2 3 2 2 2 3" xfId="57860"/>
    <cellStyle name="Normal 91 2 3 2 2 3" xfId="25410"/>
    <cellStyle name="Normal 91 2 3 2 2 4" xfId="45177"/>
    <cellStyle name="Normal 91 2 3 2 3" xfId="13148"/>
    <cellStyle name="Normal 91 2 3 2 3 2" xfId="32662"/>
    <cellStyle name="Normal 91 2 3 2 3 3" xfId="52555"/>
    <cellStyle name="Normal 91 2 3 2 4" xfId="24067"/>
    <cellStyle name="Normal 91 2 3 2 5" xfId="43833"/>
    <cellStyle name="Normal 91 2 3 3" xfId="7132"/>
    <cellStyle name="Normal 91 2 3 3 2" xfId="16868"/>
    <cellStyle name="Normal 91 2 3 3 2 2" xfId="36381"/>
    <cellStyle name="Normal 91 2 3 3 2 3" xfId="56274"/>
    <cellStyle name="Normal 91 2 3 3 3" xfId="25821"/>
    <cellStyle name="Normal 91 2 3 3 4" xfId="45590"/>
    <cellStyle name="Normal 91 2 3 4" xfId="6094"/>
    <cellStyle name="Normal 91 2 3 4 2" xfId="15831"/>
    <cellStyle name="Normal 91 2 3 4 2 2" xfId="35344"/>
    <cellStyle name="Normal 91 2 3 4 2 3" xfId="55237"/>
    <cellStyle name="Normal 91 2 3 4 3" xfId="27914"/>
    <cellStyle name="Normal 91 2 3 4 4" xfId="47802"/>
    <cellStyle name="Normal 91 2 3 5" xfId="10880"/>
    <cellStyle name="Normal 91 2 3 5 2" xfId="30395"/>
    <cellStyle name="Normal 91 2 3 5 3" xfId="50288"/>
    <cellStyle name="Normal 91 2 3 6" xfId="20601"/>
    <cellStyle name="Normal 91 2 3 7" xfId="40243"/>
    <cellStyle name="Normal 91 2 4" xfId="2099"/>
    <cellStyle name="Normal 91 2 4 2" xfId="4368"/>
    <cellStyle name="Normal 91 2 4 2 2" xfId="9804"/>
    <cellStyle name="Normal 91 2 4 2 2 2" xfId="19527"/>
    <cellStyle name="Normal 91 2 4 2 2 2 2" xfId="39040"/>
    <cellStyle name="Normal 91 2 4 2 2 2 3" xfId="58933"/>
    <cellStyle name="Normal 91 2 4 2 2 3" xfId="29253"/>
    <cellStyle name="Normal 91 2 4 2 2 4" xfId="49141"/>
    <cellStyle name="Normal 91 2 4 2 3" xfId="14221"/>
    <cellStyle name="Normal 91 2 4 2 3 2" xfId="33735"/>
    <cellStyle name="Normal 91 2 4 2 3 3" xfId="53628"/>
    <cellStyle name="Normal 91 2 4 2 4" xfId="25140"/>
    <cellStyle name="Normal 91 2 4 2 5" xfId="44907"/>
    <cellStyle name="Normal 91 2 4 3" xfId="6629"/>
    <cellStyle name="Normal 91 2 4 3 2" xfId="16366"/>
    <cellStyle name="Normal 91 2 4 3 2 2" xfId="35879"/>
    <cellStyle name="Normal 91 2 4 3 2 3" xfId="55772"/>
    <cellStyle name="Normal 91 2 4 3 3" xfId="28449"/>
    <cellStyle name="Normal 91 2 4 3 4" xfId="48337"/>
    <cellStyle name="Normal 91 2 4 4" xfId="11953"/>
    <cellStyle name="Normal 91 2 4 4 2" xfId="31468"/>
    <cellStyle name="Normal 91 2 4 4 3" xfId="51361"/>
    <cellStyle name="Normal 91 2 4 5" xfId="21674"/>
    <cellStyle name="Normal 91 2 4 6" xfId="41433"/>
    <cellStyle name="Normal 91 2 5" xfId="2759"/>
    <cellStyle name="Normal 91 2 5 2" xfId="8196"/>
    <cellStyle name="Normal 91 2 5 2 2" xfId="17919"/>
    <cellStyle name="Normal 91 2 5 2 2 2" xfId="37432"/>
    <cellStyle name="Normal 91 2 5 2 2 3" xfId="57325"/>
    <cellStyle name="Normal 91 2 5 2 3" xfId="25950"/>
    <cellStyle name="Normal 91 2 5 2 4" xfId="45720"/>
    <cellStyle name="Normal 91 2 5 3" xfId="12613"/>
    <cellStyle name="Normal 91 2 5 3 2" xfId="32127"/>
    <cellStyle name="Normal 91 2 5 3 3" xfId="52020"/>
    <cellStyle name="Normal 91 2 5 4" xfId="23532"/>
    <cellStyle name="Normal 91 2 5 5" xfId="43298"/>
    <cellStyle name="Normal 91 2 6" xfId="5019"/>
    <cellStyle name="Normal 91 2 6 2" xfId="14759"/>
    <cellStyle name="Normal 91 2 6 2 2" xfId="34272"/>
    <cellStyle name="Normal 91 2 6 2 3" xfId="54165"/>
    <cellStyle name="Normal 91 2 6 3" xfId="26841"/>
    <cellStyle name="Normal 91 2 6 4" xfId="46727"/>
    <cellStyle name="Normal 91 2 7" xfId="10345"/>
    <cellStyle name="Normal 91 2 7 2" xfId="29860"/>
    <cellStyle name="Normal 91 2 7 3" xfId="49753"/>
    <cellStyle name="Normal 91 2 8" xfId="20066"/>
    <cellStyle name="Normal 91 2 9" xfId="39708"/>
    <cellStyle name="Normal 91 3" xfId="550"/>
    <cellStyle name="Normal 91 3 2" xfId="1636"/>
    <cellStyle name="Normal 91 3 2 2" xfId="4008"/>
    <cellStyle name="Normal 91 3 2 2 2" xfId="9445"/>
    <cellStyle name="Normal 91 3 2 2 2 2" xfId="19168"/>
    <cellStyle name="Normal 91 3 2 2 2 2 2" xfId="38681"/>
    <cellStyle name="Normal 91 3 2 2 2 2 3" xfId="58574"/>
    <cellStyle name="Normal 91 3 2 2 2 3" xfId="25557"/>
    <cellStyle name="Normal 91 3 2 2 2 4" xfId="45325"/>
    <cellStyle name="Normal 91 3 2 2 3" xfId="13862"/>
    <cellStyle name="Normal 91 3 2 2 3 2" xfId="33376"/>
    <cellStyle name="Normal 91 3 2 2 3 3" xfId="53269"/>
    <cellStyle name="Normal 91 3 2 2 4" xfId="24781"/>
    <cellStyle name="Normal 91 3 2 2 5" xfId="44547"/>
    <cellStyle name="Normal 91 3 2 3" xfId="7739"/>
    <cellStyle name="Normal 91 3 2 3 2" xfId="17462"/>
    <cellStyle name="Normal 91 3 2 3 2 2" xfId="36975"/>
    <cellStyle name="Normal 91 3 2 3 2 3" xfId="56868"/>
    <cellStyle name="Normal 91 3 2 3 3" xfId="22076"/>
    <cellStyle name="Normal 91 3 2 3 4" xfId="41836"/>
    <cellStyle name="Normal 91 3 2 4" xfId="5735"/>
    <cellStyle name="Normal 91 3 2 4 2" xfId="15472"/>
    <cellStyle name="Normal 91 3 2 4 2 2" xfId="34985"/>
    <cellStyle name="Normal 91 3 2 4 2 3" xfId="54878"/>
    <cellStyle name="Normal 91 3 2 4 3" xfId="27555"/>
    <cellStyle name="Normal 91 3 2 4 4" xfId="47443"/>
    <cellStyle name="Normal 91 3 2 5" xfId="11594"/>
    <cellStyle name="Normal 91 3 2 5 2" xfId="31109"/>
    <cellStyle name="Normal 91 3 2 5 3" xfId="51002"/>
    <cellStyle name="Normal 91 3 2 6" xfId="21315"/>
    <cellStyle name="Normal 91 3 2 7" xfId="40970"/>
    <cellStyle name="Normal 91 3 3" xfId="1085"/>
    <cellStyle name="Normal 91 3 3 2" xfId="3470"/>
    <cellStyle name="Normal 91 3 3 2 2" xfId="8907"/>
    <cellStyle name="Normal 91 3 3 2 2 2" xfId="18630"/>
    <cellStyle name="Normal 91 3 3 2 2 2 2" xfId="38143"/>
    <cellStyle name="Normal 91 3 3 2 2 2 3" xfId="58036"/>
    <cellStyle name="Normal 91 3 3 2 2 3" xfId="25545"/>
    <cellStyle name="Normal 91 3 3 2 2 4" xfId="45313"/>
    <cellStyle name="Normal 91 3 3 2 3" xfId="13324"/>
    <cellStyle name="Normal 91 3 3 2 3 2" xfId="32838"/>
    <cellStyle name="Normal 91 3 3 2 3 3" xfId="52731"/>
    <cellStyle name="Normal 91 3 3 2 4" xfId="24243"/>
    <cellStyle name="Normal 91 3 3 2 5" xfId="44009"/>
    <cellStyle name="Normal 91 3 3 3" xfId="7279"/>
    <cellStyle name="Normal 91 3 3 3 2" xfId="17015"/>
    <cellStyle name="Normal 91 3 3 3 2 2" xfId="36528"/>
    <cellStyle name="Normal 91 3 3 3 2 3" xfId="56421"/>
    <cellStyle name="Normal 91 3 3 3 3" xfId="25539"/>
    <cellStyle name="Normal 91 3 3 3 4" xfId="45307"/>
    <cellStyle name="Normal 91 3 3 4" xfId="6270"/>
    <cellStyle name="Normal 91 3 3 4 2" xfId="16007"/>
    <cellStyle name="Normal 91 3 3 4 2 2" xfId="35520"/>
    <cellStyle name="Normal 91 3 3 4 2 3" xfId="55413"/>
    <cellStyle name="Normal 91 3 3 4 3" xfId="28090"/>
    <cellStyle name="Normal 91 3 3 4 4" xfId="47978"/>
    <cellStyle name="Normal 91 3 3 5" xfId="11056"/>
    <cellStyle name="Normal 91 3 3 5 2" xfId="30571"/>
    <cellStyle name="Normal 91 3 3 5 3" xfId="50464"/>
    <cellStyle name="Normal 91 3 3 6" xfId="20777"/>
    <cellStyle name="Normal 91 3 3 7" xfId="40419"/>
    <cellStyle name="Normal 91 3 4" xfId="2275"/>
    <cellStyle name="Normal 91 3 4 2" xfId="4544"/>
    <cellStyle name="Normal 91 3 4 2 2" xfId="9980"/>
    <cellStyle name="Normal 91 3 4 2 2 2" xfId="19703"/>
    <cellStyle name="Normal 91 3 4 2 2 2 2" xfId="39216"/>
    <cellStyle name="Normal 91 3 4 2 2 2 3" xfId="59109"/>
    <cellStyle name="Normal 91 3 4 2 2 3" xfId="29429"/>
    <cellStyle name="Normal 91 3 4 2 2 4" xfId="49317"/>
    <cellStyle name="Normal 91 3 4 2 3" xfId="14397"/>
    <cellStyle name="Normal 91 3 4 2 3 2" xfId="33911"/>
    <cellStyle name="Normal 91 3 4 2 3 3" xfId="53804"/>
    <cellStyle name="Normal 91 3 4 2 4" xfId="25316"/>
    <cellStyle name="Normal 91 3 4 2 5" xfId="45083"/>
    <cellStyle name="Normal 91 3 4 3" xfId="6805"/>
    <cellStyle name="Normal 91 3 4 3 2" xfId="16542"/>
    <cellStyle name="Normal 91 3 4 3 2 2" xfId="36055"/>
    <cellStyle name="Normal 91 3 4 3 2 3" xfId="55948"/>
    <cellStyle name="Normal 91 3 4 3 3" xfId="28625"/>
    <cellStyle name="Normal 91 3 4 3 4" xfId="48513"/>
    <cellStyle name="Normal 91 3 4 4" xfId="12129"/>
    <cellStyle name="Normal 91 3 4 4 2" xfId="31644"/>
    <cellStyle name="Normal 91 3 4 4 3" xfId="51537"/>
    <cellStyle name="Normal 91 3 4 5" xfId="21850"/>
    <cellStyle name="Normal 91 3 4 6" xfId="41609"/>
    <cellStyle name="Normal 91 3 5" xfId="2935"/>
    <cellStyle name="Normal 91 3 5 2" xfId="8372"/>
    <cellStyle name="Normal 91 3 5 2 2" xfId="18095"/>
    <cellStyle name="Normal 91 3 5 2 2 2" xfId="37608"/>
    <cellStyle name="Normal 91 3 5 2 2 3" xfId="57501"/>
    <cellStyle name="Normal 91 3 5 2 3" xfId="25899"/>
    <cellStyle name="Normal 91 3 5 2 4" xfId="45669"/>
    <cellStyle name="Normal 91 3 5 3" xfId="12789"/>
    <cellStyle name="Normal 91 3 5 3 2" xfId="32303"/>
    <cellStyle name="Normal 91 3 5 3 3" xfId="52196"/>
    <cellStyle name="Normal 91 3 5 4" xfId="23708"/>
    <cellStyle name="Normal 91 3 5 5" xfId="43474"/>
    <cellStyle name="Normal 91 3 6" xfId="5195"/>
    <cellStyle name="Normal 91 3 6 2" xfId="14935"/>
    <cellStyle name="Normal 91 3 6 2 2" xfId="34448"/>
    <cellStyle name="Normal 91 3 6 2 3" xfId="54341"/>
    <cellStyle name="Normal 91 3 6 3" xfId="27017"/>
    <cellStyle name="Normal 91 3 6 4" xfId="46903"/>
    <cellStyle name="Normal 91 3 7" xfId="10521"/>
    <cellStyle name="Normal 91 3 7 2" xfId="30036"/>
    <cellStyle name="Normal 91 3 7 3" xfId="49929"/>
    <cellStyle name="Normal 91 3 8" xfId="20242"/>
    <cellStyle name="Normal 91 3 9" xfId="39884"/>
    <cellStyle name="Normal 91 4" xfId="1284"/>
    <cellStyle name="Normal 91 4 2" xfId="3656"/>
    <cellStyle name="Normal 91 4 2 2" xfId="9093"/>
    <cellStyle name="Normal 91 4 2 2 2" xfId="18816"/>
    <cellStyle name="Normal 91 4 2 2 2 2" xfId="38329"/>
    <cellStyle name="Normal 91 4 2 2 2 3" xfId="58222"/>
    <cellStyle name="Normal 91 4 2 2 3" xfId="22499"/>
    <cellStyle name="Normal 91 4 2 2 4" xfId="42262"/>
    <cellStyle name="Normal 91 4 2 3" xfId="13510"/>
    <cellStyle name="Normal 91 4 2 3 2" xfId="33024"/>
    <cellStyle name="Normal 91 4 2 3 3" xfId="52917"/>
    <cellStyle name="Normal 91 4 2 4" xfId="24429"/>
    <cellStyle name="Normal 91 4 2 5" xfId="44195"/>
    <cellStyle name="Normal 91 4 3" xfId="7445"/>
    <cellStyle name="Normal 91 4 3 2" xfId="17168"/>
    <cellStyle name="Normal 91 4 3 2 2" xfId="36681"/>
    <cellStyle name="Normal 91 4 3 2 3" xfId="56574"/>
    <cellStyle name="Normal 91 4 3 3" xfId="22466"/>
    <cellStyle name="Normal 91 4 3 4" xfId="42228"/>
    <cellStyle name="Normal 91 4 4" xfId="5383"/>
    <cellStyle name="Normal 91 4 4 2" xfId="15120"/>
    <cellStyle name="Normal 91 4 4 2 2" xfId="34633"/>
    <cellStyle name="Normal 91 4 4 2 3" xfId="54526"/>
    <cellStyle name="Normal 91 4 4 3" xfId="27203"/>
    <cellStyle name="Normal 91 4 4 4" xfId="47091"/>
    <cellStyle name="Normal 91 4 5" xfId="11242"/>
    <cellStyle name="Normal 91 4 5 2" xfId="30757"/>
    <cellStyle name="Normal 91 4 5 3" xfId="50650"/>
    <cellStyle name="Normal 91 4 6" xfId="20963"/>
    <cellStyle name="Normal 91 4 7" xfId="40618"/>
    <cellStyle name="Normal 91 5" xfId="733"/>
    <cellStyle name="Normal 91 5 2" xfId="3118"/>
    <cellStyle name="Normal 91 5 2 2" xfId="8555"/>
    <cellStyle name="Normal 91 5 2 2 2" xfId="18278"/>
    <cellStyle name="Normal 91 5 2 2 2 2" xfId="37791"/>
    <cellStyle name="Normal 91 5 2 2 2 3" xfId="57684"/>
    <cellStyle name="Normal 91 5 2 2 3" xfId="26535"/>
    <cellStyle name="Normal 91 5 2 2 4" xfId="46308"/>
    <cellStyle name="Normal 91 5 2 3" xfId="12972"/>
    <cellStyle name="Normal 91 5 2 3 2" xfId="32486"/>
    <cellStyle name="Normal 91 5 2 3 3" xfId="52379"/>
    <cellStyle name="Normal 91 5 2 4" xfId="23891"/>
    <cellStyle name="Normal 91 5 2 5" xfId="43657"/>
    <cellStyle name="Normal 91 5 3" xfId="6985"/>
    <cellStyle name="Normal 91 5 3 2" xfId="16721"/>
    <cellStyle name="Normal 91 5 3 2 2" xfId="36234"/>
    <cellStyle name="Normal 91 5 3 2 3" xfId="56127"/>
    <cellStyle name="Normal 91 5 3 3" xfId="25695"/>
    <cellStyle name="Normal 91 5 3 4" xfId="45464"/>
    <cellStyle name="Normal 91 5 4" xfId="5918"/>
    <cellStyle name="Normal 91 5 4 2" xfId="15655"/>
    <cellStyle name="Normal 91 5 4 2 2" xfId="35168"/>
    <cellStyle name="Normal 91 5 4 2 3" xfId="55061"/>
    <cellStyle name="Normal 91 5 4 3" xfId="27738"/>
    <cellStyle name="Normal 91 5 4 4" xfId="47626"/>
    <cellStyle name="Normal 91 5 5" xfId="10704"/>
    <cellStyle name="Normal 91 5 5 2" xfId="30219"/>
    <cellStyle name="Normal 91 5 5 3" xfId="50112"/>
    <cellStyle name="Normal 91 5 6" xfId="20425"/>
    <cellStyle name="Normal 91 5 7" xfId="40067"/>
    <cellStyle name="Normal 91 6" xfId="1881"/>
    <cellStyle name="Normal 91 6 2" xfId="4192"/>
    <cellStyle name="Normal 91 6 2 2" xfId="9628"/>
    <cellStyle name="Normal 91 6 2 2 2" xfId="19351"/>
    <cellStyle name="Normal 91 6 2 2 2 2" xfId="38864"/>
    <cellStyle name="Normal 91 6 2 2 2 3" xfId="58757"/>
    <cellStyle name="Normal 91 6 2 2 3" xfId="29077"/>
    <cellStyle name="Normal 91 6 2 2 4" xfId="48965"/>
    <cellStyle name="Normal 91 6 2 3" xfId="14045"/>
    <cellStyle name="Normal 91 6 2 3 2" xfId="33559"/>
    <cellStyle name="Normal 91 6 2 3 3" xfId="53452"/>
    <cellStyle name="Normal 91 6 2 4" xfId="24964"/>
    <cellStyle name="Normal 91 6 2 5" xfId="44731"/>
    <cellStyle name="Normal 91 6 3" xfId="6453"/>
    <cellStyle name="Normal 91 6 3 2" xfId="16190"/>
    <cellStyle name="Normal 91 6 3 2 2" xfId="35703"/>
    <cellStyle name="Normal 91 6 3 2 3" xfId="55596"/>
    <cellStyle name="Normal 91 6 3 3" xfId="28273"/>
    <cellStyle name="Normal 91 6 3 4" xfId="48161"/>
    <cellStyle name="Normal 91 6 4" xfId="11777"/>
    <cellStyle name="Normal 91 6 4 2" xfId="31292"/>
    <cellStyle name="Normal 91 6 4 3" xfId="51185"/>
    <cellStyle name="Normal 91 6 5" xfId="21498"/>
    <cellStyle name="Normal 91 6 6" xfId="41215"/>
    <cellStyle name="Normal 91 7" xfId="2444"/>
    <cellStyle name="Normal 91 7 2" xfId="7881"/>
    <cellStyle name="Normal 91 7 2 2" xfId="17604"/>
    <cellStyle name="Normal 91 7 2 2 2" xfId="37117"/>
    <cellStyle name="Normal 91 7 2 2 3" xfId="57010"/>
    <cellStyle name="Normal 91 7 2 3" xfId="25674"/>
    <cellStyle name="Normal 91 7 2 4" xfId="45443"/>
    <cellStyle name="Normal 91 7 3" xfId="12298"/>
    <cellStyle name="Normal 91 7 3 2" xfId="31812"/>
    <cellStyle name="Normal 91 7 3 3" xfId="51705"/>
    <cellStyle name="Normal 91 7 4" xfId="23217"/>
    <cellStyle name="Normal 91 7 5" xfId="42983"/>
    <cellStyle name="Normal 91 8" xfId="2583"/>
    <cellStyle name="Normal 91 8 2" xfId="8020"/>
    <cellStyle name="Normal 91 8 2 2" xfId="17743"/>
    <cellStyle name="Normal 91 8 2 2 2" xfId="37256"/>
    <cellStyle name="Normal 91 8 2 2 3" xfId="57149"/>
    <cellStyle name="Normal 91 8 2 3" xfId="22562"/>
    <cellStyle name="Normal 91 8 2 4" xfId="42325"/>
    <cellStyle name="Normal 91 8 3" xfId="12437"/>
    <cellStyle name="Normal 91 8 3 2" xfId="31951"/>
    <cellStyle name="Normal 91 8 3 3" xfId="51844"/>
    <cellStyle name="Normal 91 8 4" xfId="23356"/>
    <cellStyle name="Normal 91 8 5" xfId="43122"/>
    <cellStyle name="Normal 91 9" xfId="4801"/>
    <cellStyle name="Normal 91 9 2" xfId="14583"/>
    <cellStyle name="Normal 91 9 2 2" xfId="34096"/>
    <cellStyle name="Normal 91 9 2 3" xfId="53989"/>
    <cellStyle name="Normal 91 9 3" xfId="26665"/>
    <cellStyle name="Normal 91 9 4" xfId="46509"/>
    <cellStyle name="Normal 92" xfId="171"/>
    <cellStyle name="Normal 92 10" xfId="10184"/>
    <cellStyle name="Normal 92 10 2" xfId="29699"/>
    <cellStyle name="Normal 92 10 3" xfId="49592"/>
    <cellStyle name="Normal 92 11" xfId="19905"/>
    <cellStyle name="Normal 92 12" xfId="39505"/>
    <cellStyle name="Normal 92 2" xfId="389"/>
    <cellStyle name="Normal 92 2 2" xfId="1475"/>
    <cellStyle name="Normal 92 2 2 2" xfId="3847"/>
    <cellStyle name="Normal 92 2 2 2 2" xfId="9284"/>
    <cellStyle name="Normal 92 2 2 2 2 2" xfId="19007"/>
    <cellStyle name="Normal 92 2 2 2 2 2 2" xfId="38520"/>
    <cellStyle name="Normal 92 2 2 2 2 2 3" xfId="58413"/>
    <cellStyle name="Normal 92 2 2 2 2 3" xfId="25945"/>
    <cellStyle name="Normal 92 2 2 2 2 4" xfId="45715"/>
    <cellStyle name="Normal 92 2 2 2 3" xfId="13701"/>
    <cellStyle name="Normal 92 2 2 2 3 2" xfId="33215"/>
    <cellStyle name="Normal 92 2 2 2 3 3" xfId="53108"/>
    <cellStyle name="Normal 92 2 2 2 4" xfId="24620"/>
    <cellStyle name="Normal 92 2 2 2 5" xfId="44386"/>
    <cellStyle name="Normal 92 2 2 3" xfId="7607"/>
    <cellStyle name="Normal 92 2 2 3 2" xfId="17330"/>
    <cellStyle name="Normal 92 2 2 3 2 2" xfId="36843"/>
    <cellStyle name="Normal 92 2 2 3 2 3" xfId="56736"/>
    <cellStyle name="Normal 92 2 2 3 3" xfId="22107"/>
    <cellStyle name="Normal 92 2 2 3 4" xfId="41867"/>
    <cellStyle name="Normal 92 2 2 4" xfId="5574"/>
    <cellStyle name="Normal 92 2 2 4 2" xfId="15311"/>
    <cellStyle name="Normal 92 2 2 4 2 2" xfId="34824"/>
    <cellStyle name="Normal 92 2 2 4 2 3" xfId="54717"/>
    <cellStyle name="Normal 92 2 2 4 3" xfId="27394"/>
    <cellStyle name="Normal 92 2 2 4 4" xfId="47282"/>
    <cellStyle name="Normal 92 2 2 5" xfId="11433"/>
    <cellStyle name="Normal 92 2 2 5 2" xfId="30948"/>
    <cellStyle name="Normal 92 2 2 5 3" xfId="50841"/>
    <cellStyle name="Normal 92 2 2 6" xfId="21154"/>
    <cellStyle name="Normal 92 2 2 7" xfId="40809"/>
    <cellStyle name="Normal 92 2 3" xfId="924"/>
    <cellStyle name="Normal 92 2 3 2" xfId="3309"/>
    <cellStyle name="Normal 92 2 3 2 2" xfId="8746"/>
    <cellStyle name="Normal 92 2 3 2 2 2" xfId="18469"/>
    <cellStyle name="Normal 92 2 3 2 2 2 2" xfId="37982"/>
    <cellStyle name="Normal 92 2 3 2 2 2 3" xfId="57875"/>
    <cellStyle name="Normal 92 2 3 2 2 3" xfId="22369"/>
    <cellStyle name="Normal 92 2 3 2 2 4" xfId="42131"/>
    <cellStyle name="Normal 92 2 3 2 3" xfId="13163"/>
    <cellStyle name="Normal 92 2 3 2 3 2" xfId="32677"/>
    <cellStyle name="Normal 92 2 3 2 3 3" xfId="52570"/>
    <cellStyle name="Normal 92 2 3 2 4" xfId="24082"/>
    <cellStyle name="Normal 92 2 3 2 5" xfId="43848"/>
    <cellStyle name="Normal 92 2 3 3" xfId="7147"/>
    <cellStyle name="Normal 92 2 3 3 2" xfId="16883"/>
    <cellStyle name="Normal 92 2 3 3 2 2" xfId="36396"/>
    <cellStyle name="Normal 92 2 3 3 2 3" xfId="56289"/>
    <cellStyle name="Normal 92 2 3 3 3" xfId="21971"/>
    <cellStyle name="Normal 92 2 3 3 4" xfId="41730"/>
    <cellStyle name="Normal 92 2 3 4" xfId="6109"/>
    <cellStyle name="Normal 92 2 3 4 2" xfId="15846"/>
    <cellStyle name="Normal 92 2 3 4 2 2" xfId="35359"/>
    <cellStyle name="Normal 92 2 3 4 2 3" xfId="55252"/>
    <cellStyle name="Normal 92 2 3 4 3" xfId="27929"/>
    <cellStyle name="Normal 92 2 3 4 4" xfId="47817"/>
    <cellStyle name="Normal 92 2 3 5" xfId="10895"/>
    <cellStyle name="Normal 92 2 3 5 2" xfId="30410"/>
    <cellStyle name="Normal 92 2 3 5 3" xfId="50303"/>
    <cellStyle name="Normal 92 2 3 6" xfId="20616"/>
    <cellStyle name="Normal 92 2 3 7" xfId="40258"/>
    <cellStyle name="Normal 92 2 4" xfId="2114"/>
    <cellStyle name="Normal 92 2 4 2" xfId="4383"/>
    <cellStyle name="Normal 92 2 4 2 2" xfId="9819"/>
    <cellStyle name="Normal 92 2 4 2 2 2" xfId="19542"/>
    <cellStyle name="Normal 92 2 4 2 2 2 2" xfId="39055"/>
    <cellStyle name="Normal 92 2 4 2 2 2 3" xfId="58948"/>
    <cellStyle name="Normal 92 2 4 2 2 3" xfId="29268"/>
    <cellStyle name="Normal 92 2 4 2 2 4" xfId="49156"/>
    <cellStyle name="Normal 92 2 4 2 3" xfId="14236"/>
    <cellStyle name="Normal 92 2 4 2 3 2" xfId="33750"/>
    <cellStyle name="Normal 92 2 4 2 3 3" xfId="53643"/>
    <cellStyle name="Normal 92 2 4 2 4" xfId="25155"/>
    <cellStyle name="Normal 92 2 4 2 5" xfId="44922"/>
    <cellStyle name="Normal 92 2 4 3" xfId="6644"/>
    <cellStyle name="Normal 92 2 4 3 2" xfId="16381"/>
    <cellStyle name="Normal 92 2 4 3 2 2" xfId="35894"/>
    <cellStyle name="Normal 92 2 4 3 2 3" xfId="55787"/>
    <cellStyle name="Normal 92 2 4 3 3" xfId="28464"/>
    <cellStyle name="Normal 92 2 4 3 4" xfId="48352"/>
    <cellStyle name="Normal 92 2 4 4" xfId="11968"/>
    <cellStyle name="Normal 92 2 4 4 2" xfId="31483"/>
    <cellStyle name="Normal 92 2 4 4 3" xfId="51376"/>
    <cellStyle name="Normal 92 2 4 5" xfId="21689"/>
    <cellStyle name="Normal 92 2 4 6" xfId="41448"/>
    <cellStyle name="Normal 92 2 5" xfId="2774"/>
    <cellStyle name="Normal 92 2 5 2" xfId="8211"/>
    <cellStyle name="Normal 92 2 5 2 2" xfId="17934"/>
    <cellStyle name="Normal 92 2 5 2 2 2" xfId="37447"/>
    <cellStyle name="Normal 92 2 5 2 2 3" xfId="57340"/>
    <cellStyle name="Normal 92 2 5 2 3" xfId="22469"/>
    <cellStyle name="Normal 92 2 5 2 4" xfId="42231"/>
    <cellStyle name="Normal 92 2 5 3" xfId="12628"/>
    <cellStyle name="Normal 92 2 5 3 2" xfId="32142"/>
    <cellStyle name="Normal 92 2 5 3 3" xfId="52035"/>
    <cellStyle name="Normal 92 2 5 4" xfId="23547"/>
    <cellStyle name="Normal 92 2 5 5" xfId="43313"/>
    <cellStyle name="Normal 92 2 6" xfId="5034"/>
    <cellStyle name="Normal 92 2 6 2" xfId="14774"/>
    <cellStyle name="Normal 92 2 6 2 2" xfId="34287"/>
    <cellStyle name="Normal 92 2 6 2 3" xfId="54180"/>
    <cellStyle name="Normal 92 2 6 3" xfId="26856"/>
    <cellStyle name="Normal 92 2 6 4" xfId="46742"/>
    <cellStyle name="Normal 92 2 7" xfId="10360"/>
    <cellStyle name="Normal 92 2 7 2" xfId="29875"/>
    <cellStyle name="Normal 92 2 7 3" xfId="49768"/>
    <cellStyle name="Normal 92 2 8" xfId="20081"/>
    <cellStyle name="Normal 92 2 9" xfId="39723"/>
    <cellStyle name="Normal 92 3" xfId="565"/>
    <cellStyle name="Normal 92 3 2" xfId="1651"/>
    <cellStyle name="Normal 92 3 2 2" xfId="4023"/>
    <cellStyle name="Normal 92 3 2 2 2" xfId="9460"/>
    <cellStyle name="Normal 92 3 2 2 2 2" xfId="19183"/>
    <cellStyle name="Normal 92 3 2 2 2 2 2" xfId="38696"/>
    <cellStyle name="Normal 92 3 2 2 2 2 3" xfId="58589"/>
    <cellStyle name="Normal 92 3 2 2 2 3" xfId="25832"/>
    <cellStyle name="Normal 92 3 2 2 2 4" xfId="45601"/>
    <cellStyle name="Normal 92 3 2 2 3" xfId="13877"/>
    <cellStyle name="Normal 92 3 2 2 3 2" xfId="33391"/>
    <cellStyle name="Normal 92 3 2 2 3 3" xfId="53284"/>
    <cellStyle name="Normal 92 3 2 2 4" xfId="24796"/>
    <cellStyle name="Normal 92 3 2 2 5" xfId="44562"/>
    <cellStyle name="Normal 92 3 2 3" xfId="7754"/>
    <cellStyle name="Normal 92 3 2 3 2" xfId="17477"/>
    <cellStyle name="Normal 92 3 2 3 2 2" xfId="36990"/>
    <cellStyle name="Normal 92 3 2 3 2 3" xfId="56883"/>
    <cellStyle name="Normal 92 3 2 3 3" xfId="22410"/>
    <cellStyle name="Normal 92 3 2 3 4" xfId="42172"/>
    <cellStyle name="Normal 92 3 2 4" xfId="5750"/>
    <cellStyle name="Normal 92 3 2 4 2" xfId="15487"/>
    <cellStyle name="Normal 92 3 2 4 2 2" xfId="35000"/>
    <cellStyle name="Normal 92 3 2 4 2 3" xfId="54893"/>
    <cellStyle name="Normal 92 3 2 4 3" xfId="27570"/>
    <cellStyle name="Normal 92 3 2 4 4" xfId="47458"/>
    <cellStyle name="Normal 92 3 2 5" xfId="11609"/>
    <cellStyle name="Normal 92 3 2 5 2" xfId="31124"/>
    <cellStyle name="Normal 92 3 2 5 3" xfId="51017"/>
    <cellStyle name="Normal 92 3 2 6" xfId="21330"/>
    <cellStyle name="Normal 92 3 2 7" xfId="40985"/>
    <cellStyle name="Normal 92 3 3" xfId="1100"/>
    <cellStyle name="Normal 92 3 3 2" xfId="3485"/>
    <cellStyle name="Normal 92 3 3 2 2" xfId="8922"/>
    <cellStyle name="Normal 92 3 3 2 2 2" xfId="18645"/>
    <cellStyle name="Normal 92 3 3 2 2 2 2" xfId="38158"/>
    <cellStyle name="Normal 92 3 3 2 2 2 3" xfId="58051"/>
    <cellStyle name="Normal 92 3 3 2 2 3" xfId="23088"/>
    <cellStyle name="Normal 92 3 3 2 2 4" xfId="42853"/>
    <cellStyle name="Normal 92 3 3 2 3" xfId="13339"/>
    <cellStyle name="Normal 92 3 3 2 3 2" xfId="32853"/>
    <cellStyle name="Normal 92 3 3 2 3 3" xfId="52746"/>
    <cellStyle name="Normal 92 3 3 2 4" xfId="24258"/>
    <cellStyle name="Normal 92 3 3 2 5" xfId="44024"/>
    <cellStyle name="Normal 92 3 3 3" xfId="7294"/>
    <cellStyle name="Normal 92 3 3 3 2" xfId="17030"/>
    <cellStyle name="Normal 92 3 3 3 2 2" xfId="36543"/>
    <cellStyle name="Normal 92 3 3 3 2 3" xfId="56436"/>
    <cellStyle name="Normal 92 3 3 3 3" xfId="26006"/>
    <cellStyle name="Normal 92 3 3 3 4" xfId="45777"/>
    <cellStyle name="Normal 92 3 3 4" xfId="6285"/>
    <cellStyle name="Normal 92 3 3 4 2" xfId="16022"/>
    <cellStyle name="Normal 92 3 3 4 2 2" xfId="35535"/>
    <cellStyle name="Normal 92 3 3 4 2 3" xfId="55428"/>
    <cellStyle name="Normal 92 3 3 4 3" xfId="28105"/>
    <cellStyle name="Normal 92 3 3 4 4" xfId="47993"/>
    <cellStyle name="Normal 92 3 3 5" xfId="11071"/>
    <cellStyle name="Normal 92 3 3 5 2" xfId="30586"/>
    <cellStyle name="Normal 92 3 3 5 3" xfId="50479"/>
    <cellStyle name="Normal 92 3 3 6" xfId="20792"/>
    <cellStyle name="Normal 92 3 3 7" xfId="40434"/>
    <cellStyle name="Normal 92 3 4" xfId="2290"/>
    <cellStyle name="Normal 92 3 4 2" xfId="4559"/>
    <cellStyle name="Normal 92 3 4 2 2" xfId="9995"/>
    <cellStyle name="Normal 92 3 4 2 2 2" xfId="19718"/>
    <cellStyle name="Normal 92 3 4 2 2 2 2" xfId="39231"/>
    <cellStyle name="Normal 92 3 4 2 2 2 3" xfId="59124"/>
    <cellStyle name="Normal 92 3 4 2 2 3" xfId="29444"/>
    <cellStyle name="Normal 92 3 4 2 2 4" xfId="49332"/>
    <cellStyle name="Normal 92 3 4 2 3" xfId="14412"/>
    <cellStyle name="Normal 92 3 4 2 3 2" xfId="33926"/>
    <cellStyle name="Normal 92 3 4 2 3 3" xfId="53819"/>
    <cellStyle name="Normal 92 3 4 2 4" xfId="25331"/>
    <cellStyle name="Normal 92 3 4 2 5" xfId="45098"/>
    <cellStyle name="Normal 92 3 4 3" xfId="6820"/>
    <cellStyle name="Normal 92 3 4 3 2" xfId="16557"/>
    <cellStyle name="Normal 92 3 4 3 2 2" xfId="36070"/>
    <cellStyle name="Normal 92 3 4 3 2 3" xfId="55963"/>
    <cellStyle name="Normal 92 3 4 3 3" xfId="28640"/>
    <cellStyle name="Normal 92 3 4 3 4" xfId="48528"/>
    <cellStyle name="Normal 92 3 4 4" xfId="12144"/>
    <cellStyle name="Normal 92 3 4 4 2" xfId="31659"/>
    <cellStyle name="Normal 92 3 4 4 3" xfId="51552"/>
    <cellStyle name="Normal 92 3 4 5" xfId="21865"/>
    <cellStyle name="Normal 92 3 4 6" xfId="41624"/>
    <cellStyle name="Normal 92 3 5" xfId="2950"/>
    <cellStyle name="Normal 92 3 5 2" xfId="8387"/>
    <cellStyle name="Normal 92 3 5 2 2" xfId="18110"/>
    <cellStyle name="Normal 92 3 5 2 2 2" xfId="37623"/>
    <cellStyle name="Normal 92 3 5 2 2 3" xfId="57516"/>
    <cellStyle name="Normal 92 3 5 2 3" xfId="22836"/>
    <cellStyle name="Normal 92 3 5 2 4" xfId="42600"/>
    <cellStyle name="Normal 92 3 5 3" xfId="12804"/>
    <cellStyle name="Normal 92 3 5 3 2" xfId="32318"/>
    <cellStyle name="Normal 92 3 5 3 3" xfId="52211"/>
    <cellStyle name="Normal 92 3 5 4" xfId="23723"/>
    <cellStyle name="Normal 92 3 5 5" xfId="43489"/>
    <cellStyle name="Normal 92 3 6" xfId="5210"/>
    <cellStyle name="Normal 92 3 6 2" xfId="14950"/>
    <cellStyle name="Normal 92 3 6 2 2" xfId="34463"/>
    <cellStyle name="Normal 92 3 6 2 3" xfId="54356"/>
    <cellStyle name="Normal 92 3 6 3" xfId="27032"/>
    <cellStyle name="Normal 92 3 6 4" xfId="46918"/>
    <cellStyle name="Normal 92 3 7" xfId="10536"/>
    <cellStyle name="Normal 92 3 7 2" xfId="30051"/>
    <cellStyle name="Normal 92 3 7 3" xfId="49944"/>
    <cellStyle name="Normal 92 3 8" xfId="20257"/>
    <cellStyle name="Normal 92 3 9" xfId="39899"/>
    <cellStyle name="Normal 92 4" xfId="1299"/>
    <cellStyle name="Normal 92 4 2" xfId="3671"/>
    <cellStyle name="Normal 92 4 2 2" xfId="9108"/>
    <cellStyle name="Normal 92 4 2 2 2" xfId="18831"/>
    <cellStyle name="Normal 92 4 2 2 2 2" xfId="38344"/>
    <cellStyle name="Normal 92 4 2 2 2 3" xfId="58237"/>
    <cellStyle name="Normal 92 4 2 2 3" xfId="23064"/>
    <cellStyle name="Normal 92 4 2 2 4" xfId="42829"/>
    <cellStyle name="Normal 92 4 2 3" xfId="13525"/>
    <cellStyle name="Normal 92 4 2 3 2" xfId="33039"/>
    <cellStyle name="Normal 92 4 2 3 3" xfId="52932"/>
    <cellStyle name="Normal 92 4 2 4" xfId="24444"/>
    <cellStyle name="Normal 92 4 2 5" xfId="44210"/>
    <cellStyle name="Normal 92 4 3" xfId="7460"/>
    <cellStyle name="Normal 92 4 3 2" xfId="17183"/>
    <cellStyle name="Normal 92 4 3 2 2" xfId="36696"/>
    <cellStyle name="Normal 92 4 3 2 3" xfId="56589"/>
    <cellStyle name="Normal 92 4 3 3" xfId="25672"/>
    <cellStyle name="Normal 92 4 3 4" xfId="45441"/>
    <cellStyle name="Normal 92 4 4" xfId="5398"/>
    <cellStyle name="Normal 92 4 4 2" xfId="15135"/>
    <cellStyle name="Normal 92 4 4 2 2" xfId="34648"/>
    <cellStyle name="Normal 92 4 4 2 3" xfId="54541"/>
    <cellStyle name="Normal 92 4 4 3" xfId="27218"/>
    <cellStyle name="Normal 92 4 4 4" xfId="47106"/>
    <cellStyle name="Normal 92 4 5" xfId="11257"/>
    <cellStyle name="Normal 92 4 5 2" xfId="30772"/>
    <cellStyle name="Normal 92 4 5 3" xfId="50665"/>
    <cellStyle name="Normal 92 4 6" xfId="20978"/>
    <cellStyle name="Normal 92 4 7" xfId="40633"/>
    <cellStyle name="Normal 92 5" xfId="748"/>
    <cellStyle name="Normal 92 5 2" xfId="3133"/>
    <cellStyle name="Normal 92 5 2 2" xfId="8570"/>
    <cellStyle name="Normal 92 5 2 2 2" xfId="18293"/>
    <cellStyle name="Normal 92 5 2 2 2 2" xfId="37806"/>
    <cellStyle name="Normal 92 5 2 2 2 3" xfId="57699"/>
    <cellStyle name="Normal 92 5 2 2 3" xfId="25603"/>
    <cellStyle name="Normal 92 5 2 2 4" xfId="45372"/>
    <cellStyle name="Normal 92 5 2 3" xfId="12987"/>
    <cellStyle name="Normal 92 5 2 3 2" xfId="32501"/>
    <cellStyle name="Normal 92 5 2 3 3" xfId="52394"/>
    <cellStyle name="Normal 92 5 2 4" xfId="23906"/>
    <cellStyle name="Normal 92 5 2 5" xfId="43672"/>
    <cellStyle name="Normal 92 5 3" xfId="7000"/>
    <cellStyle name="Normal 92 5 3 2" xfId="16736"/>
    <cellStyle name="Normal 92 5 3 2 2" xfId="36249"/>
    <cellStyle name="Normal 92 5 3 2 3" xfId="56142"/>
    <cellStyle name="Normal 92 5 3 3" xfId="26074"/>
    <cellStyle name="Normal 92 5 3 4" xfId="45845"/>
    <cellStyle name="Normal 92 5 4" xfId="5933"/>
    <cellStyle name="Normal 92 5 4 2" xfId="15670"/>
    <cellStyle name="Normal 92 5 4 2 2" xfId="35183"/>
    <cellStyle name="Normal 92 5 4 2 3" xfId="55076"/>
    <cellStyle name="Normal 92 5 4 3" xfId="27753"/>
    <cellStyle name="Normal 92 5 4 4" xfId="47641"/>
    <cellStyle name="Normal 92 5 5" xfId="10719"/>
    <cellStyle name="Normal 92 5 5 2" xfId="30234"/>
    <cellStyle name="Normal 92 5 5 3" xfId="50127"/>
    <cellStyle name="Normal 92 5 6" xfId="20440"/>
    <cellStyle name="Normal 92 5 7" xfId="40082"/>
    <cellStyle name="Normal 92 6" xfId="1896"/>
    <cellStyle name="Normal 92 6 2" xfId="4207"/>
    <cellStyle name="Normal 92 6 2 2" xfId="9643"/>
    <cellStyle name="Normal 92 6 2 2 2" xfId="19366"/>
    <cellStyle name="Normal 92 6 2 2 2 2" xfId="38879"/>
    <cellStyle name="Normal 92 6 2 2 2 3" xfId="58772"/>
    <cellStyle name="Normal 92 6 2 2 3" xfId="29092"/>
    <cellStyle name="Normal 92 6 2 2 4" xfId="48980"/>
    <cellStyle name="Normal 92 6 2 3" xfId="14060"/>
    <cellStyle name="Normal 92 6 2 3 2" xfId="33574"/>
    <cellStyle name="Normal 92 6 2 3 3" xfId="53467"/>
    <cellStyle name="Normal 92 6 2 4" xfId="24979"/>
    <cellStyle name="Normal 92 6 2 5" xfId="44746"/>
    <cellStyle name="Normal 92 6 3" xfId="6468"/>
    <cellStyle name="Normal 92 6 3 2" xfId="16205"/>
    <cellStyle name="Normal 92 6 3 2 2" xfId="35718"/>
    <cellStyle name="Normal 92 6 3 2 3" xfId="55611"/>
    <cellStyle name="Normal 92 6 3 3" xfId="28288"/>
    <cellStyle name="Normal 92 6 3 4" xfId="48176"/>
    <cellStyle name="Normal 92 6 4" xfId="11792"/>
    <cellStyle name="Normal 92 6 4 2" xfId="31307"/>
    <cellStyle name="Normal 92 6 4 3" xfId="51200"/>
    <cellStyle name="Normal 92 6 5" xfId="21513"/>
    <cellStyle name="Normal 92 6 6" xfId="41230"/>
    <cellStyle name="Normal 92 7" xfId="2459"/>
    <cellStyle name="Normal 92 7 2" xfId="7896"/>
    <cellStyle name="Normal 92 7 2 2" xfId="17619"/>
    <cellStyle name="Normal 92 7 2 2 2" xfId="37132"/>
    <cellStyle name="Normal 92 7 2 2 3" xfId="57025"/>
    <cellStyle name="Normal 92 7 2 3" xfId="22896"/>
    <cellStyle name="Normal 92 7 2 4" xfId="42661"/>
    <cellStyle name="Normal 92 7 3" xfId="12313"/>
    <cellStyle name="Normal 92 7 3 2" xfId="31827"/>
    <cellStyle name="Normal 92 7 3 3" xfId="51720"/>
    <cellStyle name="Normal 92 7 4" xfId="23232"/>
    <cellStyle name="Normal 92 7 5" xfId="42998"/>
    <cellStyle name="Normal 92 8" xfId="2598"/>
    <cellStyle name="Normal 92 8 2" xfId="8035"/>
    <cellStyle name="Normal 92 8 2 2" xfId="17758"/>
    <cellStyle name="Normal 92 8 2 2 2" xfId="37271"/>
    <cellStyle name="Normal 92 8 2 2 3" xfId="57164"/>
    <cellStyle name="Normal 92 8 2 3" xfId="22017"/>
    <cellStyle name="Normal 92 8 2 4" xfId="41777"/>
    <cellStyle name="Normal 92 8 3" xfId="12452"/>
    <cellStyle name="Normal 92 8 3 2" xfId="31966"/>
    <cellStyle name="Normal 92 8 3 3" xfId="51859"/>
    <cellStyle name="Normal 92 8 4" xfId="23371"/>
    <cellStyle name="Normal 92 8 5" xfId="43137"/>
    <cellStyle name="Normal 92 9" xfId="4816"/>
    <cellStyle name="Normal 92 9 2" xfId="14598"/>
    <cellStyle name="Normal 92 9 2 2" xfId="34111"/>
    <cellStyle name="Normal 92 9 2 3" xfId="54004"/>
    <cellStyle name="Normal 92 9 3" xfId="26680"/>
    <cellStyle name="Normal 92 9 4" xfId="46524"/>
    <cellStyle name="Normal 93" xfId="155"/>
    <cellStyle name="Normal 93 10" xfId="10168"/>
    <cellStyle name="Normal 93 10 2" xfId="29683"/>
    <cellStyle name="Normal 93 10 3" xfId="49576"/>
    <cellStyle name="Normal 93 11" xfId="19889"/>
    <cellStyle name="Normal 93 12" xfId="39489"/>
    <cellStyle name="Normal 93 2" xfId="373"/>
    <cellStyle name="Normal 93 2 2" xfId="1459"/>
    <cellStyle name="Normal 93 2 2 2" xfId="3831"/>
    <cellStyle name="Normal 93 2 2 2 2" xfId="9268"/>
    <cellStyle name="Normal 93 2 2 2 2 2" xfId="18991"/>
    <cellStyle name="Normal 93 2 2 2 2 2 2" xfId="38504"/>
    <cellStyle name="Normal 93 2 2 2 2 2 3" xfId="58397"/>
    <cellStyle name="Normal 93 2 2 2 2 3" xfId="26508"/>
    <cellStyle name="Normal 93 2 2 2 2 4" xfId="46281"/>
    <cellStyle name="Normal 93 2 2 2 3" xfId="13685"/>
    <cellStyle name="Normal 93 2 2 2 3 2" xfId="33199"/>
    <cellStyle name="Normal 93 2 2 2 3 3" xfId="53092"/>
    <cellStyle name="Normal 93 2 2 2 4" xfId="24604"/>
    <cellStyle name="Normal 93 2 2 2 5" xfId="44370"/>
    <cellStyle name="Normal 93 2 2 3" xfId="7591"/>
    <cellStyle name="Normal 93 2 2 3 2" xfId="17314"/>
    <cellStyle name="Normal 93 2 2 3 2 2" xfId="36827"/>
    <cellStyle name="Normal 93 2 2 3 2 3" xfId="56720"/>
    <cellStyle name="Normal 93 2 2 3 3" xfId="22205"/>
    <cellStyle name="Normal 93 2 2 3 4" xfId="41965"/>
    <cellStyle name="Normal 93 2 2 4" xfId="5558"/>
    <cellStyle name="Normal 93 2 2 4 2" xfId="15295"/>
    <cellStyle name="Normal 93 2 2 4 2 2" xfId="34808"/>
    <cellStyle name="Normal 93 2 2 4 2 3" xfId="54701"/>
    <cellStyle name="Normal 93 2 2 4 3" xfId="27378"/>
    <cellStyle name="Normal 93 2 2 4 4" xfId="47266"/>
    <cellStyle name="Normal 93 2 2 5" xfId="11417"/>
    <cellStyle name="Normal 93 2 2 5 2" xfId="30932"/>
    <cellStyle name="Normal 93 2 2 5 3" xfId="50825"/>
    <cellStyle name="Normal 93 2 2 6" xfId="21138"/>
    <cellStyle name="Normal 93 2 2 7" xfId="40793"/>
    <cellStyle name="Normal 93 2 3" xfId="908"/>
    <cellStyle name="Normal 93 2 3 2" xfId="3293"/>
    <cellStyle name="Normal 93 2 3 2 2" xfId="8730"/>
    <cellStyle name="Normal 93 2 3 2 2 2" xfId="18453"/>
    <cellStyle name="Normal 93 2 3 2 2 2 2" xfId="37966"/>
    <cellStyle name="Normal 93 2 3 2 2 2 3" xfId="57859"/>
    <cellStyle name="Normal 93 2 3 2 2 3" xfId="25859"/>
    <cellStyle name="Normal 93 2 3 2 2 4" xfId="45629"/>
    <cellStyle name="Normal 93 2 3 2 3" xfId="13147"/>
    <cellStyle name="Normal 93 2 3 2 3 2" xfId="32661"/>
    <cellStyle name="Normal 93 2 3 2 3 3" xfId="52554"/>
    <cellStyle name="Normal 93 2 3 2 4" xfId="24066"/>
    <cellStyle name="Normal 93 2 3 2 5" xfId="43832"/>
    <cellStyle name="Normal 93 2 3 3" xfId="7131"/>
    <cellStyle name="Normal 93 2 3 3 2" xfId="16867"/>
    <cellStyle name="Normal 93 2 3 3 2 2" xfId="36380"/>
    <cellStyle name="Normal 93 2 3 3 2 3" xfId="56273"/>
    <cellStyle name="Normal 93 2 3 3 3" xfId="23095"/>
    <cellStyle name="Normal 93 2 3 3 4" xfId="42860"/>
    <cellStyle name="Normal 93 2 3 4" xfId="6093"/>
    <cellStyle name="Normal 93 2 3 4 2" xfId="15830"/>
    <cellStyle name="Normal 93 2 3 4 2 2" xfId="35343"/>
    <cellStyle name="Normal 93 2 3 4 2 3" xfId="55236"/>
    <cellStyle name="Normal 93 2 3 4 3" xfId="27913"/>
    <cellStyle name="Normal 93 2 3 4 4" xfId="47801"/>
    <cellStyle name="Normal 93 2 3 5" xfId="10879"/>
    <cellStyle name="Normal 93 2 3 5 2" xfId="30394"/>
    <cellStyle name="Normal 93 2 3 5 3" xfId="50287"/>
    <cellStyle name="Normal 93 2 3 6" xfId="20600"/>
    <cellStyle name="Normal 93 2 3 7" xfId="40242"/>
    <cellStyle name="Normal 93 2 4" xfId="2098"/>
    <cellStyle name="Normal 93 2 4 2" xfId="4367"/>
    <cellStyle name="Normal 93 2 4 2 2" xfId="9803"/>
    <cellStyle name="Normal 93 2 4 2 2 2" xfId="19526"/>
    <cellStyle name="Normal 93 2 4 2 2 2 2" xfId="39039"/>
    <cellStyle name="Normal 93 2 4 2 2 2 3" xfId="58932"/>
    <cellStyle name="Normal 93 2 4 2 2 3" xfId="29252"/>
    <cellStyle name="Normal 93 2 4 2 2 4" xfId="49140"/>
    <cellStyle name="Normal 93 2 4 2 3" xfId="14220"/>
    <cellStyle name="Normal 93 2 4 2 3 2" xfId="33734"/>
    <cellStyle name="Normal 93 2 4 2 3 3" xfId="53627"/>
    <cellStyle name="Normal 93 2 4 2 4" xfId="25139"/>
    <cellStyle name="Normal 93 2 4 2 5" xfId="44906"/>
    <cellStyle name="Normal 93 2 4 3" xfId="6628"/>
    <cellStyle name="Normal 93 2 4 3 2" xfId="16365"/>
    <cellStyle name="Normal 93 2 4 3 2 2" xfId="35878"/>
    <cellStyle name="Normal 93 2 4 3 2 3" xfId="55771"/>
    <cellStyle name="Normal 93 2 4 3 3" xfId="28448"/>
    <cellStyle name="Normal 93 2 4 3 4" xfId="48336"/>
    <cellStyle name="Normal 93 2 4 4" xfId="11952"/>
    <cellStyle name="Normal 93 2 4 4 2" xfId="31467"/>
    <cellStyle name="Normal 93 2 4 4 3" xfId="51360"/>
    <cellStyle name="Normal 93 2 4 5" xfId="21673"/>
    <cellStyle name="Normal 93 2 4 6" xfId="41432"/>
    <cellStyle name="Normal 93 2 5" xfId="2758"/>
    <cellStyle name="Normal 93 2 5 2" xfId="8195"/>
    <cellStyle name="Normal 93 2 5 2 2" xfId="17918"/>
    <cellStyle name="Normal 93 2 5 2 2 2" xfId="37431"/>
    <cellStyle name="Normal 93 2 5 2 2 3" xfId="57324"/>
    <cellStyle name="Normal 93 2 5 2 3" xfId="25823"/>
    <cellStyle name="Normal 93 2 5 2 4" xfId="45592"/>
    <cellStyle name="Normal 93 2 5 3" xfId="12612"/>
    <cellStyle name="Normal 93 2 5 3 2" xfId="32126"/>
    <cellStyle name="Normal 93 2 5 3 3" xfId="52019"/>
    <cellStyle name="Normal 93 2 5 4" xfId="23531"/>
    <cellStyle name="Normal 93 2 5 5" xfId="43297"/>
    <cellStyle name="Normal 93 2 6" xfId="5018"/>
    <cellStyle name="Normal 93 2 6 2" xfId="14758"/>
    <cellStyle name="Normal 93 2 6 2 2" xfId="34271"/>
    <cellStyle name="Normal 93 2 6 2 3" xfId="54164"/>
    <cellStyle name="Normal 93 2 6 3" xfId="26840"/>
    <cellStyle name="Normal 93 2 6 4" xfId="46726"/>
    <cellStyle name="Normal 93 2 7" xfId="10344"/>
    <cellStyle name="Normal 93 2 7 2" xfId="29859"/>
    <cellStyle name="Normal 93 2 7 3" xfId="49752"/>
    <cellStyle name="Normal 93 2 8" xfId="20065"/>
    <cellStyle name="Normal 93 2 9" xfId="39707"/>
    <cellStyle name="Normal 93 3" xfId="549"/>
    <cellStyle name="Normal 93 3 2" xfId="1635"/>
    <cellStyle name="Normal 93 3 2 2" xfId="4007"/>
    <cellStyle name="Normal 93 3 2 2 2" xfId="9444"/>
    <cellStyle name="Normal 93 3 2 2 2 2" xfId="19167"/>
    <cellStyle name="Normal 93 3 2 2 2 2 2" xfId="38680"/>
    <cellStyle name="Normal 93 3 2 2 2 2 3" xfId="58573"/>
    <cellStyle name="Normal 93 3 2 2 2 3" xfId="26313"/>
    <cellStyle name="Normal 93 3 2 2 2 4" xfId="46086"/>
    <cellStyle name="Normal 93 3 2 2 3" xfId="13861"/>
    <cellStyle name="Normal 93 3 2 2 3 2" xfId="33375"/>
    <cellStyle name="Normal 93 3 2 2 3 3" xfId="53268"/>
    <cellStyle name="Normal 93 3 2 2 4" xfId="24780"/>
    <cellStyle name="Normal 93 3 2 2 5" xfId="44546"/>
    <cellStyle name="Normal 93 3 2 3" xfId="7738"/>
    <cellStyle name="Normal 93 3 2 3 2" xfId="17461"/>
    <cellStyle name="Normal 93 3 2 3 2 2" xfId="36974"/>
    <cellStyle name="Normal 93 3 2 3 2 3" xfId="56867"/>
    <cellStyle name="Normal 93 3 2 3 3" xfId="25852"/>
    <cellStyle name="Normal 93 3 2 3 4" xfId="45621"/>
    <cellStyle name="Normal 93 3 2 4" xfId="5734"/>
    <cellStyle name="Normal 93 3 2 4 2" xfId="15471"/>
    <cellStyle name="Normal 93 3 2 4 2 2" xfId="34984"/>
    <cellStyle name="Normal 93 3 2 4 2 3" xfId="54877"/>
    <cellStyle name="Normal 93 3 2 4 3" xfId="27554"/>
    <cellStyle name="Normal 93 3 2 4 4" xfId="47442"/>
    <cellStyle name="Normal 93 3 2 5" xfId="11593"/>
    <cellStyle name="Normal 93 3 2 5 2" xfId="31108"/>
    <cellStyle name="Normal 93 3 2 5 3" xfId="51001"/>
    <cellStyle name="Normal 93 3 2 6" xfId="21314"/>
    <cellStyle name="Normal 93 3 2 7" xfId="40969"/>
    <cellStyle name="Normal 93 3 3" xfId="1084"/>
    <cellStyle name="Normal 93 3 3 2" xfId="3469"/>
    <cellStyle name="Normal 93 3 3 2 2" xfId="8906"/>
    <cellStyle name="Normal 93 3 3 2 2 2" xfId="18629"/>
    <cellStyle name="Normal 93 3 3 2 2 2 2" xfId="38142"/>
    <cellStyle name="Normal 93 3 3 2 2 2 3" xfId="58035"/>
    <cellStyle name="Normal 93 3 3 2 2 3" xfId="23068"/>
    <cellStyle name="Normal 93 3 3 2 2 4" xfId="42833"/>
    <cellStyle name="Normal 93 3 3 2 3" xfId="13323"/>
    <cellStyle name="Normal 93 3 3 2 3 2" xfId="32837"/>
    <cellStyle name="Normal 93 3 3 2 3 3" xfId="52730"/>
    <cellStyle name="Normal 93 3 3 2 4" xfId="24242"/>
    <cellStyle name="Normal 93 3 3 2 5" xfId="44008"/>
    <cellStyle name="Normal 93 3 3 3" xfId="7278"/>
    <cellStyle name="Normal 93 3 3 3 2" xfId="17014"/>
    <cellStyle name="Normal 93 3 3 3 2 2" xfId="36527"/>
    <cellStyle name="Normal 93 3 3 3 2 3" xfId="56420"/>
    <cellStyle name="Normal 93 3 3 3 3" xfId="25831"/>
    <cellStyle name="Normal 93 3 3 3 4" xfId="45600"/>
    <cellStyle name="Normal 93 3 3 4" xfId="6269"/>
    <cellStyle name="Normal 93 3 3 4 2" xfId="16006"/>
    <cellStyle name="Normal 93 3 3 4 2 2" xfId="35519"/>
    <cellStyle name="Normal 93 3 3 4 2 3" xfId="55412"/>
    <cellStyle name="Normal 93 3 3 4 3" xfId="28089"/>
    <cellStyle name="Normal 93 3 3 4 4" xfId="47977"/>
    <cellStyle name="Normal 93 3 3 5" xfId="11055"/>
    <cellStyle name="Normal 93 3 3 5 2" xfId="30570"/>
    <cellStyle name="Normal 93 3 3 5 3" xfId="50463"/>
    <cellStyle name="Normal 93 3 3 6" xfId="20776"/>
    <cellStyle name="Normal 93 3 3 7" xfId="40418"/>
    <cellStyle name="Normal 93 3 4" xfId="2274"/>
    <cellStyle name="Normal 93 3 4 2" xfId="4543"/>
    <cellStyle name="Normal 93 3 4 2 2" xfId="9979"/>
    <cellStyle name="Normal 93 3 4 2 2 2" xfId="19702"/>
    <cellStyle name="Normal 93 3 4 2 2 2 2" xfId="39215"/>
    <cellStyle name="Normal 93 3 4 2 2 2 3" xfId="59108"/>
    <cellStyle name="Normal 93 3 4 2 2 3" xfId="29428"/>
    <cellStyle name="Normal 93 3 4 2 2 4" xfId="49316"/>
    <cellStyle name="Normal 93 3 4 2 3" xfId="14396"/>
    <cellStyle name="Normal 93 3 4 2 3 2" xfId="33910"/>
    <cellStyle name="Normal 93 3 4 2 3 3" xfId="53803"/>
    <cellStyle name="Normal 93 3 4 2 4" xfId="25315"/>
    <cellStyle name="Normal 93 3 4 2 5" xfId="45082"/>
    <cellStyle name="Normal 93 3 4 3" xfId="6804"/>
    <cellStyle name="Normal 93 3 4 3 2" xfId="16541"/>
    <cellStyle name="Normal 93 3 4 3 2 2" xfId="36054"/>
    <cellStyle name="Normal 93 3 4 3 2 3" xfId="55947"/>
    <cellStyle name="Normal 93 3 4 3 3" xfId="28624"/>
    <cellStyle name="Normal 93 3 4 3 4" xfId="48512"/>
    <cellStyle name="Normal 93 3 4 4" xfId="12128"/>
    <cellStyle name="Normal 93 3 4 4 2" xfId="31643"/>
    <cellStyle name="Normal 93 3 4 4 3" xfId="51536"/>
    <cellStyle name="Normal 93 3 4 5" xfId="21849"/>
    <cellStyle name="Normal 93 3 4 6" xfId="41608"/>
    <cellStyle name="Normal 93 3 5" xfId="2934"/>
    <cellStyle name="Normal 93 3 5 2" xfId="8371"/>
    <cellStyle name="Normal 93 3 5 2 2" xfId="18094"/>
    <cellStyle name="Normal 93 3 5 2 2 2" xfId="37607"/>
    <cellStyle name="Normal 93 3 5 2 2 3" xfId="57500"/>
    <cellStyle name="Normal 93 3 5 2 3" xfId="25562"/>
    <cellStyle name="Normal 93 3 5 2 4" xfId="45330"/>
    <cellStyle name="Normal 93 3 5 3" xfId="12788"/>
    <cellStyle name="Normal 93 3 5 3 2" xfId="32302"/>
    <cellStyle name="Normal 93 3 5 3 3" xfId="52195"/>
    <cellStyle name="Normal 93 3 5 4" xfId="23707"/>
    <cellStyle name="Normal 93 3 5 5" xfId="43473"/>
    <cellStyle name="Normal 93 3 6" xfId="5194"/>
    <cellStyle name="Normal 93 3 6 2" xfId="14934"/>
    <cellStyle name="Normal 93 3 6 2 2" xfId="34447"/>
    <cellStyle name="Normal 93 3 6 2 3" xfId="54340"/>
    <cellStyle name="Normal 93 3 6 3" xfId="27016"/>
    <cellStyle name="Normal 93 3 6 4" xfId="46902"/>
    <cellStyle name="Normal 93 3 7" xfId="10520"/>
    <cellStyle name="Normal 93 3 7 2" xfId="30035"/>
    <cellStyle name="Normal 93 3 7 3" xfId="49928"/>
    <cellStyle name="Normal 93 3 8" xfId="20241"/>
    <cellStyle name="Normal 93 3 9" xfId="39883"/>
    <cellStyle name="Normal 93 4" xfId="1283"/>
    <cellStyle name="Normal 93 4 2" xfId="3655"/>
    <cellStyle name="Normal 93 4 2 2" xfId="9092"/>
    <cellStyle name="Normal 93 4 2 2 2" xfId="18815"/>
    <cellStyle name="Normal 93 4 2 2 2 2" xfId="38328"/>
    <cellStyle name="Normal 93 4 2 2 2 3" xfId="58221"/>
    <cellStyle name="Normal 93 4 2 2 3" xfId="25514"/>
    <cellStyle name="Normal 93 4 2 2 4" xfId="45281"/>
    <cellStyle name="Normal 93 4 2 3" xfId="13509"/>
    <cellStyle name="Normal 93 4 2 3 2" xfId="33023"/>
    <cellStyle name="Normal 93 4 2 3 3" xfId="52916"/>
    <cellStyle name="Normal 93 4 2 4" xfId="24428"/>
    <cellStyle name="Normal 93 4 2 5" xfId="44194"/>
    <cellStyle name="Normal 93 4 3" xfId="7444"/>
    <cellStyle name="Normal 93 4 3 2" xfId="17167"/>
    <cellStyle name="Normal 93 4 3 2 2" xfId="36680"/>
    <cellStyle name="Normal 93 4 3 2 3" xfId="56573"/>
    <cellStyle name="Normal 93 4 3 3" xfId="22602"/>
    <cellStyle name="Normal 93 4 3 4" xfId="42365"/>
    <cellStyle name="Normal 93 4 4" xfId="5382"/>
    <cellStyle name="Normal 93 4 4 2" xfId="15119"/>
    <cellStyle name="Normal 93 4 4 2 2" xfId="34632"/>
    <cellStyle name="Normal 93 4 4 2 3" xfId="54525"/>
    <cellStyle name="Normal 93 4 4 3" xfId="27202"/>
    <cellStyle name="Normal 93 4 4 4" xfId="47090"/>
    <cellStyle name="Normal 93 4 5" xfId="11241"/>
    <cellStyle name="Normal 93 4 5 2" xfId="30756"/>
    <cellStyle name="Normal 93 4 5 3" xfId="50649"/>
    <cellStyle name="Normal 93 4 6" xfId="20962"/>
    <cellStyle name="Normal 93 4 7" xfId="40617"/>
    <cellStyle name="Normal 93 5" xfId="732"/>
    <cellStyle name="Normal 93 5 2" xfId="3117"/>
    <cellStyle name="Normal 93 5 2 2" xfId="8554"/>
    <cellStyle name="Normal 93 5 2 2 2" xfId="18277"/>
    <cellStyle name="Normal 93 5 2 2 2 2" xfId="37790"/>
    <cellStyle name="Normal 93 5 2 2 2 3" xfId="57683"/>
    <cellStyle name="Normal 93 5 2 2 3" xfId="25796"/>
    <cellStyle name="Normal 93 5 2 2 4" xfId="45565"/>
    <cellStyle name="Normal 93 5 2 3" xfId="12971"/>
    <cellStyle name="Normal 93 5 2 3 2" xfId="32485"/>
    <cellStyle name="Normal 93 5 2 3 3" xfId="52378"/>
    <cellStyle name="Normal 93 5 2 4" xfId="23890"/>
    <cellStyle name="Normal 93 5 2 5" xfId="43656"/>
    <cellStyle name="Normal 93 5 3" xfId="6984"/>
    <cellStyle name="Normal 93 5 3 2" xfId="16720"/>
    <cellStyle name="Normal 93 5 3 2 2" xfId="36233"/>
    <cellStyle name="Normal 93 5 3 2 3" xfId="56126"/>
    <cellStyle name="Normal 93 5 3 3" xfId="26483"/>
    <cellStyle name="Normal 93 5 3 4" xfId="46256"/>
    <cellStyle name="Normal 93 5 4" xfId="5917"/>
    <cellStyle name="Normal 93 5 4 2" xfId="15654"/>
    <cellStyle name="Normal 93 5 4 2 2" xfId="35167"/>
    <cellStyle name="Normal 93 5 4 2 3" xfId="55060"/>
    <cellStyle name="Normal 93 5 4 3" xfId="27737"/>
    <cellStyle name="Normal 93 5 4 4" xfId="47625"/>
    <cellStyle name="Normal 93 5 5" xfId="10703"/>
    <cellStyle name="Normal 93 5 5 2" xfId="30218"/>
    <cellStyle name="Normal 93 5 5 3" xfId="50111"/>
    <cellStyle name="Normal 93 5 6" xfId="20424"/>
    <cellStyle name="Normal 93 5 7" xfId="40066"/>
    <cellStyle name="Normal 93 6" xfId="1880"/>
    <cellStyle name="Normal 93 6 2" xfId="4191"/>
    <cellStyle name="Normal 93 6 2 2" xfId="9627"/>
    <cellStyle name="Normal 93 6 2 2 2" xfId="19350"/>
    <cellStyle name="Normal 93 6 2 2 2 2" xfId="38863"/>
    <cellStyle name="Normal 93 6 2 2 2 3" xfId="58756"/>
    <cellStyle name="Normal 93 6 2 2 3" xfId="29076"/>
    <cellStyle name="Normal 93 6 2 2 4" xfId="48964"/>
    <cellStyle name="Normal 93 6 2 3" xfId="14044"/>
    <cellStyle name="Normal 93 6 2 3 2" xfId="33558"/>
    <cellStyle name="Normal 93 6 2 3 3" xfId="53451"/>
    <cellStyle name="Normal 93 6 2 4" xfId="24963"/>
    <cellStyle name="Normal 93 6 2 5" xfId="44730"/>
    <cellStyle name="Normal 93 6 3" xfId="6452"/>
    <cellStyle name="Normal 93 6 3 2" xfId="16189"/>
    <cellStyle name="Normal 93 6 3 2 2" xfId="35702"/>
    <cellStyle name="Normal 93 6 3 2 3" xfId="55595"/>
    <cellStyle name="Normal 93 6 3 3" xfId="28272"/>
    <cellStyle name="Normal 93 6 3 4" xfId="48160"/>
    <cellStyle name="Normal 93 6 4" xfId="11776"/>
    <cellStyle name="Normal 93 6 4 2" xfId="31291"/>
    <cellStyle name="Normal 93 6 4 3" xfId="51184"/>
    <cellStyle name="Normal 93 6 5" xfId="21497"/>
    <cellStyle name="Normal 93 6 6" xfId="41214"/>
    <cellStyle name="Normal 93 7" xfId="2443"/>
    <cellStyle name="Normal 93 7 2" xfId="7880"/>
    <cellStyle name="Normal 93 7 2 2" xfId="17603"/>
    <cellStyle name="Normal 93 7 2 2 2" xfId="37116"/>
    <cellStyle name="Normal 93 7 2 2 3" xfId="57009"/>
    <cellStyle name="Normal 93 7 2 3" xfId="25942"/>
    <cellStyle name="Normal 93 7 2 4" xfId="45712"/>
    <cellStyle name="Normal 93 7 3" xfId="12297"/>
    <cellStyle name="Normal 93 7 3 2" xfId="31811"/>
    <cellStyle name="Normal 93 7 3 3" xfId="51704"/>
    <cellStyle name="Normal 93 7 4" xfId="23216"/>
    <cellStyle name="Normal 93 7 5" xfId="42982"/>
    <cellStyle name="Normal 93 8" xfId="2582"/>
    <cellStyle name="Normal 93 8 2" xfId="8019"/>
    <cellStyle name="Normal 93 8 2 2" xfId="17742"/>
    <cellStyle name="Normal 93 8 2 2 2" xfId="37255"/>
    <cellStyle name="Normal 93 8 2 2 3" xfId="57148"/>
    <cellStyle name="Normal 93 8 2 3" xfId="22794"/>
    <cellStyle name="Normal 93 8 2 4" xfId="42558"/>
    <cellStyle name="Normal 93 8 3" xfId="12436"/>
    <cellStyle name="Normal 93 8 3 2" xfId="31950"/>
    <cellStyle name="Normal 93 8 3 3" xfId="51843"/>
    <cellStyle name="Normal 93 8 4" xfId="23355"/>
    <cellStyle name="Normal 93 8 5" xfId="43121"/>
    <cellStyle name="Normal 93 9" xfId="4800"/>
    <cellStyle name="Normal 93 9 2" xfId="14582"/>
    <cellStyle name="Normal 93 9 2 2" xfId="34095"/>
    <cellStyle name="Normal 93 9 2 3" xfId="53988"/>
    <cellStyle name="Normal 93 9 3" xfId="26664"/>
    <cellStyle name="Normal 93 9 4" xfId="46508"/>
    <cellStyle name="Normal 94" xfId="172"/>
    <cellStyle name="Normal 94 10" xfId="10185"/>
    <cellStyle name="Normal 94 10 2" xfId="29700"/>
    <cellStyle name="Normal 94 10 3" xfId="49593"/>
    <cellStyle name="Normal 94 11" xfId="19906"/>
    <cellStyle name="Normal 94 12" xfId="39506"/>
    <cellStyle name="Normal 94 2" xfId="390"/>
    <cellStyle name="Normal 94 2 2" xfId="1476"/>
    <cellStyle name="Normal 94 2 2 2" xfId="3848"/>
    <cellStyle name="Normal 94 2 2 2 2" xfId="9285"/>
    <cellStyle name="Normal 94 2 2 2 2 2" xfId="19008"/>
    <cellStyle name="Normal 94 2 2 2 2 2 2" xfId="38521"/>
    <cellStyle name="Normal 94 2 2 2 2 2 3" xfId="58414"/>
    <cellStyle name="Normal 94 2 2 2 2 3" xfId="22288"/>
    <cellStyle name="Normal 94 2 2 2 2 4" xfId="42049"/>
    <cellStyle name="Normal 94 2 2 2 3" xfId="13702"/>
    <cellStyle name="Normal 94 2 2 2 3 2" xfId="33216"/>
    <cellStyle name="Normal 94 2 2 2 3 3" xfId="53109"/>
    <cellStyle name="Normal 94 2 2 2 4" xfId="24621"/>
    <cellStyle name="Normal 94 2 2 2 5" xfId="44387"/>
    <cellStyle name="Normal 94 2 2 3" xfId="7608"/>
    <cellStyle name="Normal 94 2 2 3 2" xfId="17331"/>
    <cellStyle name="Normal 94 2 2 3 2 2" xfId="36844"/>
    <cellStyle name="Normal 94 2 2 3 2 3" xfId="56737"/>
    <cellStyle name="Normal 94 2 2 3 3" xfId="25602"/>
    <cellStyle name="Normal 94 2 2 3 4" xfId="45371"/>
    <cellStyle name="Normal 94 2 2 4" xfId="5575"/>
    <cellStyle name="Normal 94 2 2 4 2" xfId="15312"/>
    <cellStyle name="Normal 94 2 2 4 2 2" xfId="34825"/>
    <cellStyle name="Normal 94 2 2 4 2 3" xfId="54718"/>
    <cellStyle name="Normal 94 2 2 4 3" xfId="27395"/>
    <cellStyle name="Normal 94 2 2 4 4" xfId="47283"/>
    <cellStyle name="Normal 94 2 2 5" xfId="11434"/>
    <cellStyle name="Normal 94 2 2 5 2" xfId="30949"/>
    <cellStyle name="Normal 94 2 2 5 3" xfId="50842"/>
    <cellStyle name="Normal 94 2 2 6" xfId="21155"/>
    <cellStyle name="Normal 94 2 2 7" xfId="40810"/>
    <cellStyle name="Normal 94 2 3" xfId="925"/>
    <cellStyle name="Normal 94 2 3 2" xfId="3310"/>
    <cellStyle name="Normal 94 2 3 2 2" xfId="8747"/>
    <cellStyle name="Normal 94 2 3 2 2 2" xfId="18470"/>
    <cellStyle name="Normal 94 2 3 2 2 2 2" xfId="37983"/>
    <cellStyle name="Normal 94 2 3 2 2 2 3" xfId="57876"/>
    <cellStyle name="Normal 94 2 3 2 2 3" xfId="22703"/>
    <cellStyle name="Normal 94 2 3 2 2 4" xfId="42467"/>
    <cellStyle name="Normal 94 2 3 2 3" xfId="13164"/>
    <cellStyle name="Normal 94 2 3 2 3 2" xfId="32678"/>
    <cellStyle name="Normal 94 2 3 2 3 3" xfId="52571"/>
    <cellStyle name="Normal 94 2 3 2 4" xfId="24083"/>
    <cellStyle name="Normal 94 2 3 2 5" xfId="43849"/>
    <cellStyle name="Normal 94 2 3 3" xfId="7148"/>
    <cellStyle name="Normal 94 2 3 3 2" xfId="16884"/>
    <cellStyle name="Normal 94 2 3 3 2 2" xfId="36397"/>
    <cellStyle name="Normal 94 2 3 3 2 3" xfId="56290"/>
    <cellStyle name="Normal 94 2 3 3 3" xfId="23126"/>
    <cellStyle name="Normal 94 2 3 3 4" xfId="42892"/>
    <cellStyle name="Normal 94 2 3 4" xfId="6110"/>
    <cellStyle name="Normal 94 2 3 4 2" xfId="15847"/>
    <cellStyle name="Normal 94 2 3 4 2 2" xfId="35360"/>
    <cellStyle name="Normal 94 2 3 4 2 3" xfId="55253"/>
    <cellStyle name="Normal 94 2 3 4 3" xfId="27930"/>
    <cellStyle name="Normal 94 2 3 4 4" xfId="47818"/>
    <cellStyle name="Normal 94 2 3 5" xfId="10896"/>
    <cellStyle name="Normal 94 2 3 5 2" xfId="30411"/>
    <cellStyle name="Normal 94 2 3 5 3" xfId="50304"/>
    <cellStyle name="Normal 94 2 3 6" xfId="20617"/>
    <cellStyle name="Normal 94 2 3 7" xfId="40259"/>
    <cellStyle name="Normal 94 2 4" xfId="2115"/>
    <cellStyle name="Normal 94 2 4 2" xfId="4384"/>
    <cellStyle name="Normal 94 2 4 2 2" xfId="9820"/>
    <cellStyle name="Normal 94 2 4 2 2 2" xfId="19543"/>
    <cellStyle name="Normal 94 2 4 2 2 2 2" xfId="39056"/>
    <cellStyle name="Normal 94 2 4 2 2 2 3" xfId="58949"/>
    <cellStyle name="Normal 94 2 4 2 2 3" xfId="29269"/>
    <cellStyle name="Normal 94 2 4 2 2 4" xfId="49157"/>
    <cellStyle name="Normal 94 2 4 2 3" xfId="14237"/>
    <cellStyle name="Normal 94 2 4 2 3 2" xfId="33751"/>
    <cellStyle name="Normal 94 2 4 2 3 3" xfId="53644"/>
    <cellStyle name="Normal 94 2 4 2 4" xfId="25156"/>
    <cellStyle name="Normal 94 2 4 2 5" xfId="44923"/>
    <cellStyle name="Normal 94 2 4 3" xfId="6645"/>
    <cellStyle name="Normal 94 2 4 3 2" xfId="16382"/>
    <cellStyle name="Normal 94 2 4 3 2 2" xfId="35895"/>
    <cellStyle name="Normal 94 2 4 3 2 3" xfId="55788"/>
    <cellStyle name="Normal 94 2 4 3 3" xfId="28465"/>
    <cellStyle name="Normal 94 2 4 3 4" xfId="48353"/>
    <cellStyle name="Normal 94 2 4 4" xfId="11969"/>
    <cellStyle name="Normal 94 2 4 4 2" xfId="31484"/>
    <cellStyle name="Normal 94 2 4 4 3" xfId="51377"/>
    <cellStyle name="Normal 94 2 4 5" xfId="21690"/>
    <cellStyle name="Normal 94 2 4 6" xfId="41449"/>
    <cellStyle name="Normal 94 2 5" xfId="2775"/>
    <cellStyle name="Normal 94 2 5 2" xfId="8212"/>
    <cellStyle name="Normal 94 2 5 2 2" xfId="17935"/>
    <cellStyle name="Normal 94 2 5 2 2 2" xfId="37448"/>
    <cellStyle name="Normal 94 2 5 2 2 3" xfId="57341"/>
    <cellStyle name="Normal 94 2 5 2 3" xfId="22125"/>
    <cellStyle name="Normal 94 2 5 2 4" xfId="41885"/>
    <cellStyle name="Normal 94 2 5 3" xfId="12629"/>
    <cellStyle name="Normal 94 2 5 3 2" xfId="32143"/>
    <cellStyle name="Normal 94 2 5 3 3" xfId="52036"/>
    <cellStyle name="Normal 94 2 5 4" xfId="23548"/>
    <cellStyle name="Normal 94 2 5 5" xfId="43314"/>
    <cellStyle name="Normal 94 2 6" xfId="5035"/>
    <cellStyle name="Normal 94 2 6 2" xfId="14775"/>
    <cellStyle name="Normal 94 2 6 2 2" xfId="34288"/>
    <cellStyle name="Normal 94 2 6 2 3" xfId="54181"/>
    <cellStyle name="Normal 94 2 6 3" xfId="26857"/>
    <cellStyle name="Normal 94 2 6 4" xfId="46743"/>
    <cellStyle name="Normal 94 2 7" xfId="10361"/>
    <cellStyle name="Normal 94 2 7 2" xfId="29876"/>
    <cellStyle name="Normal 94 2 7 3" xfId="49769"/>
    <cellStyle name="Normal 94 2 8" xfId="20082"/>
    <cellStyle name="Normal 94 2 9" xfId="39724"/>
    <cellStyle name="Normal 94 3" xfId="566"/>
    <cellStyle name="Normal 94 3 2" xfId="1652"/>
    <cellStyle name="Normal 94 3 2 2" xfId="4024"/>
    <cellStyle name="Normal 94 3 2 2 2" xfId="9461"/>
    <cellStyle name="Normal 94 3 2 2 2 2" xfId="19184"/>
    <cellStyle name="Normal 94 3 2 2 2 2 2" xfId="38697"/>
    <cellStyle name="Normal 94 3 2 2 2 2 3" xfId="58590"/>
    <cellStyle name="Normal 94 3 2 2 2 3" xfId="22412"/>
    <cellStyle name="Normal 94 3 2 2 2 4" xfId="42174"/>
    <cellStyle name="Normal 94 3 2 2 3" xfId="13878"/>
    <cellStyle name="Normal 94 3 2 2 3 2" xfId="33392"/>
    <cellStyle name="Normal 94 3 2 2 3 3" xfId="53285"/>
    <cellStyle name="Normal 94 3 2 2 4" xfId="24797"/>
    <cellStyle name="Normal 94 3 2 2 5" xfId="44563"/>
    <cellStyle name="Normal 94 3 2 3" xfId="7755"/>
    <cellStyle name="Normal 94 3 2 3 2" xfId="17478"/>
    <cellStyle name="Normal 94 3 2 3 2 2" xfId="36991"/>
    <cellStyle name="Normal 94 3 2 3 2 3" xfId="56884"/>
    <cellStyle name="Normal 94 3 2 3 3" xfId="26343"/>
    <cellStyle name="Normal 94 3 2 3 4" xfId="46116"/>
    <cellStyle name="Normal 94 3 2 4" xfId="5751"/>
    <cellStyle name="Normal 94 3 2 4 2" xfId="15488"/>
    <cellStyle name="Normal 94 3 2 4 2 2" xfId="35001"/>
    <cellStyle name="Normal 94 3 2 4 2 3" xfId="54894"/>
    <cellStyle name="Normal 94 3 2 4 3" xfId="27571"/>
    <cellStyle name="Normal 94 3 2 4 4" xfId="47459"/>
    <cellStyle name="Normal 94 3 2 5" xfId="11610"/>
    <cellStyle name="Normal 94 3 2 5 2" xfId="31125"/>
    <cellStyle name="Normal 94 3 2 5 3" xfId="51018"/>
    <cellStyle name="Normal 94 3 2 6" xfId="21331"/>
    <cellStyle name="Normal 94 3 2 7" xfId="40986"/>
    <cellStyle name="Normal 94 3 3" xfId="1101"/>
    <cellStyle name="Normal 94 3 3 2" xfId="3486"/>
    <cellStyle name="Normal 94 3 3 2 2" xfId="8923"/>
    <cellStyle name="Normal 94 3 3 2 2 2" xfId="18646"/>
    <cellStyle name="Normal 94 3 3 2 2 2 2" xfId="38159"/>
    <cellStyle name="Normal 94 3 3 2 2 2 3" xfId="58052"/>
    <cellStyle name="Normal 94 3 3 2 2 3" xfId="25441"/>
    <cellStyle name="Normal 94 3 3 2 2 4" xfId="45208"/>
    <cellStyle name="Normal 94 3 3 2 3" xfId="13340"/>
    <cellStyle name="Normal 94 3 3 2 3 2" xfId="32854"/>
    <cellStyle name="Normal 94 3 3 2 3 3" xfId="52747"/>
    <cellStyle name="Normal 94 3 3 2 4" xfId="24259"/>
    <cellStyle name="Normal 94 3 3 2 5" xfId="44025"/>
    <cellStyle name="Normal 94 3 3 3" xfId="7295"/>
    <cellStyle name="Normal 94 3 3 3 2" xfId="17031"/>
    <cellStyle name="Normal 94 3 3 3 2 2" xfId="36544"/>
    <cellStyle name="Normal 94 3 3 3 2 3" xfId="56437"/>
    <cellStyle name="Normal 94 3 3 3 3" xfId="26148"/>
    <cellStyle name="Normal 94 3 3 3 4" xfId="45919"/>
    <cellStyle name="Normal 94 3 3 4" xfId="6286"/>
    <cellStyle name="Normal 94 3 3 4 2" xfId="16023"/>
    <cellStyle name="Normal 94 3 3 4 2 2" xfId="35536"/>
    <cellStyle name="Normal 94 3 3 4 2 3" xfId="55429"/>
    <cellStyle name="Normal 94 3 3 4 3" xfId="28106"/>
    <cellStyle name="Normal 94 3 3 4 4" xfId="47994"/>
    <cellStyle name="Normal 94 3 3 5" xfId="11072"/>
    <cellStyle name="Normal 94 3 3 5 2" xfId="30587"/>
    <cellStyle name="Normal 94 3 3 5 3" xfId="50480"/>
    <cellStyle name="Normal 94 3 3 6" xfId="20793"/>
    <cellStyle name="Normal 94 3 3 7" xfId="40435"/>
    <cellStyle name="Normal 94 3 4" xfId="2291"/>
    <cellStyle name="Normal 94 3 4 2" xfId="4560"/>
    <cellStyle name="Normal 94 3 4 2 2" xfId="9996"/>
    <cellStyle name="Normal 94 3 4 2 2 2" xfId="19719"/>
    <cellStyle name="Normal 94 3 4 2 2 2 2" xfId="39232"/>
    <cellStyle name="Normal 94 3 4 2 2 2 3" xfId="59125"/>
    <cellStyle name="Normal 94 3 4 2 2 3" xfId="29445"/>
    <cellStyle name="Normal 94 3 4 2 2 4" xfId="49333"/>
    <cellStyle name="Normal 94 3 4 2 3" xfId="14413"/>
    <cellStyle name="Normal 94 3 4 2 3 2" xfId="33927"/>
    <cellStyle name="Normal 94 3 4 2 3 3" xfId="53820"/>
    <cellStyle name="Normal 94 3 4 2 4" xfId="25332"/>
    <cellStyle name="Normal 94 3 4 2 5" xfId="45099"/>
    <cellStyle name="Normal 94 3 4 3" xfId="6821"/>
    <cellStyle name="Normal 94 3 4 3 2" xfId="16558"/>
    <cellStyle name="Normal 94 3 4 3 2 2" xfId="36071"/>
    <cellStyle name="Normal 94 3 4 3 2 3" xfId="55964"/>
    <cellStyle name="Normal 94 3 4 3 3" xfId="28641"/>
    <cellStyle name="Normal 94 3 4 3 4" xfId="48529"/>
    <cellStyle name="Normal 94 3 4 4" xfId="12145"/>
    <cellStyle name="Normal 94 3 4 4 2" xfId="31660"/>
    <cellStyle name="Normal 94 3 4 4 3" xfId="51553"/>
    <cellStyle name="Normal 94 3 4 5" xfId="21866"/>
    <cellStyle name="Normal 94 3 4 6" xfId="41625"/>
    <cellStyle name="Normal 94 3 5" xfId="2951"/>
    <cellStyle name="Normal 94 3 5 2" xfId="8388"/>
    <cellStyle name="Normal 94 3 5 2 2" xfId="18111"/>
    <cellStyle name="Normal 94 3 5 2 2 2" xfId="37624"/>
    <cellStyle name="Normal 94 3 5 2 2 3" xfId="57517"/>
    <cellStyle name="Normal 94 3 5 2 3" xfId="25872"/>
    <cellStyle name="Normal 94 3 5 2 4" xfId="45642"/>
    <cellStyle name="Normal 94 3 5 3" xfId="12805"/>
    <cellStyle name="Normal 94 3 5 3 2" xfId="32319"/>
    <cellStyle name="Normal 94 3 5 3 3" xfId="52212"/>
    <cellStyle name="Normal 94 3 5 4" xfId="23724"/>
    <cellStyle name="Normal 94 3 5 5" xfId="43490"/>
    <cellStyle name="Normal 94 3 6" xfId="5211"/>
    <cellStyle name="Normal 94 3 6 2" xfId="14951"/>
    <cellStyle name="Normal 94 3 6 2 2" xfId="34464"/>
    <cellStyle name="Normal 94 3 6 2 3" xfId="54357"/>
    <cellStyle name="Normal 94 3 6 3" xfId="27033"/>
    <cellStyle name="Normal 94 3 6 4" xfId="46919"/>
    <cellStyle name="Normal 94 3 7" xfId="10537"/>
    <cellStyle name="Normal 94 3 7 2" xfId="30052"/>
    <cellStyle name="Normal 94 3 7 3" xfId="49945"/>
    <cellStyle name="Normal 94 3 8" xfId="20258"/>
    <cellStyle name="Normal 94 3 9" xfId="39900"/>
    <cellStyle name="Normal 94 4" xfId="1300"/>
    <cellStyle name="Normal 94 4 2" xfId="3672"/>
    <cellStyle name="Normal 94 4 2 2" xfId="9109"/>
    <cellStyle name="Normal 94 4 2 2 2" xfId="18832"/>
    <cellStyle name="Normal 94 4 2 2 2 2" xfId="38345"/>
    <cellStyle name="Normal 94 4 2 2 2 3" xfId="58238"/>
    <cellStyle name="Normal 94 4 2 2 3" xfId="22594"/>
    <cellStyle name="Normal 94 4 2 2 4" xfId="42357"/>
    <cellStyle name="Normal 94 4 2 3" xfId="13526"/>
    <cellStyle name="Normal 94 4 2 3 2" xfId="33040"/>
    <cellStyle name="Normal 94 4 2 3 3" xfId="52933"/>
    <cellStyle name="Normal 94 4 2 4" xfId="24445"/>
    <cellStyle name="Normal 94 4 2 5" xfId="44211"/>
    <cellStyle name="Normal 94 4 3" xfId="7461"/>
    <cellStyle name="Normal 94 4 3 2" xfId="17184"/>
    <cellStyle name="Normal 94 4 3 2 2" xfId="36697"/>
    <cellStyle name="Normal 94 4 3 2 3" xfId="56590"/>
    <cellStyle name="Normal 94 4 3 3" xfId="22010"/>
    <cellStyle name="Normal 94 4 3 4" xfId="41770"/>
    <cellStyle name="Normal 94 4 4" xfId="5399"/>
    <cellStyle name="Normal 94 4 4 2" xfId="15136"/>
    <cellStyle name="Normal 94 4 4 2 2" xfId="34649"/>
    <cellStyle name="Normal 94 4 4 2 3" xfId="54542"/>
    <cellStyle name="Normal 94 4 4 3" xfId="27219"/>
    <cellStyle name="Normal 94 4 4 4" xfId="47107"/>
    <cellStyle name="Normal 94 4 5" xfId="11258"/>
    <cellStyle name="Normal 94 4 5 2" xfId="30773"/>
    <cellStyle name="Normal 94 4 5 3" xfId="50666"/>
    <cellStyle name="Normal 94 4 6" xfId="20979"/>
    <cellStyle name="Normal 94 4 7" xfId="40634"/>
    <cellStyle name="Normal 94 5" xfId="749"/>
    <cellStyle name="Normal 94 5 2" xfId="3134"/>
    <cellStyle name="Normal 94 5 2 2" xfId="8571"/>
    <cellStyle name="Normal 94 5 2 2 2" xfId="18294"/>
    <cellStyle name="Normal 94 5 2 2 2 2" xfId="37807"/>
    <cellStyle name="Normal 94 5 2 2 2 3" xfId="57700"/>
    <cellStyle name="Normal 94 5 2 2 3" xfId="26529"/>
    <cellStyle name="Normal 94 5 2 2 4" xfId="46302"/>
    <cellStyle name="Normal 94 5 2 3" xfId="12988"/>
    <cellStyle name="Normal 94 5 2 3 2" xfId="32502"/>
    <cellStyle name="Normal 94 5 2 3 3" xfId="52395"/>
    <cellStyle name="Normal 94 5 2 4" xfId="23907"/>
    <cellStyle name="Normal 94 5 2 5" xfId="43673"/>
    <cellStyle name="Normal 94 5 3" xfId="7001"/>
    <cellStyle name="Normal 94 5 3 2" xfId="16737"/>
    <cellStyle name="Normal 94 5 3 2 2" xfId="36250"/>
    <cellStyle name="Normal 94 5 3 2 3" xfId="56143"/>
    <cellStyle name="Normal 94 5 3 3" xfId="22035"/>
    <cellStyle name="Normal 94 5 3 4" xfId="41795"/>
    <cellStyle name="Normal 94 5 4" xfId="5934"/>
    <cellStyle name="Normal 94 5 4 2" xfId="15671"/>
    <cellStyle name="Normal 94 5 4 2 2" xfId="35184"/>
    <cellStyle name="Normal 94 5 4 2 3" xfId="55077"/>
    <cellStyle name="Normal 94 5 4 3" xfId="27754"/>
    <cellStyle name="Normal 94 5 4 4" xfId="47642"/>
    <cellStyle name="Normal 94 5 5" xfId="10720"/>
    <cellStyle name="Normal 94 5 5 2" xfId="30235"/>
    <cellStyle name="Normal 94 5 5 3" xfId="50128"/>
    <cellStyle name="Normal 94 5 6" xfId="20441"/>
    <cellStyle name="Normal 94 5 7" xfId="40083"/>
    <cellStyle name="Normal 94 6" xfId="1897"/>
    <cellStyle name="Normal 94 6 2" xfId="4208"/>
    <cellStyle name="Normal 94 6 2 2" xfId="9644"/>
    <cellStyle name="Normal 94 6 2 2 2" xfId="19367"/>
    <cellStyle name="Normal 94 6 2 2 2 2" xfId="38880"/>
    <cellStyle name="Normal 94 6 2 2 2 3" xfId="58773"/>
    <cellStyle name="Normal 94 6 2 2 3" xfId="29093"/>
    <cellStyle name="Normal 94 6 2 2 4" xfId="48981"/>
    <cellStyle name="Normal 94 6 2 3" xfId="14061"/>
    <cellStyle name="Normal 94 6 2 3 2" xfId="33575"/>
    <cellStyle name="Normal 94 6 2 3 3" xfId="53468"/>
    <cellStyle name="Normal 94 6 2 4" xfId="24980"/>
    <cellStyle name="Normal 94 6 2 5" xfId="44747"/>
    <cellStyle name="Normal 94 6 3" xfId="6469"/>
    <cellStyle name="Normal 94 6 3 2" xfId="16206"/>
    <cellStyle name="Normal 94 6 3 2 2" xfId="35719"/>
    <cellStyle name="Normal 94 6 3 2 3" xfId="55612"/>
    <cellStyle name="Normal 94 6 3 3" xfId="28289"/>
    <cellStyle name="Normal 94 6 3 4" xfId="48177"/>
    <cellStyle name="Normal 94 6 4" xfId="11793"/>
    <cellStyle name="Normal 94 6 4 2" xfId="31308"/>
    <cellStyle name="Normal 94 6 4 3" xfId="51201"/>
    <cellStyle name="Normal 94 6 5" xfId="21514"/>
    <cellStyle name="Normal 94 6 6" xfId="41231"/>
    <cellStyle name="Normal 94 7" xfId="2460"/>
    <cellStyle name="Normal 94 7 2" xfId="7897"/>
    <cellStyle name="Normal 94 7 2 2" xfId="17620"/>
    <cellStyle name="Normal 94 7 2 2 2" xfId="37133"/>
    <cellStyle name="Normal 94 7 2 2 3" xfId="57026"/>
    <cellStyle name="Normal 94 7 2 3" xfId="26305"/>
    <cellStyle name="Normal 94 7 2 4" xfId="46078"/>
    <cellStyle name="Normal 94 7 3" xfId="12314"/>
    <cellStyle name="Normal 94 7 3 2" xfId="31828"/>
    <cellStyle name="Normal 94 7 3 3" xfId="51721"/>
    <cellStyle name="Normal 94 7 4" xfId="23233"/>
    <cellStyle name="Normal 94 7 5" xfId="42999"/>
    <cellStyle name="Normal 94 8" xfId="2599"/>
    <cellStyle name="Normal 94 8 2" xfId="8036"/>
    <cellStyle name="Normal 94 8 2 2" xfId="17759"/>
    <cellStyle name="Normal 94 8 2 2 2" xfId="37272"/>
    <cellStyle name="Normal 94 8 2 2 3" xfId="57165"/>
    <cellStyle name="Normal 94 8 2 3" xfId="26037"/>
    <cellStyle name="Normal 94 8 2 4" xfId="45808"/>
    <cellStyle name="Normal 94 8 3" xfId="12453"/>
    <cellStyle name="Normal 94 8 3 2" xfId="31967"/>
    <cellStyle name="Normal 94 8 3 3" xfId="51860"/>
    <cellStyle name="Normal 94 8 4" xfId="23372"/>
    <cellStyle name="Normal 94 8 5" xfId="43138"/>
    <cellStyle name="Normal 94 9" xfId="4817"/>
    <cellStyle name="Normal 94 9 2" xfId="14599"/>
    <cellStyle name="Normal 94 9 2 2" xfId="34112"/>
    <cellStyle name="Normal 94 9 2 3" xfId="54005"/>
    <cellStyle name="Normal 94 9 3" xfId="26681"/>
    <cellStyle name="Normal 94 9 4" xfId="46525"/>
    <cellStyle name="Normal 95" xfId="154"/>
    <cellStyle name="Normal 95 10" xfId="10167"/>
    <cellStyle name="Normal 95 10 2" xfId="29682"/>
    <cellStyle name="Normal 95 10 3" xfId="49575"/>
    <cellStyle name="Normal 95 11" xfId="19888"/>
    <cellStyle name="Normal 95 12" xfId="39488"/>
    <cellStyle name="Normal 95 2" xfId="372"/>
    <cellStyle name="Normal 95 2 2" xfId="1458"/>
    <cellStyle name="Normal 95 2 2 2" xfId="3830"/>
    <cellStyle name="Normal 95 2 2 2 2" xfId="9267"/>
    <cellStyle name="Normal 95 2 2 2 2 2" xfId="18990"/>
    <cellStyle name="Normal 95 2 2 2 2 2 2" xfId="38503"/>
    <cellStyle name="Normal 95 2 2 2 2 2 3" xfId="58396"/>
    <cellStyle name="Normal 95 2 2 2 2 3" xfId="22542"/>
    <cellStyle name="Normal 95 2 2 2 2 4" xfId="42305"/>
    <cellStyle name="Normal 95 2 2 2 3" xfId="13684"/>
    <cellStyle name="Normal 95 2 2 2 3 2" xfId="33198"/>
    <cellStyle name="Normal 95 2 2 2 3 3" xfId="53091"/>
    <cellStyle name="Normal 95 2 2 2 4" xfId="24603"/>
    <cellStyle name="Normal 95 2 2 2 5" xfId="44369"/>
    <cellStyle name="Normal 95 2 2 3" xfId="7590"/>
    <cellStyle name="Normal 95 2 2 3 2" xfId="17313"/>
    <cellStyle name="Normal 95 2 2 3 2 2" xfId="36826"/>
    <cellStyle name="Normal 95 2 2 3 2 3" xfId="56719"/>
    <cellStyle name="Normal 95 2 2 3 3" xfId="22278"/>
    <cellStyle name="Normal 95 2 2 3 4" xfId="42039"/>
    <cellStyle name="Normal 95 2 2 4" xfId="5557"/>
    <cellStyle name="Normal 95 2 2 4 2" xfId="15294"/>
    <cellStyle name="Normal 95 2 2 4 2 2" xfId="34807"/>
    <cellStyle name="Normal 95 2 2 4 2 3" xfId="54700"/>
    <cellStyle name="Normal 95 2 2 4 3" xfId="27377"/>
    <cellStyle name="Normal 95 2 2 4 4" xfId="47265"/>
    <cellStyle name="Normal 95 2 2 5" xfId="11416"/>
    <cellStyle name="Normal 95 2 2 5 2" xfId="30931"/>
    <cellStyle name="Normal 95 2 2 5 3" xfId="50824"/>
    <cellStyle name="Normal 95 2 2 6" xfId="21137"/>
    <cellStyle name="Normal 95 2 2 7" xfId="40792"/>
    <cellStyle name="Normal 95 2 3" xfId="907"/>
    <cellStyle name="Normal 95 2 3 2" xfId="3292"/>
    <cellStyle name="Normal 95 2 3 2 2" xfId="8729"/>
    <cellStyle name="Normal 95 2 3 2 2 2" xfId="18452"/>
    <cellStyle name="Normal 95 2 3 2 2 2 2" xfId="37965"/>
    <cellStyle name="Normal 95 2 3 2 2 2 3" xfId="57858"/>
    <cellStyle name="Normal 95 2 3 2 2 3" xfId="25462"/>
    <cellStyle name="Normal 95 2 3 2 2 4" xfId="45229"/>
    <cellStyle name="Normal 95 2 3 2 3" xfId="13146"/>
    <cellStyle name="Normal 95 2 3 2 3 2" xfId="32660"/>
    <cellStyle name="Normal 95 2 3 2 3 3" xfId="52553"/>
    <cellStyle name="Normal 95 2 3 2 4" xfId="24065"/>
    <cellStyle name="Normal 95 2 3 2 5" xfId="43831"/>
    <cellStyle name="Normal 95 2 3 3" xfId="7130"/>
    <cellStyle name="Normal 95 2 3 3 2" xfId="16866"/>
    <cellStyle name="Normal 95 2 3 3 2 2" xfId="36379"/>
    <cellStyle name="Normal 95 2 3 3 2 3" xfId="56272"/>
    <cellStyle name="Normal 95 2 3 3 3" xfId="25452"/>
    <cellStyle name="Normal 95 2 3 3 4" xfId="45219"/>
    <cellStyle name="Normal 95 2 3 4" xfId="6092"/>
    <cellStyle name="Normal 95 2 3 4 2" xfId="15829"/>
    <cellStyle name="Normal 95 2 3 4 2 2" xfId="35342"/>
    <cellStyle name="Normal 95 2 3 4 2 3" xfId="55235"/>
    <cellStyle name="Normal 95 2 3 4 3" xfId="27912"/>
    <cellStyle name="Normal 95 2 3 4 4" xfId="47800"/>
    <cellStyle name="Normal 95 2 3 5" xfId="10878"/>
    <cellStyle name="Normal 95 2 3 5 2" xfId="30393"/>
    <cellStyle name="Normal 95 2 3 5 3" xfId="50286"/>
    <cellStyle name="Normal 95 2 3 6" xfId="20599"/>
    <cellStyle name="Normal 95 2 3 7" xfId="40241"/>
    <cellStyle name="Normal 95 2 4" xfId="2097"/>
    <cellStyle name="Normal 95 2 4 2" xfId="4366"/>
    <cellStyle name="Normal 95 2 4 2 2" xfId="9802"/>
    <cellStyle name="Normal 95 2 4 2 2 2" xfId="19525"/>
    <cellStyle name="Normal 95 2 4 2 2 2 2" xfId="39038"/>
    <cellStyle name="Normal 95 2 4 2 2 2 3" xfId="58931"/>
    <cellStyle name="Normal 95 2 4 2 2 3" xfId="29251"/>
    <cellStyle name="Normal 95 2 4 2 2 4" xfId="49139"/>
    <cellStyle name="Normal 95 2 4 2 3" xfId="14219"/>
    <cellStyle name="Normal 95 2 4 2 3 2" xfId="33733"/>
    <cellStyle name="Normal 95 2 4 2 3 3" xfId="53626"/>
    <cellStyle name="Normal 95 2 4 2 4" xfId="25138"/>
    <cellStyle name="Normal 95 2 4 2 5" xfId="44905"/>
    <cellStyle name="Normal 95 2 4 3" xfId="6627"/>
    <cellStyle name="Normal 95 2 4 3 2" xfId="16364"/>
    <cellStyle name="Normal 95 2 4 3 2 2" xfId="35877"/>
    <cellStyle name="Normal 95 2 4 3 2 3" xfId="55770"/>
    <cellStyle name="Normal 95 2 4 3 3" xfId="28447"/>
    <cellStyle name="Normal 95 2 4 3 4" xfId="48335"/>
    <cellStyle name="Normal 95 2 4 4" xfId="11951"/>
    <cellStyle name="Normal 95 2 4 4 2" xfId="31466"/>
    <cellStyle name="Normal 95 2 4 4 3" xfId="51359"/>
    <cellStyle name="Normal 95 2 4 5" xfId="21672"/>
    <cellStyle name="Normal 95 2 4 6" xfId="41431"/>
    <cellStyle name="Normal 95 2 5" xfId="2757"/>
    <cellStyle name="Normal 95 2 5 2" xfId="8194"/>
    <cellStyle name="Normal 95 2 5 2 2" xfId="17917"/>
    <cellStyle name="Normal 95 2 5 2 2 2" xfId="37430"/>
    <cellStyle name="Normal 95 2 5 2 2 3" xfId="57323"/>
    <cellStyle name="Normal 95 2 5 2 3" xfId="22563"/>
    <cellStyle name="Normal 95 2 5 2 4" xfId="42326"/>
    <cellStyle name="Normal 95 2 5 3" xfId="12611"/>
    <cellStyle name="Normal 95 2 5 3 2" xfId="32125"/>
    <cellStyle name="Normal 95 2 5 3 3" xfId="52018"/>
    <cellStyle name="Normal 95 2 5 4" xfId="23530"/>
    <cellStyle name="Normal 95 2 5 5" xfId="43296"/>
    <cellStyle name="Normal 95 2 6" xfId="5017"/>
    <cellStyle name="Normal 95 2 6 2" xfId="14757"/>
    <cellStyle name="Normal 95 2 6 2 2" xfId="34270"/>
    <cellStyle name="Normal 95 2 6 2 3" xfId="54163"/>
    <cellStyle name="Normal 95 2 6 3" xfId="26839"/>
    <cellStyle name="Normal 95 2 6 4" xfId="46725"/>
    <cellStyle name="Normal 95 2 7" xfId="10343"/>
    <cellStyle name="Normal 95 2 7 2" xfId="29858"/>
    <cellStyle name="Normal 95 2 7 3" xfId="49751"/>
    <cellStyle name="Normal 95 2 8" xfId="20064"/>
    <cellStyle name="Normal 95 2 9" xfId="39706"/>
    <cellStyle name="Normal 95 3" xfId="548"/>
    <cellStyle name="Normal 95 3 2" xfId="1634"/>
    <cellStyle name="Normal 95 3 2 2" xfId="4006"/>
    <cellStyle name="Normal 95 3 2 2 2" xfId="9443"/>
    <cellStyle name="Normal 95 3 2 2 2 2" xfId="19166"/>
    <cellStyle name="Normal 95 3 2 2 2 2 2" xfId="38679"/>
    <cellStyle name="Normal 95 3 2 2 2 2 3" xfId="58572"/>
    <cellStyle name="Normal 95 3 2 2 2 3" xfId="22364"/>
    <cellStyle name="Normal 95 3 2 2 2 4" xfId="42126"/>
    <cellStyle name="Normal 95 3 2 2 3" xfId="13860"/>
    <cellStyle name="Normal 95 3 2 2 3 2" xfId="33374"/>
    <cellStyle name="Normal 95 3 2 2 3 3" xfId="53267"/>
    <cellStyle name="Normal 95 3 2 2 4" xfId="24779"/>
    <cellStyle name="Normal 95 3 2 2 5" xfId="44545"/>
    <cellStyle name="Normal 95 3 2 3" xfId="7737"/>
    <cellStyle name="Normal 95 3 2 3 2" xfId="17460"/>
    <cellStyle name="Normal 95 3 2 3 2 2" xfId="36973"/>
    <cellStyle name="Normal 95 3 2 3 2 3" xfId="56866"/>
    <cellStyle name="Normal 95 3 2 3 3" xfId="26482"/>
    <cellStyle name="Normal 95 3 2 3 4" xfId="46255"/>
    <cellStyle name="Normal 95 3 2 4" xfId="5733"/>
    <cellStyle name="Normal 95 3 2 4 2" xfId="15470"/>
    <cellStyle name="Normal 95 3 2 4 2 2" xfId="34983"/>
    <cellStyle name="Normal 95 3 2 4 2 3" xfId="54876"/>
    <cellStyle name="Normal 95 3 2 4 3" xfId="27553"/>
    <cellStyle name="Normal 95 3 2 4 4" xfId="47441"/>
    <cellStyle name="Normal 95 3 2 5" xfId="11592"/>
    <cellStyle name="Normal 95 3 2 5 2" xfId="31107"/>
    <cellStyle name="Normal 95 3 2 5 3" xfId="51000"/>
    <cellStyle name="Normal 95 3 2 6" xfId="21313"/>
    <cellStyle name="Normal 95 3 2 7" xfId="40968"/>
    <cellStyle name="Normal 95 3 3" xfId="1083"/>
    <cellStyle name="Normal 95 3 3 2" xfId="3468"/>
    <cellStyle name="Normal 95 3 3 2 2" xfId="8905"/>
    <cellStyle name="Normal 95 3 3 2 2 2" xfId="18628"/>
    <cellStyle name="Normal 95 3 3 2 2 2 2" xfId="38141"/>
    <cellStyle name="Normal 95 3 3 2 2 2 3" xfId="58034"/>
    <cellStyle name="Normal 95 3 3 2 2 3" xfId="22358"/>
    <cellStyle name="Normal 95 3 3 2 2 4" xfId="42120"/>
    <cellStyle name="Normal 95 3 3 2 3" xfId="13322"/>
    <cellStyle name="Normal 95 3 3 2 3 2" xfId="32836"/>
    <cellStyle name="Normal 95 3 3 2 3 3" xfId="52729"/>
    <cellStyle name="Normal 95 3 3 2 4" xfId="24241"/>
    <cellStyle name="Normal 95 3 3 2 5" xfId="44007"/>
    <cellStyle name="Normal 95 3 3 3" xfId="7277"/>
    <cellStyle name="Normal 95 3 3 3 2" xfId="17013"/>
    <cellStyle name="Normal 95 3 3 3 2 2" xfId="36526"/>
    <cellStyle name="Normal 95 3 3 3 2 3" xfId="56419"/>
    <cellStyle name="Normal 95 3 3 3 3" xfId="26347"/>
    <cellStyle name="Normal 95 3 3 3 4" xfId="46120"/>
    <cellStyle name="Normal 95 3 3 4" xfId="6268"/>
    <cellStyle name="Normal 95 3 3 4 2" xfId="16005"/>
    <cellStyle name="Normal 95 3 3 4 2 2" xfId="35518"/>
    <cellStyle name="Normal 95 3 3 4 2 3" xfId="55411"/>
    <cellStyle name="Normal 95 3 3 4 3" xfId="28088"/>
    <cellStyle name="Normal 95 3 3 4 4" xfId="47976"/>
    <cellStyle name="Normal 95 3 3 5" xfId="11054"/>
    <cellStyle name="Normal 95 3 3 5 2" xfId="30569"/>
    <cellStyle name="Normal 95 3 3 5 3" xfId="50462"/>
    <cellStyle name="Normal 95 3 3 6" xfId="20775"/>
    <cellStyle name="Normal 95 3 3 7" xfId="40417"/>
    <cellStyle name="Normal 95 3 4" xfId="2273"/>
    <cellStyle name="Normal 95 3 4 2" xfId="4542"/>
    <cellStyle name="Normal 95 3 4 2 2" xfId="9978"/>
    <cellStyle name="Normal 95 3 4 2 2 2" xfId="19701"/>
    <cellStyle name="Normal 95 3 4 2 2 2 2" xfId="39214"/>
    <cellStyle name="Normal 95 3 4 2 2 2 3" xfId="59107"/>
    <cellStyle name="Normal 95 3 4 2 2 3" xfId="29427"/>
    <cellStyle name="Normal 95 3 4 2 2 4" xfId="49315"/>
    <cellStyle name="Normal 95 3 4 2 3" xfId="14395"/>
    <cellStyle name="Normal 95 3 4 2 3 2" xfId="33909"/>
    <cellStyle name="Normal 95 3 4 2 3 3" xfId="53802"/>
    <cellStyle name="Normal 95 3 4 2 4" xfId="25314"/>
    <cellStyle name="Normal 95 3 4 2 5" xfId="45081"/>
    <cellStyle name="Normal 95 3 4 3" xfId="6803"/>
    <cellStyle name="Normal 95 3 4 3 2" xfId="16540"/>
    <cellStyle name="Normal 95 3 4 3 2 2" xfId="36053"/>
    <cellStyle name="Normal 95 3 4 3 2 3" xfId="55946"/>
    <cellStyle name="Normal 95 3 4 3 3" xfId="28623"/>
    <cellStyle name="Normal 95 3 4 3 4" xfId="48511"/>
    <cellStyle name="Normal 95 3 4 4" xfId="12127"/>
    <cellStyle name="Normal 95 3 4 4 2" xfId="31642"/>
    <cellStyle name="Normal 95 3 4 4 3" xfId="51535"/>
    <cellStyle name="Normal 95 3 4 5" xfId="21848"/>
    <cellStyle name="Normal 95 3 4 6" xfId="41607"/>
    <cellStyle name="Normal 95 3 5" xfId="2933"/>
    <cellStyle name="Normal 95 3 5 2" xfId="8370"/>
    <cellStyle name="Normal 95 3 5 2 2" xfId="18093"/>
    <cellStyle name="Normal 95 3 5 2 2 2" xfId="37606"/>
    <cellStyle name="Normal 95 3 5 2 2 3" xfId="57499"/>
    <cellStyle name="Normal 95 3 5 2 3" xfId="25501"/>
    <cellStyle name="Normal 95 3 5 2 4" xfId="45268"/>
    <cellStyle name="Normal 95 3 5 3" xfId="12787"/>
    <cellStyle name="Normal 95 3 5 3 2" xfId="32301"/>
    <cellStyle name="Normal 95 3 5 3 3" xfId="52194"/>
    <cellStyle name="Normal 95 3 5 4" xfId="23706"/>
    <cellStyle name="Normal 95 3 5 5" xfId="43472"/>
    <cellStyle name="Normal 95 3 6" xfId="5193"/>
    <cellStyle name="Normal 95 3 6 2" xfId="14933"/>
    <cellStyle name="Normal 95 3 6 2 2" xfId="34446"/>
    <cellStyle name="Normal 95 3 6 2 3" xfId="54339"/>
    <cellStyle name="Normal 95 3 6 3" xfId="27015"/>
    <cellStyle name="Normal 95 3 6 4" xfId="46901"/>
    <cellStyle name="Normal 95 3 7" xfId="10519"/>
    <cellStyle name="Normal 95 3 7 2" xfId="30034"/>
    <cellStyle name="Normal 95 3 7 3" xfId="49927"/>
    <cellStyle name="Normal 95 3 8" xfId="20240"/>
    <cellStyle name="Normal 95 3 9" xfId="39882"/>
    <cellStyle name="Normal 95 4" xfId="1282"/>
    <cellStyle name="Normal 95 4 2" xfId="3654"/>
    <cellStyle name="Normal 95 4 2 2" xfId="9091"/>
    <cellStyle name="Normal 95 4 2 2 2" xfId="18814"/>
    <cellStyle name="Normal 95 4 2 2 2 2" xfId="38327"/>
    <cellStyle name="Normal 95 4 2 2 2 3" xfId="58220"/>
    <cellStyle name="Normal 95 4 2 2 3" xfId="22061"/>
    <cellStyle name="Normal 95 4 2 2 4" xfId="41821"/>
    <cellStyle name="Normal 95 4 2 3" xfId="13508"/>
    <cellStyle name="Normal 95 4 2 3 2" xfId="33022"/>
    <cellStyle name="Normal 95 4 2 3 3" xfId="52915"/>
    <cellStyle name="Normal 95 4 2 4" xfId="24427"/>
    <cellStyle name="Normal 95 4 2 5" xfId="44193"/>
    <cellStyle name="Normal 95 4 3" xfId="7443"/>
    <cellStyle name="Normal 95 4 3 2" xfId="17166"/>
    <cellStyle name="Normal 95 4 3 2 2" xfId="36679"/>
    <cellStyle name="Normal 95 4 3 2 3" xfId="56572"/>
    <cellStyle name="Normal 95 4 3 3" xfId="26551"/>
    <cellStyle name="Normal 95 4 3 4" xfId="46324"/>
    <cellStyle name="Normal 95 4 4" xfId="5381"/>
    <cellStyle name="Normal 95 4 4 2" xfId="15118"/>
    <cellStyle name="Normal 95 4 4 2 2" xfId="34631"/>
    <cellStyle name="Normal 95 4 4 2 3" xfId="54524"/>
    <cellStyle name="Normal 95 4 4 3" xfId="27201"/>
    <cellStyle name="Normal 95 4 4 4" xfId="47089"/>
    <cellStyle name="Normal 95 4 5" xfId="11240"/>
    <cellStyle name="Normal 95 4 5 2" xfId="30755"/>
    <cellStyle name="Normal 95 4 5 3" xfId="50648"/>
    <cellStyle name="Normal 95 4 6" xfId="20961"/>
    <cellStyle name="Normal 95 4 7" xfId="40616"/>
    <cellStyle name="Normal 95 5" xfId="731"/>
    <cellStyle name="Normal 95 5 2" xfId="3116"/>
    <cellStyle name="Normal 95 5 2 2" xfId="8553"/>
    <cellStyle name="Normal 95 5 2 2 2" xfId="18276"/>
    <cellStyle name="Normal 95 5 2 2 2 2" xfId="37789"/>
    <cellStyle name="Normal 95 5 2 2 2 3" xfId="57682"/>
    <cellStyle name="Normal 95 5 2 2 3" xfId="22103"/>
    <cellStyle name="Normal 95 5 2 2 4" xfId="41863"/>
    <cellStyle name="Normal 95 5 2 3" xfId="12970"/>
    <cellStyle name="Normal 95 5 2 3 2" xfId="32484"/>
    <cellStyle name="Normal 95 5 2 3 3" xfId="52377"/>
    <cellStyle name="Normal 95 5 2 4" xfId="23889"/>
    <cellStyle name="Normal 95 5 2 5" xfId="43655"/>
    <cellStyle name="Normal 95 5 3" xfId="6983"/>
    <cellStyle name="Normal 95 5 3 2" xfId="16719"/>
    <cellStyle name="Normal 95 5 3 2 2" xfId="36232"/>
    <cellStyle name="Normal 95 5 3 2 3" xfId="56125"/>
    <cellStyle name="Normal 95 5 3 3" xfId="22102"/>
    <cellStyle name="Normal 95 5 3 4" xfId="41862"/>
    <cellStyle name="Normal 95 5 4" xfId="5916"/>
    <cellStyle name="Normal 95 5 4 2" xfId="15653"/>
    <cellStyle name="Normal 95 5 4 2 2" xfId="35166"/>
    <cellStyle name="Normal 95 5 4 2 3" xfId="55059"/>
    <cellStyle name="Normal 95 5 4 3" xfId="27736"/>
    <cellStyle name="Normal 95 5 4 4" xfId="47624"/>
    <cellStyle name="Normal 95 5 5" xfId="10702"/>
    <cellStyle name="Normal 95 5 5 2" xfId="30217"/>
    <cellStyle name="Normal 95 5 5 3" xfId="50110"/>
    <cellStyle name="Normal 95 5 6" xfId="20423"/>
    <cellStyle name="Normal 95 5 7" xfId="40065"/>
    <cellStyle name="Normal 95 6" xfId="1879"/>
    <cellStyle name="Normal 95 6 2" xfId="4190"/>
    <cellStyle name="Normal 95 6 2 2" xfId="9626"/>
    <cellStyle name="Normal 95 6 2 2 2" xfId="19349"/>
    <cellStyle name="Normal 95 6 2 2 2 2" xfId="38862"/>
    <cellStyle name="Normal 95 6 2 2 2 3" xfId="58755"/>
    <cellStyle name="Normal 95 6 2 2 3" xfId="29075"/>
    <cellStyle name="Normal 95 6 2 2 4" xfId="48963"/>
    <cellStyle name="Normal 95 6 2 3" xfId="14043"/>
    <cellStyle name="Normal 95 6 2 3 2" xfId="33557"/>
    <cellStyle name="Normal 95 6 2 3 3" xfId="53450"/>
    <cellStyle name="Normal 95 6 2 4" xfId="24962"/>
    <cellStyle name="Normal 95 6 2 5" xfId="44729"/>
    <cellStyle name="Normal 95 6 3" xfId="6451"/>
    <cellStyle name="Normal 95 6 3 2" xfId="16188"/>
    <cellStyle name="Normal 95 6 3 2 2" xfId="35701"/>
    <cellStyle name="Normal 95 6 3 2 3" xfId="55594"/>
    <cellStyle name="Normal 95 6 3 3" xfId="28271"/>
    <cellStyle name="Normal 95 6 3 4" xfId="48159"/>
    <cellStyle name="Normal 95 6 4" xfId="11775"/>
    <cellStyle name="Normal 95 6 4 2" xfId="31290"/>
    <cellStyle name="Normal 95 6 4 3" xfId="51183"/>
    <cellStyle name="Normal 95 6 5" xfId="21496"/>
    <cellStyle name="Normal 95 6 6" xfId="41213"/>
    <cellStyle name="Normal 95 7" xfId="2442"/>
    <cellStyle name="Normal 95 7 2" xfId="7879"/>
    <cellStyle name="Normal 95 7 2 2" xfId="17602"/>
    <cellStyle name="Normal 95 7 2 2 2" xfId="37115"/>
    <cellStyle name="Normal 95 7 2 2 3" xfId="57008"/>
    <cellStyle name="Normal 95 7 2 3" xfId="22518"/>
    <cellStyle name="Normal 95 7 2 4" xfId="42281"/>
    <cellStyle name="Normal 95 7 3" xfId="12296"/>
    <cellStyle name="Normal 95 7 3 2" xfId="31810"/>
    <cellStyle name="Normal 95 7 3 3" xfId="51703"/>
    <cellStyle name="Normal 95 7 4" xfId="23215"/>
    <cellStyle name="Normal 95 7 5" xfId="42981"/>
    <cellStyle name="Normal 95 8" xfId="2581"/>
    <cellStyle name="Normal 95 8 2" xfId="8018"/>
    <cellStyle name="Normal 95 8 2 2" xfId="17741"/>
    <cellStyle name="Normal 95 8 2 2 2" xfId="37254"/>
    <cellStyle name="Normal 95 8 2 2 3" xfId="57147"/>
    <cellStyle name="Normal 95 8 2 3" xfId="22457"/>
    <cellStyle name="Normal 95 8 2 4" xfId="42219"/>
    <cellStyle name="Normal 95 8 3" xfId="12435"/>
    <cellStyle name="Normal 95 8 3 2" xfId="31949"/>
    <cellStyle name="Normal 95 8 3 3" xfId="51842"/>
    <cellStyle name="Normal 95 8 4" xfId="23354"/>
    <cellStyle name="Normal 95 8 5" xfId="43120"/>
    <cellStyle name="Normal 95 9" xfId="4799"/>
    <cellStyle name="Normal 95 9 2" xfId="14581"/>
    <cellStyle name="Normal 95 9 2 2" xfId="34094"/>
    <cellStyle name="Normal 95 9 2 3" xfId="53987"/>
    <cellStyle name="Normal 95 9 3" xfId="26663"/>
    <cellStyle name="Normal 95 9 4" xfId="46507"/>
    <cellStyle name="Normal 96" xfId="173"/>
    <cellStyle name="Normal 96 10" xfId="10186"/>
    <cellStyle name="Normal 96 10 2" xfId="29701"/>
    <cellStyle name="Normal 96 10 3" xfId="49594"/>
    <cellStyle name="Normal 96 11" xfId="19907"/>
    <cellStyle name="Normal 96 12" xfId="39507"/>
    <cellStyle name="Normal 96 2" xfId="391"/>
    <cellStyle name="Normal 96 2 2" xfId="1477"/>
    <cellStyle name="Normal 96 2 2 2" xfId="3849"/>
    <cellStyle name="Normal 96 2 2 2 2" xfId="9286"/>
    <cellStyle name="Normal 96 2 2 2 2 2" xfId="19009"/>
    <cellStyle name="Normal 96 2 2 2 2 2 2" xfId="38522"/>
    <cellStyle name="Normal 96 2 2 2 2 2 3" xfId="58415"/>
    <cellStyle name="Normal 96 2 2 2 2 3" xfId="25700"/>
    <cellStyle name="Normal 96 2 2 2 2 4" xfId="45469"/>
    <cellStyle name="Normal 96 2 2 2 3" xfId="13703"/>
    <cellStyle name="Normal 96 2 2 2 3 2" xfId="33217"/>
    <cellStyle name="Normal 96 2 2 2 3 3" xfId="53110"/>
    <cellStyle name="Normal 96 2 2 2 4" xfId="24622"/>
    <cellStyle name="Normal 96 2 2 2 5" xfId="44388"/>
    <cellStyle name="Normal 96 2 2 3" xfId="7609"/>
    <cellStyle name="Normal 96 2 2 3 2" xfId="17332"/>
    <cellStyle name="Normal 96 2 2 3 2 2" xfId="36845"/>
    <cellStyle name="Normal 96 2 2 3 2 3" xfId="56738"/>
    <cellStyle name="Normal 96 2 2 3 3" xfId="25862"/>
    <cellStyle name="Normal 96 2 2 3 4" xfId="45632"/>
    <cellStyle name="Normal 96 2 2 4" xfId="5576"/>
    <cellStyle name="Normal 96 2 2 4 2" xfId="15313"/>
    <cellStyle name="Normal 96 2 2 4 2 2" xfId="34826"/>
    <cellStyle name="Normal 96 2 2 4 2 3" xfId="54719"/>
    <cellStyle name="Normal 96 2 2 4 3" xfId="27396"/>
    <cellStyle name="Normal 96 2 2 4 4" xfId="47284"/>
    <cellStyle name="Normal 96 2 2 5" xfId="11435"/>
    <cellStyle name="Normal 96 2 2 5 2" xfId="30950"/>
    <cellStyle name="Normal 96 2 2 5 3" xfId="50843"/>
    <cellStyle name="Normal 96 2 2 6" xfId="21156"/>
    <cellStyle name="Normal 96 2 2 7" xfId="40811"/>
    <cellStyle name="Normal 96 2 3" xfId="926"/>
    <cellStyle name="Normal 96 2 3 2" xfId="3311"/>
    <cellStyle name="Normal 96 2 3 2 2" xfId="8748"/>
    <cellStyle name="Normal 96 2 3 2 2 2" xfId="18471"/>
    <cellStyle name="Normal 96 2 3 2 2 2 2" xfId="37984"/>
    <cellStyle name="Normal 96 2 3 2 2 2 3" xfId="57877"/>
    <cellStyle name="Normal 96 2 3 2 2 3" xfId="22424"/>
    <cellStyle name="Normal 96 2 3 2 2 4" xfId="42186"/>
    <cellStyle name="Normal 96 2 3 2 3" xfId="13165"/>
    <cellStyle name="Normal 96 2 3 2 3 2" xfId="32679"/>
    <cellStyle name="Normal 96 2 3 2 3 3" xfId="52572"/>
    <cellStyle name="Normal 96 2 3 2 4" xfId="24084"/>
    <cellStyle name="Normal 96 2 3 2 5" xfId="43850"/>
    <cellStyle name="Normal 96 2 3 3" xfId="7149"/>
    <cellStyle name="Normal 96 2 3 3 2" xfId="16885"/>
    <cellStyle name="Normal 96 2 3 3 2 2" xfId="36398"/>
    <cellStyle name="Normal 96 2 3 3 2 3" xfId="56291"/>
    <cellStyle name="Normal 96 2 3 3 3" xfId="22894"/>
    <cellStyle name="Normal 96 2 3 3 4" xfId="42659"/>
    <cellStyle name="Normal 96 2 3 4" xfId="6111"/>
    <cellStyle name="Normal 96 2 3 4 2" xfId="15848"/>
    <cellStyle name="Normal 96 2 3 4 2 2" xfId="35361"/>
    <cellStyle name="Normal 96 2 3 4 2 3" xfId="55254"/>
    <cellStyle name="Normal 96 2 3 4 3" xfId="27931"/>
    <cellStyle name="Normal 96 2 3 4 4" xfId="47819"/>
    <cellStyle name="Normal 96 2 3 5" xfId="10897"/>
    <cellStyle name="Normal 96 2 3 5 2" xfId="30412"/>
    <cellStyle name="Normal 96 2 3 5 3" xfId="50305"/>
    <cellStyle name="Normal 96 2 3 6" xfId="20618"/>
    <cellStyle name="Normal 96 2 3 7" xfId="40260"/>
    <cellStyle name="Normal 96 2 4" xfId="2116"/>
    <cellStyle name="Normal 96 2 4 2" xfId="4385"/>
    <cellStyle name="Normal 96 2 4 2 2" xfId="9821"/>
    <cellStyle name="Normal 96 2 4 2 2 2" xfId="19544"/>
    <cellStyle name="Normal 96 2 4 2 2 2 2" xfId="39057"/>
    <cellStyle name="Normal 96 2 4 2 2 2 3" xfId="58950"/>
    <cellStyle name="Normal 96 2 4 2 2 3" xfId="29270"/>
    <cellStyle name="Normal 96 2 4 2 2 4" xfId="49158"/>
    <cellStyle name="Normal 96 2 4 2 3" xfId="14238"/>
    <cellStyle name="Normal 96 2 4 2 3 2" xfId="33752"/>
    <cellStyle name="Normal 96 2 4 2 3 3" xfId="53645"/>
    <cellStyle name="Normal 96 2 4 2 4" xfId="25157"/>
    <cellStyle name="Normal 96 2 4 2 5" xfId="44924"/>
    <cellStyle name="Normal 96 2 4 3" xfId="6646"/>
    <cellStyle name="Normal 96 2 4 3 2" xfId="16383"/>
    <cellStyle name="Normal 96 2 4 3 2 2" xfId="35896"/>
    <cellStyle name="Normal 96 2 4 3 2 3" xfId="55789"/>
    <cellStyle name="Normal 96 2 4 3 3" xfId="28466"/>
    <cellStyle name="Normal 96 2 4 3 4" xfId="48354"/>
    <cellStyle name="Normal 96 2 4 4" xfId="11970"/>
    <cellStyle name="Normal 96 2 4 4 2" xfId="31485"/>
    <cellStyle name="Normal 96 2 4 4 3" xfId="51378"/>
    <cellStyle name="Normal 96 2 4 5" xfId="21691"/>
    <cellStyle name="Normal 96 2 4 6" xfId="41450"/>
    <cellStyle name="Normal 96 2 5" xfId="2776"/>
    <cellStyle name="Normal 96 2 5 2" xfId="8213"/>
    <cellStyle name="Normal 96 2 5 2 2" xfId="17936"/>
    <cellStyle name="Normal 96 2 5 2 2 2" xfId="37449"/>
    <cellStyle name="Normal 96 2 5 2 2 3" xfId="57342"/>
    <cellStyle name="Normal 96 2 5 2 3" xfId="26254"/>
    <cellStyle name="Normal 96 2 5 2 4" xfId="46026"/>
    <cellStyle name="Normal 96 2 5 3" xfId="12630"/>
    <cellStyle name="Normal 96 2 5 3 2" xfId="32144"/>
    <cellStyle name="Normal 96 2 5 3 3" xfId="52037"/>
    <cellStyle name="Normal 96 2 5 4" xfId="23549"/>
    <cellStyle name="Normal 96 2 5 5" xfId="43315"/>
    <cellStyle name="Normal 96 2 6" xfId="5036"/>
    <cellStyle name="Normal 96 2 6 2" xfId="14776"/>
    <cellStyle name="Normal 96 2 6 2 2" xfId="34289"/>
    <cellStyle name="Normal 96 2 6 2 3" xfId="54182"/>
    <cellStyle name="Normal 96 2 6 3" xfId="26858"/>
    <cellStyle name="Normal 96 2 6 4" xfId="46744"/>
    <cellStyle name="Normal 96 2 7" xfId="10362"/>
    <cellStyle name="Normal 96 2 7 2" xfId="29877"/>
    <cellStyle name="Normal 96 2 7 3" xfId="49770"/>
    <cellStyle name="Normal 96 2 8" xfId="20083"/>
    <cellStyle name="Normal 96 2 9" xfId="39725"/>
    <cellStyle name="Normal 96 3" xfId="567"/>
    <cellStyle name="Normal 96 3 2" xfId="1653"/>
    <cellStyle name="Normal 96 3 2 2" xfId="4025"/>
    <cellStyle name="Normal 96 3 2 2 2" xfId="9462"/>
    <cellStyle name="Normal 96 3 2 2 2 2" xfId="19185"/>
    <cellStyle name="Normal 96 3 2 2 2 2 2" xfId="38698"/>
    <cellStyle name="Normal 96 3 2 2 2 2 3" xfId="58591"/>
    <cellStyle name="Normal 96 3 2 2 2 3" xfId="26258"/>
    <cellStyle name="Normal 96 3 2 2 2 4" xfId="46030"/>
    <cellStyle name="Normal 96 3 2 2 3" xfId="13879"/>
    <cellStyle name="Normal 96 3 2 2 3 2" xfId="33393"/>
    <cellStyle name="Normal 96 3 2 2 3 3" xfId="53286"/>
    <cellStyle name="Normal 96 3 2 2 4" xfId="24798"/>
    <cellStyle name="Normal 96 3 2 2 5" xfId="44564"/>
    <cellStyle name="Normal 96 3 2 3" xfId="7756"/>
    <cellStyle name="Normal 96 3 2 3 2" xfId="17479"/>
    <cellStyle name="Normal 96 3 2 3 2 2" xfId="36992"/>
    <cellStyle name="Normal 96 3 2 3 2 3" xfId="56885"/>
    <cellStyle name="Normal 96 3 2 3 3" xfId="22665"/>
    <cellStyle name="Normal 96 3 2 3 4" xfId="42429"/>
    <cellStyle name="Normal 96 3 2 4" xfId="5752"/>
    <cellStyle name="Normal 96 3 2 4 2" xfId="15489"/>
    <cellStyle name="Normal 96 3 2 4 2 2" xfId="35002"/>
    <cellStyle name="Normal 96 3 2 4 2 3" xfId="54895"/>
    <cellStyle name="Normal 96 3 2 4 3" xfId="27572"/>
    <cellStyle name="Normal 96 3 2 4 4" xfId="47460"/>
    <cellStyle name="Normal 96 3 2 5" xfId="11611"/>
    <cellStyle name="Normal 96 3 2 5 2" xfId="31126"/>
    <cellStyle name="Normal 96 3 2 5 3" xfId="51019"/>
    <cellStyle name="Normal 96 3 2 6" xfId="21332"/>
    <cellStyle name="Normal 96 3 2 7" xfId="40987"/>
    <cellStyle name="Normal 96 3 3" xfId="1102"/>
    <cellStyle name="Normal 96 3 3 2" xfId="3487"/>
    <cellStyle name="Normal 96 3 3 2 2" xfId="8924"/>
    <cellStyle name="Normal 96 3 3 2 2 2" xfId="18647"/>
    <cellStyle name="Normal 96 3 3 2 2 2 2" xfId="38160"/>
    <cellStyle name="Normal 96 3 3 2 2 2 3" xfId="58053"/>
    <cellStyle name="Normal 96 3 3 2 2 3" xfId="26391"/>
    <cellStyle name="Normal 96 3 3 2 2 4" xfId="46164"/>
    <cellStyle name="Normal 96 3 3 2 3" xfId="13341"/>
    <cellStyle name="Normal 96 3 3 2 3 2" xfId="32855"/>
    <cellStyle name="Normal 96 3 3 2 3 3" xfId="52748"/>
    <cellStyle name="Normal 96 3 3 2 4" xfId="24260"/>
    <cellStyle name="Normal 96 3 3 2 5" xfId="44026"/>
    <cellStyle name="Normal 96 3 3 3" xfId="7296"/>
    <cellStyle name="Normal 96 3 3 3 2" xfId="17032"/>
    <cellStyle name="Normal 96 3 3 3 2 2" xfId="36545"/>
    <cellStyle name="Normal 96 3 3 3 2 3" xfId="56438"/>
    <cellStyle name="Normal 96 3 3 3 3" xfId="22893"/>
    <cellStyle name="Normal 96 3 3 3 4" xfId="42658"/>
    <cellStyle name="Normal 96 3 3 4" xfId="6287"/>
    <cellStyle name="Normal 96 3 3 4 2" xfId="16024"/>
    <cellStyle name="Normal 96 3 3 4 2 2" xfId="35537"/>
    <cellStyle name="Normal 96 3 3 4 2 3" xfId="55430"/>
    <cellStyle name="Normal 96 3 3 4 3" xfId="28107"/>
    <cellStyle name="Normal 96 3 3 4 4" xfId="47995"/>
    <cellStyle name="Normal 96 3 3 5" xfId="11073"/>
    <cellStyle name="Normal 96 3 3 5 2" xfId="30588"/>
    <cellStyle name="Normal 96 3 3 5 3" xfId="50481"/>
    <cellStyle name="Normal 96 3 3 6" xfId="20794"/>
    <cellStyle name="Normal 96 3 3 7" xfId="40436"/>
    <cellStyle name="Normal 96 3 4" xfId="2292"/>
    <cellStyle name="Normal 96 3 4 2" xfId="4561"/>
    <cellStyle name="Normal 96 3 4 2 2" xfId="9997"/>
    <cellStyle name="Normal 96 3 4 2 2 2" xfId="19720"/>
    <cellStyle name="Normal 96 3 4 2 2 2 2" xfId="39233"/>
    <cellStyle name="Normal 96 3 4 2 2 2 3" xfId="59126"/>
    <cellStyle name="Normal 96 3 4 2 2 3" xfId="29446"/>
    <cellStyle name="Normal 96 3 4 2 2 4" xfId="49334"/>
    <cellStyle name="Normal 96 3 4 2 3" xfId="14414"/>
    <cellStyle name="Normal 96 3 4 2 3 2" xfId="33928"/>
    <cellStyle name="Normal 96 3 4 2 3 3" xfId="53821"/>
    <cellStyle name="Normal 96 3 4 2 4" xfId="25333"/>
    <cellStyle name="Normal 96 3 4 2 5" xfId="45100"/>
    <cellStyle name="Normal 96 3 4 3" xfId="6822"/>
    <cellStyle name="Normal 96 3 4 3 2" xfId="16559"/>
    <cellStyle name="Normal 96 3 4 3 2 2" xfId="36072"/>
    <cellStyle name="Normal 96 3 4 3 2 3" xfId="55965"/>
    <cellStyle name="Normal 96 3 4 3 3" xfId="28642"/>
    <cellStyle name="Normal 96 3 4 3 4" xfId="48530"/>
    <cellStyle name="Normal 96 3 4 4" xfId="12146"/>
    <cellStyle name="Normal 96 3 4 4 2" xfId="31661"/>
    <cellStyle name="Normal 96 3 4 4 3" xfId="51554"/>
    <cellStyle name="Normal 96 3 4 5" xfId="21867"/>
    <cellStyle name="Normal 96 3 4 6" xfId="41626"/>
    <cellStyle name="Normal 96 3 5" xfId="2952"/>
    <cellStyle name="Normal 96 3 5 2" xfId="8389"/>
    <cellStyle name="Normal 96 3 5 2 2" xfId="18112"/>
    <cellStyle name="Normal 96 3 5 2 2 2" xfId="37625"/>
    <cellStyle name="Normal 96 3 5 2 2 3" xfId="57518"/>
    <cellStyle name="Normal 96 3 5 2 3" xfId="26560"/>
    <cellStyle name="Normal 96 3 5 2 4" xfId="46333"/>
    <cellStyle name="Normal 96 3 5 3" xfId="12806"/>
    <cellStyle name="Normal 96 3 5 3 2" xfId="32320"/>
    <cellStyle name="Normal 96 3 5 3 3" xfId="52213"/>
    <cellStyle name="Normal 96 3 5 4" xfId="23725"/>
    <cellStyle name="Normal 96 3 5 5" xfId="43491"/>
    <cellStyle name="Normal 96 3 6" xfId="5212"/>
    <cellStyle name="Normal 96 3 6 2" xfId="14952"/>
    <cellStyle name="Normal 96 3 6 2 2" xfId="34465"/>
    <cellStyle name="Normal 96 3 6 2 3" xfId="54358"/>
    <cellStyle name="Normal 96 3 6 3" xfId="27034"/>
    <cellStyle name="Normal 96 3 6 4" xfId="46920"/>
    <cellStyle name="Normal 96 3 7" xfId="10538"/>
    <cellStyle name="Normal 96 3 7 2" xfId="30053"/>
    <cellStyle name="Normal 96 3 7 3" xfId="49946"/>
    <cellStyle name="Normal 96 3 8" xfId="20259"/>
    <cellStyle name="Normal 96 3 9" xfId="39901"/>
    <cellStyle name="Normal 96 4" xfId="1301"/>
    <cellStyle name="Normal 96 4 2" xfId="3673"/>
    <cellStyle name="Normal 96 4 2 2" xfId="9110"/>
    <cellStyle name="Normal 96 4 2 2 2" xfId="18833"/>
    <cellStyle name="Normal 96 4 2 2 2 2" xfId="38346"/>
    <cellStyle name="Normal 96 4 2 2 2 3" xfId="58239"/>
    <cellStyle name="Normal 96 4 2 2 3" xfId="22452"/>
    <cellStyle name="Normal 96 4 2 2 4" xfId="42214"/>
    <cellStyle name="Normal 96 4 2 3" xfId="13527"/>
    <cellStyle name="Normal 96 4 2 3 2" xfId="33041"/>
    <cellStyle name="Normal 96 4 2 3 3" xfId="52934"/>
    <cellStyle name="Normal 96 4 2 4" xfId="24446"/>
    <cellStyle name="Normal 96 4 2 5" xfId="44212"/>
    <cellStyle name="Normal 96 4 3" xfId="7462"/>
    <cellStyle name="Normal 96 4 3 2" xfId="17185"/>
    <cellStyle name="Normal 96 4 3 2 2" xfId="36698"/>
    <cellStyle name="Normal 96 4 3 2 3" xfId="56591"/>
    <cellStyle name="Normal 96 4 3 3" xfId="22927"/>
    <cellStyle name="Normal 96 4 3 4" xfId="42692"/>
    <cellStyle name="Normal 96 4 4" xfId="5400"/>
    <cellStyle name="Normal 96 4 4 2" xfId="15137"/>
    <cellStyle name="Normal 96 4 4 2 2" xfId="34650"/>
    <cellStyle name="Normal 96 4 4 2 3" xfId="54543"/>
    <cellStyle name="Normal 96 4 4 3" xfId="27220"/>
    <cellStyle name="Normal 96 4 4 4" xfId="47108"/>
    <cellStyle name="Normal 96 4 5" xfId="11259"/>
    <cellStyle name="Normal 96 4 5 2" xfId="30774"/>
    <cellStyle name="Normal 96 4 5 3" xfId="50667"/>
    <cellStyle name="Normal 96 4 6" xfId="20980"/>
    <cellStyle name="Normal 96 4 7" xfId="40635"/>
    <cellStyle name="Normal 96 5" xfId="750"/>
    <cellStyle name="Normal 96 5 2" xfId="3135"/>
    <cellStyle name="Normal 96 5 2 2" xfId="8572"/>
    <cellStyle name="Normal 96 5 2 2 2" xfId="18295"/>
    <cellStyle name="Normal 96 5 2 2 2 2" xfId="37808"/>
    <cellStyle name="Normal 96 5 2 2 2 3" xfId="57701"/>
    <cellStyle name="Normal 96 5 2 2 3" xfId="25837"/>
    <cellStyle name="Normal 96 5 2 2 4" xfId="45606"/>
    <cellStyle name="Normal 96 5 2 3" xfId="12989"/>
    <cellStyle name="Normal 96 5 2 3 2" xfId="32503"/>
    <cellStyle name="Normal 96 5 2 3 3" xfId="52396"/>
    <cellStyle name="Normal 96 5 2 4" xfId="23908"/>
    <cellStyle name="Normal 96 5 2 5" xfId="43674"/>
    <cellStyle name="Normal 96 5 3" xfId="7002"/>
    <cellStyle name="Normal 96 5 3 2" xfId="16738"/>
    <cellStyle name="Normal 96 5 3 2 2" xfId="36251"/>
    <cellStyle name="Normal 96 5 3 2 3" xfId="56144"/>
    <cellStyle name="Normal 96 5 3 3" xfId="26118"/>
    <cellStyle name="Normal 96 5 3 4" xfId="45889"/>
    <cellStyle name="Normal 96 5 4" xfId="5935"/>
    <cellStyle name="Normal 96 5 4 2" xfId="15672"/>
    <cellStyle name="Normal 96 5 4 2 2" xfId="35185"/>
    <cellStyle name="Normal 96 5 4 2 3" xfId="55078"/>
    <cellStyle name="Normal 96 5 4 3" xfId="27755"/>
    <cellStyle name="Normal 96 5 4 4" xfId="47643"/>
    <cellStyle name="Normal 96 5 5" xfId="10721"/>
    <cellStyle name="Normal 96 5 5 2" xfId="30236"/>
    <cellStyle name="Normal 96 5 5 3" xfId="50129"/>
    <cellStyle name="Normal 96 5 6" xfId="20442"/>
    <cellStyle name="Normal 96 5 7" xfId="40084"/>
    <cellStyle name="Normal 96 6" xfId="1898"/>
    <cellStyle name="Normal 96 6 2" xfId="4209"/>
    <cellStyle name="Normal 96 6 2 2" xfId="9645"/>
    <cellStyle name="Normal 96 6 2 2 2" xfId="19368"/>
    <cellStyle name="Normal 96 6 2 2 2 2" xfId="38881"/>
    <cellStyle name="Normal 96 6 2 2 2 3" xfId="58774"/>
    <cellStyle name="Normal 96 6 2 2 3" xfId="29094"/>
    <cellStyle name="Normal 96 6 2 2 4" xfId="48982"/>
    <cellStyle name="Normal 96 6 2 3" xfId="14062"/>
    <cellStyle name="Normal 96 6 2 3 2" xfId="33576"/>
    <cellStyle name="Normal 96 6 2 3 3" xfId="53469"/>
    <cellStyle name="Normal 96 6 2 4" xfId="24981"/>
    <cellStyle name="Normal 96 6 2 5" xfId="44748"/>
    <cellStyle name="Normal 96 6 3" xfId="6470"/>
    <cellStyle name="Normal 96 6 3 2" xfId="16207"/>
    <cellStyle name="Normal 96 6 3 2 2" xfId="35720"/>
    <cellStyle name="Normal 96 6 3 2 3" xfId="55613"/>
    <cellStyle name="Normal 96 6 3 3" xfId="28290"/>
    <cellStyle name="Normal 96 6 3 4" xfId="48178"/>
    <cellStyle name="Normal 96 6 4" xfId="11794"/>
    <cellStyle name="Normal 96 6 4 2" xfId="31309"/>
    <cellStyle name="Normal 96 6 4 3" xfId="51202"/>
    <cellStyle name="Normal 96 6 5" xfId="21515"/>
    <cellStyle name="Normal 96 6 6" xfId="41232"/>
    <cellStyle name="Normal 96 7" xfId="2461"/>
    <cellStyle name="Normal 96 7 2" xfId="7898"/>
    <cellStyle name="Normal 96 7 2 2" xfId="17621"/>
    <cellStyle name="Normal 96 7 2 2 2" xfId="37134"/>
    <cellStyle name="Normal 96 7 2 2 3" xfId="57027"/>
    <cellStyle name="Normal 96 7 2 3" xfId="26287"/>
    <cellStyle name="Normal 96 7 2 4" xfId="46060"/>
    <cellStyle name="Normal 96 7 3" xfId="12315"/>
    <cellStyle name="Normal 96 7 3 2" xfId="31829"/>
    <cellStyle name="Normal 96 7 3 3" xfId="51722"/>
    <cellStyle name="Normal 96 7 4" xfId="23234"/>
    <cellStyle name="Normal 96 7 5" xfId="43000"/>
    <cellStyle name="Normal 96 8" xfId="2600"/>
    <cellStyle name="Normal 96 8 2" xfId="8037"/>
    <cellStyle name="Normal 96 8 2 2" xfId="17760"/>
    <cellStyle name="Normal 96 8 2 2 2" xfId="37273"/>
    <cellStyle name="Normal 96 8 2 2 3" xfId="57166"/>
    <cellStyle name="Normal 96 8 2 3" xfId="26120"/>
    <cellStyle name="Normal 96 8 2 4" xfId="45891"/>
    <cellStyle name="Normal 96 8 3" xfId="12454"/>
    <cellStyle name="Normal 96 8 3 2" xfId="31968"/>
    <cellStyle name="Normal 96 8 3 3" xfId="51861"/>
    <cellStyle name="Normal 96 8 4" xfId="23373"/>
    <cellStyle name="Normal 96 8 5" xfId="43139"/>
    <cellStyle name="Normal 96 9" xfId="4818"/>
    <cellStyle name="Normal 96 9 2" xfId="14600"/>
    <cellStyle name="Normal 96 9 2 2" xfId="34113"/>
    <cellStyle name="Normal 96 9 2 3" xfId="54006"/>
    <cellStyle name="Normal 96 9 3" xfId="26682"/>
    <cellStyle name="Normal 96 9 4" xfId="46526"/>
    <cellStyle name="Normal 97" xfId="174"/>
    <cellStyle name="Normal 97 10" xfId="10187"/>
    <cellStyle name="Normal 97 10 2" xfId="29702"/>
    <cellStyle name="Normal 97 10 3" xfId="49595"/>
    <cellStyle name="Normal 97 11" xfId="19908"/>
    <cellStyle name="Normal 97 12" xfId="39508"/>
    <cellStyle name="Normal 97 2" xfId="392"/>
    <cellStyle name="Normal 97 2 2" xfId="1478"/>
    <cellStyle name="Normal 97 2 2 2" xfId="3850"/>
    <cellStyle name="Normal 97 2 2 2 2" xfId="9287"/>
    <cellStyle name="Normal 97 2 2 2 2 2" xfId="19010"/>
    <cellStyle name="Normal 97 2 2 2 2 2 2" xfId="38523"/>
    <cellStyle name="Normal 97 2 2 2 2 2 3" xfId="58416"/>
    <cellStyle name="Normal 97 2 2 2 2 3" xfId="22805"/>
    <cellStyle name="Normal 97 2 2 2 2 4" xfId="42569"/>
    <cellStyle name="Normal 97 2 2 2 3" xfId="13704"/>
    <cellStyle name="Normal 97 2 2 2 3 2" xfId="33218"/>
    <cellStyle name="Normal 97 2 2 2 3 3" xfId="53111"/>
    <cellStyle name="Normal 97 2 2 2 4" xfId="24623"/>
    <cellStyle name="Normal 97 2 2 2 5" xfId="44389"/>
    <cellStyle name="Normal 97 2 2 3" xfId="7610"/>
    <cellStyle name="Normal 97 2 2 3 2" xfId="17333"/>
    <cellStyle name="Normal 97 2 2 3 2 2" xfId="36846"/>
    <cellStyle name="Normal 97 2 2 3 2 3" xfId="56739"/>
    <cellStyle name="Normal 97 2 2 3 3" xfId="25984"/>
    <cellStyle name="Normal 97 2 2 3 4" xfId="45754"/>
    <cellStyle name="Normal 97 2 2 4" xfId="5577"/>
    <cellStyle name="Normal 97 2 2 4 2" xfId="15314"/>
    <cellStyle name="Normal 97 2 2 4 2 2" xfId="34827"/>
    <cellStyle name="Normal 97 2 2 4 2 3" xfId="54720"/>
    <cellStyle name="Normal 97 2 2 4 3" xfId="27397"/>
    <cellStyle name="Normal 97 2 2 4 4" xfId="47285"/>
    <cellStyle name="Normal 97 2 2 5" xfId="11436"/>
    <cellStyle name="Normal 97 2 2 5 2" xfId="30951"/>
    <cellStyle name="Normal 97 2 2 5 3" xfId="50844"/>
    <cellStyle name="Normal 97 2 2 6" xfId="21157"/>
    <cellStyle name="Normal 97 2 2 7" xfId="40812"/>
    <cellStyle name="Normal 97 2 3" xfId="927"/>
    <cellStyle name="Normal 97 2 3 2" xfId="3312"/>
    <cellStyle name="Normal 97 2 3 2 2" xfId="8749"/>
    <cellStyle name="Normal 97 2 3 2 2 2" xfId="18472"/>
    <cellStyle name="Normal 97 2 3 2 2 2 2" xfId="37985"/>
    <cellStyle name="Normal 97 2 3 2 2 2 3" xfId="57878"/>
    <cellStyle name="Normal 97 2 3 2 2 3" xfId="25508"/>
    <cellStyle name="Normal 97 2 3 2 2 4" xfId="45275"/>
    <cellStyle name="Normal 97 2 3 2 3" xfId="13166"/>
    <cellStyle name="Normal 97 2 3 2 3 2" xfId="32680"/>
    <cellStyle name="Normal 97 2 3 2 3 3" xfId="52573"/>
    <cellStyle name="Normal 97 2 3 2 4" xfId="24085"/>
    <cellStyle name="Normal 97 2 3 2 5" xfId="43851"/>
    <cellStyle name="Normal 97 2 3 3" xfId="7150"/>
    <cellStyle name="Normal 97 2 3 3 2" xfId="16886"/>
    <cellStyle name="Normal 97 2 3 3 2 2" xfId="36399"/>
    <cellStyle name="Normal 97 2 3 3 2 3" xfId="56292"/>
    <cellStyle name="Normal 97 2 3 3 3" xfId="26218"/>
    <cellStyle name="Normal 97 2 3 3 4" xfId="45989"/>
    <cellStyle name="Normal 97 2 3 4" xfId="6112"/>
    <cellStyle name="Normal 97 2 3 4 2" xfId="15849"/>
    <cellStyle name="Normal 97 2 3 4 2 2" xfId="35362"/>
    <cellStyle name="Normal 97 2 3 4 2 3" xfId="55255"/>
    <cellStyle name="Normal 97 2 3 4 3" xfId="27932"/>
    <cellStyle name="Normal 97 2 3 4 4" xfId="47820"/>
    <cellStyle name="Normal 97 2 3 5" xfId="10898"/>
    <cellStyle name="Normal 97 2 3 5 2" xfId="30413"/>
    <cellStyle name="Normal 97 2 3 5 3" xfId="50306"/>
    <cellStyle name="Normal 97 2 3 6" xfId="20619"/>
    <cellStyle name="Normal 97 2 3 7" xfId="40261"/>
    <cellStyle name="Normal 97 2 4" xfId="2117"/>
    <cellStyle name="Normal 97 2 4 2" xfId="4386"/>
    <cellStyle name="Normal 97 2 4 2 2" xfId="9822"/>
    <cellStyle name="Normal 97 2 4 2 2 2" xfId="19545"/>
    <cellStyle name="Normal 97 2 4 2 2 2 2" xfId="39058"/>
    <cellStyle name="Normal 97 2 4 2 2 2 3" xfId="58951"/>
    <cellStyle name="Normal 97 2 4 2 2 3" xfId="29271"/>
    <cellStyle name="Normal 97 2 4 2 2 4" xfId="49159"/>
    <cellStyle name="Normal 97 2 4 2 3" xfId="14239"/>
    <cellStyle name="Normal 97 2 4 2 3 2" xfId="33753"/>
    <cellStyle name="Normal 97 2 4 2 3 3" xfId="53646"/>
    <cellStyle name="Normal 97 2 4 2 4" xfId="25158"/>
    <cellStyle name="Normal 97 2 4 2 5" xfId="44925"/>
    <cellStyle name="Normal 97 2 4 3" xfId="6647"/>
    <cellStyle name="Normal 97 2 4 3 2" xfId="16384"/>
    <cellStyle name="Normal 97 2 4 3 2 2" xfId="35897"/>
    <cellStyle name="Normal 97 2 4 3 2 3" xfId="55790"/>
    <cellStyle name="Normal 97 2 4 3 3" xfId="28467"/>
    <cellStyle name="Normal 97 2 4 3 4" xfId="48355"/>
    <cellStyle name="Normal 97 2 4 4" xfId="11971"/>
    <cellStyle name="Normal 97 2 4 4 2" xfId="31486"/>
    <cellStyle name="Normal 97 2 4 4 3" xfId="51379"/>
    <cellStyle name="Normal 97 2 4 5" xfId="21692"/>
    <cellStyle name="Normal 97 2 4 6" xfId="41451"/>
    <cellStyle name="Normal 97 2 5" xfId="2777"/>
    <cellStyle name="Normal 97 2 5 2" xfId="8214"/>
    <cellStyle name="Normal 97 2 5 2 2" xfId="17937"/>
    <cellStyle name="Normal 97 2 5 2 2 2" xfId="37450"/>
    <cellStyle name="Normal 97 2 5 2 2 3" xfId="57343"/>
    <cellStyle name="Normal 97 2 5 2 3" xfId="22016"/>
    <cellStyle name="Normal 97 2 5 2 4" xfId="41776"/>
    <cellStyle name="Normal 97 2 5 3" xfId="12631"/>
    <cellStyle name="Normal 97 2 5 3 2" xfId="32145"/>
    <cellStyle name="Normal 97 2 5 3 3" xfId="52038"/>
    <cellStyle name="Normal 97 2 5 4" xfId="23550"/>
    <cellStyle name="Normal 97 2 5 5" xfId="43316"/>
    <cellStyle name="Normal 97 2 6" xfId="5037"/>
    <cellStyle name="Normal 97 2 6 2" xfId="14777"/>
    <cellStyle name="Normal 97 2 6 2 2" xfId="34290"/>
    <cellStyle name="Normal 97 2 6 2 3" xfId="54183"/>
    <cellStyle name="Normal 97 2 6 3" xfId="26859"/>
    <cellStyle name="Normal 97 2 6 4" xfId="46745"/>
    <cellStyle name="Normal 97 2 7" xfId="10363"/>
    <cellStyle name="Normal 97 2 7 2" xfId="29878"/>
    <cellStyle name="Normal 97 2 7 3" xfId="49771"/>
    <cellStyle name="Normal 97 2 8" xfId="20084"/>
    <cellStyle name="Normal 97 2 9" xfId="39726"/>
    <cellStyle name="Normal 97 3" xfId="568"/>
    <cellStyle name="Normal 97 3 2" xfId="1654"/>
    <cellStyle name="Normal 97 3 2 2" xfId="4026"/>
    <cellStyle name="Normal 97 3 2 2 2" xfId="9463"/>
    <cellStyle name="Normal 97 3 2 2 2 2" xfId="19186"/>
    <cellStyle name="Normal 97 3 2 2 2 2 2" xfId="38699"/>
    <cellStyle name="Normal 97 3 2 2 2 2 3" xfId="58592"/>
    <cellStyle name="Normal 97 3 2 2 2 3" xfId="25787"/>
    <cellStyle name="Normal 97 3 2 2 2 4" xfId="45556"/>
    <cellStyle name="Normal 97 3 2 2 3" xfId="13880"/>
    <cellStyle name="Normal 97 3 2 2 3 2" xfId="33394"/>
    <cellStyle name="Normal 97 3 2 2 3 3" xfId="53287"/>
    <cellStyle name="Normal 97 3 2 2 4" xfId="24799"/>
    <cellStyle name="Normal 97 3 2 2 5" xfId="44565"/>
    <cellStyle name="Normal 97 3 2 3" xfId="7757"/>
    <cellStyle name="Normal 97 3 2 3 2" xfId="17480"/>
    <cellStyle name="Normal 97 3 2 3 2 2" xfId="36993"/>
    <cellStyle name="Normal 97 3 2 3 2 3" xfId="56886"/>
    <cellStyle name="Normal 97 3 2 3 3" xfId="25418"/>
    <cellStyle name="Normal 97 3 2 3 4" xfId="45185"/>
    <cellStyle name="Normal 97 3 2 4" xfId="5753"/>
    <cellStyle name="Normal 97 3 2 4 2" xfId="15490"/>
    <cellStyle name="Normal 97 3 2 4 2 2" xfId="35003"/>
    <cellStyle name="Normal 97 3 2 4 2 3" xfId="54896"/>
    <cellStyle name="Normal 97 3 2 4 3" xfId="27573"/>
    <cellStyle name="Normal 97 3 2 4 4" xfId="47461"/>
    <cellStyle name="Normal 97 3 2 5" xfId="11612"/>
    <cellStyle name="Normal 97 3 2 5 2" xfId="31127"/>
    <cellStyle name="Normal 97 3 2 5 3" xfId="51020"/>
    <cellStyle name="Normal 97 3 2 6" xfId="21333"/>
    <cellStyle name="Normal 97 3 2 7" xfId="40988"/>
    <cellStyle name="Normal 97 3 3" xfId="1103"/>
    <cellStyle name="Normal 97 3 3 2" xfId="3488"/>
    <cellStyle name="Normal 97 3 3 2 2" xfId="8925"/>
    <cellStyle name="Normal 97 3 3 2 2 2" xfId="18648"/>
    <cellStyle name="Normal 97 3 3 2 2 2 2" xfId="38161"/>
    <cellStyle name="Normal 97 3 3 2 2 2 3" xfId="58054"/>
    <cellStyle name="Normal 97 3 3 2 2 3" xfId="25408"/>
    <cellStyle name="Normal 97 3 3 2 2 4" xfId="45175"/>
    <cellStyle name="Normal 97 3 3 2 3" xfId="13342"/>
    <cellStyle name="Normal 97 3 3 2 3 2" xfId="32856"/>
    <cellStyle name="Normal 97 3 3 2 3 3" xfId="52749"/>
    <cellStyle name="Normal 97 3 3 2 4" xfId="24261"/>
    <cellStyle name="Normal 97 3 3 2 5" xfId="44027"/>
    <cellStyle name="Normal 97 3 3 3" xfId="7297"/>
    <cellStyle name="Normal 97 3 3 3 2" xfId="17033"/>
    <cellStyle name="Normal 97 3 3 3 2 2" xfId="36546"/>
    <cellStyle name="Normal 97 3 3 3 2 3" xfId="56439"/>
    <cellStyle name="Normal 97 3 3 3 3" xfId="22065"/>
    <cellStyle name="Normal 97 3 3 3 4" xfId="41825"/>
    <cellStyle name="Normal 97 3 3 4" xfId="6288"/>
    <cellStyle name="Normal 97 3 3 4 2" xfId="16025"/>
    <cellStyle name="Normal 97 3 3 4 2 2" xfId="35538"/>
    <cellStyle name="Normal 97 3 3 4 2 3" xfId="55431"/>
    <cellStyle name="Normal 97 3 3 4 3" xfId="28108"/>
    <cellStyle name="Normal 97 3 3 4 4" xfId="47996"/>
    <cellStyle name="Normal 97 3 3 5" xfId="11074"/>
    <cellStyle name="Normal 97 3 3 5 2" xfId="30589"/>
    <cellStyle name="Normal 97 3 3 5 3" xfId="50482"/>
    <cellStyle name="Normal 97 3 3 6" xfId="20795"/>
    <cellStyle name="Normal 97 3 3 7" xfId="40437"/>
    <cellStyle name="Normal 97 3 4" xfId="2293"/>
    <cellStyle name="Normal 97 3 4 2" xfId="4562"/>
    <cellStyle name="Normal 97 3 4 2 2" xfId="9998"/>
    <cellStyle name="Normal 97 3 4 2 2 2" xfId="19721"/>
    <cellStyle name="Normal 97 3 4 2 2 2 2" xfId="39234"/>
    <cellStyle name="Normal 97 3 4 2 2 2 3" xfId="59127"/>
    <cellStyle name="Normal 97 3 4 2 2 3" xfId="29447"/>
    <cellStyle name="Normal 97 3 4 2 2 4" xfId="49335"/>
    <cellStyle name="Normal 97 3 4 2 3" xfId="14415"/>
    <cellStyle name="Normal 97 3 4 2 3 2" xfId="33929"/>
    <cellStyle name="Normal 97 3 4 2 3 3" xfId="53822"/>
    <cellStyle name="Normal 97 3 4 2 4" xfId="25334"/>
    <cellStyle name="Normal 97 3 4 2 5" xfId="45101"/>
    <cellStyle name="Normal 97 3 4 3" xfId="6823"/>
    <cellStyle name="Normal 97 3 4 3 2" xfId="16560"/>
    <cellStyle name="Normal 97 3 4 3 2 2" xfId="36073"/>
    <cellStyle name="Normal 97 3 4 3 2 3" xfId="55966"/>
    <cellStyle name="Normal 97 3 4 3 3" xfId="28643"/>
    <cellStyle name="Normal 97 3 4 3 4" xfId="48531"/>
    <cellStyle name="Normal 97 3 4 4" xfId="12147"/>
    <cellStyle name="Normal 97 3 4 4 2" xfId="31662"/>
    <cellStyle name="Normal 97 3 4 4 3" xfId="51555"/>
    <cellStyle name="Normal 97 3 4 5" xfId="21868"/>
    <cellStyle name="Normal 97 3 4 6" xfId="41627"/>
    <cellStyle name="Normal 97 3 5" xfId="2953"/>
    <cellStyle name="Normal 97 3 5 2" xfId="8390"/>
    <cellStyle name="Normal 97 3 5 2 2" xfId="18113"/>
    <cellStyle name="Normal 97 3 5 2 2 2" xfId="37626"/>
    <cellStyle name="Normal 97 3 5 2 2 3" xfId="57519"/>
    <cellStyle name="Normal 97 3 5 2 3" xfId="26467"/>
    <cellStyle name="Normal 97 3 5 2 4" xfId="46240"/>
    <cellStyle name="Normal 97 3 5 3" xfId="12807"/>
    <cellStyle name="Normal 97 3 5 3 2" xfId="32321"/>
    <cellStyle name="Normal 97 3 5 3 3" xfId="52214"/>
    <cellStyle name="Normal 97 3 5 4" xfId="23726"/>
    <cellStyle name="Normal 97 3 5 5" xfId="43492"/>
    <cellStyle name="Normal 97 3 6" xfId="5213"/>
    <cellStyle name="Normal 97 3 6 2" xfId="14953"/>
    <cellStyle name="Normal 97 3 6 2 2" xfId="34466"/>
    <cellStyle name="Normal 97 3 6 2 3" xfId="54359"/>
    <cellStyle name="Normal 97 3 6 3" xfId="27035"/>
    <cellStyle name="Normal 97 3 6 4" xfId="46921"/>
    <cellStyle name="Normal 97 3 7" xfId="10539"/>
    <cellStyle name="Normal 97 3 7 2" xfId="30054"/>
    <cellStyle name="Normal 97 3 7 3" xfId="49947"/>
    <cellStyle name="Normal 97 3 8" xfId="20260"/>
    <cellStyle name="Normal 97 3 9" xfId="39902"/>
    <cellStyle name="Normal 97 4" xfId="1302"/>
    <cellStyle name="Normal 97 4 2" xfId="3674"/>
    <cellStyle name="Normal 97 4 2 2" xfId="9111"/>
    <cellStyle name="Normal 97 4 2 2 2" xfId="18834"/>
    <cellStyle name="Normal 97 4 2 2 2 2" xfId="38347"/>
    <cellStyle name="Normal 97 4 2 2 2 3" xfId="58240"/>
    <cellStyle name="Normal 97 4 2 2 3" xfId="22149"/>
    <cellStyle name="Normal 97 4 2 2 4" xfId="41909"/>
    <cellStyle name="Normal 97 4 2 3" xfId="13528"/>
    <cellStyle name="Normal 97 4 2 3 2" xfId="33042"/>
    <cellStyle name="Normal 97 4 2 3 3" xfId="52935"/>
    <cellStyle name="Normal 97 4 2 4" xfId="24447"/>
    <cellStyle name="Normal 97 4 2 5" xfId="44213"/>
    <cellStyle name="Normal 97 4 3" xfId="7463"/>
    <cellStyle name="Normal 97 4 3 2" xfId="17186"/>
    <cellStyle name="Normal 97 4 3 2 2" xfId="36699"/>
    <cellStyle name="Normal 97 4 3 2 3" xfId="56592"/>
    <cellStyle name="Normal 97 4 3 3" xfId="25909"/>
    <cellStyle name="Normal 97 4 3 4" xfId="45679"/>
    <cellStyle name="Normal 97 4 4" xfId="5401"/>
    <cellStyle name="Normal 97 4 4 2" xfId="15138"/>
    <cellStyle name="Normal 97 4 4 2 2" xfId="34651"/>
    <cellStyle name="Normal 97 4 4 2 3" xfId="54544"/>
    <cellStyle name="Normal 97 4 4 3" xfId="27221"/>
    <cellStyle name="Normal 97 4 4 4" xfId="47109"/>
    <cellStyle name="Normal 97 4 5" xfId="11260"/>
    <cellStyle name="Normal 97 4 5 2" xfId="30775"/>
    <cellStyle name="Normal 97 4 5 3" xfId="50668"/>
    <cellStyle name="Normal 97 4 6" xfId="20981"/>
    <cellStyle name="Normal 97 4 7" xfId="40636"/>
    <cellStyle name="Normal 97 5" xfId="751"/>
    <cellStyle name="Normal 97 5 2" xfId="3136"/>
    <cellStyle name="Normal 97 5 2 2" xfId="8573"/>
    <cellStyle name="Normal 97 5 2 2 2" xfId="18296"/>
    <cellStyle name="Normal 97 5 2 2 2 2" xfId="37809"/>
    <cellStyle name="Normal 97 5 2 2 2 3" xfId="57702"/>
    <cellStyle name="Normal 97 5 2 2 3" xfId="26448"/>
    <cellStyle name="Normal 97 5 2 2 4" xfId="46221"/>
    <cellStyle name="Normal 97 5 2 3" xfId="12990"/>
    <cellStyle name="Normal 97 5 2 3 2" xfId="32504"/>
    <cellStyle name="Normal 97 5 2 3 3" xfId="52397"/>
    <cellStyle name="Normal 97 5 2 4" xfId="23909"/>
    <cellStyle name="Normal 97 5 2 5" xfId="43675"/>
    <cellStyle name="Normal 97 5 3" xfId="7003"/>
    <cellStyle name="Normal 97 5 3 2" xfId="16739"/>
    <cellStyle name="Normal 97 5 3 2 2" xfId="36252"/>
    <cellStyle name="Normal 97 5 3 2 3" xfId="56145"/>
    <cellStyle name="Normal 97 5 3 3" xfId="22680"/>
    <cellStyle name="Normal 97 5 3 4" xfId="42444"/>
    <cellStyle name="Normal 97 5 4" xfId="5936"/>
    <cellStyle name="Normal 97 5 4 2" xfId="15673"/>
    <cellStyle name="Normal 97 5 4 2 2" xfId="35186"/>
    <cellStyle name="Normal 97 5 4 2 3" xfId="55079"/>
    <cellStyle name="Normal 97 5 4 3" xfId="27756"/>
    <cellStyle name="Normal 97 5 4 4" xfId="47644"/>
    <cellStyle name="Normal 97 5 5" xfId="10722"/>
    <cellStyle name="Normal 97 5 5 2" xfId="30237"/>
    <cellStyle name="Normal 97 5 5 3" xfId="50130"/>
    <cellStyle name="Normal 97 5 6" xfId="20443"/>
    <cellStyle name="Normal 97 5 7" xfId="40085"/>
    <cellStyle name="Normal 97 6" xfId="1899"/>
    <cellStyle name="Normal 97 6 2" xfId="4210"/>
    <cellStyle name="Normal 97 6 2 2" xfId="9646"/>
    <cellStyle name="Normal 97 6 2 2 2" xfId="19369"/>
    <cellStyle name="Normal 97 6 2 2 2 2" xfId="38882"/>
    <cellStyle name="Normal 97 6 2 2 2 3" xfId="58775"/>
    <cellStyle name="Normal 97 6 2 2 3" xfId="29095"/>
    <cellStyle name="Normal 97 6 2 2 4" xfId="48983"/>
    <cellStyle name="Normal 97 6 2 3" xfId="14063"/>
    <cellStyle name="Normal 97 6 2 3 2" xfId="33577"/>
    <cellStyle name="Normal 97 6 2 3 3" xfId="53470"/>
    <cellStyle name="Normal 97 6 2 4" xfId="24982"/>
    <cellStyle name="Normal 97 6 2 5" xfId="44749"/>
    <cellStyle name="Normal 97 6 3" xfId="6471"/>
    <cellStyle name="Normal 97 6 3 2" xfId="16208"/>
    <cellStyle name="Normal 97 6 3 2 2" xfId="35721"/>
    <cellStyle name="Normal 97 6 3 2 3" xfId="55614"/>
    <cellStyle name="Normal 97 6 3 3" xfId="28291"/>
    <cellStyle name="Normal 97 6 3 4" xfId="48179"/>
    <cellStyle name="Normal 97 6 4" xfId="11795"/>
    <cellStyle name="Normal 97 6 4 2" xfId="31310"/>
    <cellStyle name="Normal 97 6 4 3" xfId="51203"/>
    <cellStyle name="Normal 97 6 5" xfId="21516"/>
    <cellStyle name="Normal 97 6 6" xfId="41233"/>
    <cellStyle name="Normal 97 7" xfId="2462"/>
    <cellStyle name="Normal 97 7 2" xfId="7899"/>
    <cellStyle name="Normal 97 7 2 2" xfId="17622"/>
    <cellStyle name="Normal 97 7 2 2 2" xfId="37135"/>
    <cellStyle name="Normal 97 7 2 2 3" xfId="57028"/>
    <cellStyle name="Normal 97 7 2 3" xfId="22886"/>
    <cellStyle name="Normal 97 7 2 4" xfId="42651"/>
    <cellStyle name="Normal 97 7 3" xfId="12316"/>
    <cellStyle name="Normal 97 7 3 2" xfId="31830"/>
    <cellStyle name="Normal 97 7 3 3" xfId="51723"/>
    <cellStyle name="Normal 97 7 4" xfId="23235"/>
    <cellStyle name="Normal 97 7 5" xfId="43001"/>
    <cellStyle name="Normal 97 8" xfId="2601"/>
    <cellStyle name="Normal 97 8 2" xfId="8038"/>
    <cellStyle name="Normal 97 8 2 2" xfId="17761"/>
    <cellStyle name="Normal 97 8 2 2 2" xfId="37274"/>
    <cellStyle name="Normal 97 8 2 2 3" xfId="57167"/>
    <cellStyle name="Normal 97 8 2 3" xfId="25413"/>
    <cellStyle name="Normal 97 8 2 4" xfId="45180"/>
    <cellStyle name="Normal 97 8 3" xfId="12455"/>
    <cellStyle name="Normal 97 8 3 2" xfId="31969"/>
    <cellStyle name="Normal 97 8 3 3" xfId="51862"/>
    <cellStyle name="Normal 97 8 4" xfId="23374"/>
    <cellStyle name="Normal 97 8 5" xfId="43140"/>
    <cellStyle name="Normal 97 9" xfId="4819"/>
    <cellStyle name="Normal 97 9 2" xfId="14601"/>
    <cellStyle name="Normal 97 9 2 2" xfId="34114"/>
    <cellStyle name="Normal 97 9 2 3" xfId="54007"/>
    <cellStyle name="Normal 97 9 3" xfId="26683"/>
    <cellStyle name="Normal 97 9 4" xfId="46527"/>
    <cellStyle name="Normal 98" xfId="175"/>
    <cellStyle name="Normal 98 10" xfId="10188"/>
    <cellStyle name="Normal 98 10 2" xfId="29703"/>
    <cellStyle name="Normal 98 10 3" xfId="49596"/>
    <cellStyle name="Normal 98 11" xfId="19909"/>
    <cellStyle name="Normal 98 12" xfId="39509"/>
    <cellStyle name="Normal 98 2" xfId="393"/>
    <cellStyle name="Normal 98 2 2" xfId="1479"/>
    <cellStyle name="Normal 98 2 2 2" xfId="3851"/>
    <cellStyle name="Normal 98 2 2 2 2" xfId="9288"/>
    <cellStyle name="Normal 98 2 2 2 2 2" xfId="19011"/>
    <cellStyle name="Normal 98 2 2 2 2 2 2" xfId="38524"/>
    <cellStyle name="Normal 98 2 2 2 2 2 3" xfId="58417"/>
    <cellStyle name="Normal 98 2 2 2 2 3" xfId="22645"/>
    <cellStyle name="Normal 98 2 2 2 2 4" xfId="42409"/>
    <cellStyle name="Normal 98 2 2 2 3" xfId="13705"/>
    <cellStyle name="Normal 98 2 2 2 3 2" xfId="33219"/>
    <cellStyle name="Normal 98 2 2 2 3 3" xfId="53112"/>
    <cellStyle name="Normal 98 2 2 2 4" xfId="24624"/>
    <cellStyle name="Normal 98 2 2 2 5" xfId="44390"/>
    <cellStyle name="Normal 98 2 2 3" xfId="7611"/>
    <cellStyle name="Normal 98 2 2 3 2" xfId="17334"/>
    <cellStyle name="Normal 98 2 2 3 2 2" xfId="36847"/>
    <cellStyle name="Normal 98 2 2 3 2 3" xfId="56740"/>
    <cellStyle name="Normal 98 2 2 3 3" xfId="23047"/>
    <cellStyle name="Normal 98 2 2 3 4" xfId="42812"/>
    <cellStyle name="Normal 98 2 2 4" xfId="5578"/>
    <cellStyle name="Normal 98 2 2 4 2" xfId="15315"/>
    <cellStyle name="Normal 98 2 2 4 2 2" xfId="34828"/>
    <cellStyle name="Normal 98 2 2 4 2 3" xfId="54721"/>
    <cellStyle name="Normal 98 2 2 4 3" xfId="27398"/>
    <cellStyle name="Normal 98 2 2 4 4" xfId="47286"/>
    <cellStyle name="Normal 98 2 2 5" xfId="11437"/>
    <cellStyle name="Normal 98 2 2 5 2" xfId="30952"/>
    <cellStyle name="Normal 98 2 2 5 3" xfId="50845"/>
    <cellStyle name="Normal 98 2 2 6" xfId="21158"/>
    <cellStyle name="Normal 98 2 2 7" xfId="40813"/>
    <cellStyle name="Normal 98 2 3" xfId="928"/>
    <cellStyle name="Normal 98 2 3 2" xfId="3313"/>
    <cellStyle name="Normal 98 2 3 2 2" xfId="8750"/>
    <cellStyle name="Normal 98 2 3 2 2 2" xfId="18473"/>
    <cellStyle name="Normal 98 2 3 2 2 2 2" xfId="37986"/>
    <cellStyle name="Normal 98 2 3 2 2 2 3" xfId="57879"/>
    <cellStyle name="Normal 98 2 3 2 2 3" xfId="22784"/>
    <cellStyle name="Normal 98 2 3 2 2 4" xfId="42548"/>
    <cellStyle name="Normal 98 2 3 2 3" xfId="13167"/>
    <cellStyle name="Normal 98 2 3 2 3 2" xfId="32681"/>
    <cellStyle name="Normal 98 2 3 2 3 3" xfId="52574"/>
    <cellStyle name="Normal 98 2 3 2 4" xfId="24086"/>
    <cellStyle name="Normal 98 2 3 2 5" xfId="43852"/>
    <cellStyle name="Normal 98 2 3 3" xfId="7151"/>
    <cellStyle name="Normal 98 2 3 3 2" xfId="16887"/>
    <cellStyle name="Normal 98 2 3 3 2 2" xfId="36400"/>
    <cellStyle name="Normal 98 2 3 3 2 3" xfId="56293"/>
    <cellStyle name="Normal 98 2 3 3 3" xfId="25955"/>
    <cellStyle name="Normal 98 2 3 3 4" xfId="45725"/>
    <cellStyle name="Normal 98 2 3 4" xfId="6113"/>
    <cellStyle name="Normal 98 2 3 4 2" xfId="15850"/>
    <cellStyle name="Normal 98 2 3 4 2 2" xfId="35363"/>
    <cellStyle name="Normal 98 2 3 4 2 3" xfId="55256"/>
    <cellStyle name="Normal 98 2 3 4 3" xfId="27933"/>
    <cellStyle name="Normal 98 2 3 4 4" xfId="47821"/>
    <cellStyle name="Normal 98 2 3 5" xfId="10899"/>
    <cellStyle name="Normal 98 2 3 5 2" xfId="30414"/>
    <cellStyle name="Normal 98 2 3 5 3" xfId="50307"/>
    <cellStyle name="Normal 98 2 3 6" xfId="20620"/>
    <cellStyle name="Normal 98 2 3 7" xfId="40262"/>
    <cellStyle name="Normal 98 2 4" xfId="2118"/>
    <cellStyle name="Normal 98 2 4 2" xfId="4387"/>
    <cellStyle name="Normal 98 2 4 2 2" xfId="9823"/>
    <cellStyle name="Normal 98 2 4 2 2 2" xfId="19546"/>
    <cellStyle name="Normal 98 2 4 2 2 2 2" xfId="39059"/>
    <cellStyle name="Normal 98 2 4 2 2 2 3" xfId="58952"/>
    <cellStyle name="Normal 98 2 4 2 2 3" xfId="29272"/>
    <cellStyle name="Normal 98 2 4 2 2 4" xfId="49160"/>
    <cellStyle name="Normal 98 2 4 2 3" xfId="14240"/>
    <cellStyle name="Normal 98 2 4 2 3 2" xfId="33754"/>
    <cellStyle name="Normal 98 2 4 2 3 3" xfId="53647"/>
    <cellStyle name="Normal 98 2 4 2 4" xfId="25159"/>
    <cellStyle name="Normal 98 2 4 2 5" xfId="44926"/>
    <cellStyle name="Normal 98 2 4 3" xfId="6648"/>
    <cellStyle name="Normal 98 2 4 3 2" xfId="16385"/>
    <cellStyle name="Normal 98 2 4 3 2 2" xfId="35898"/>
    <cellStyle name="Normal 98 2 4 3 2 3" xfId="55791"/>
    <cellStyle name="Normal 98 2 4 3 3" xfId="28468"/>
    <cellStyle name="Normal 98 2 4 3 4" xfId="48356"/>
    <cellStyle name="Normal 98 2 4 4" xfId="11972"/>
    <cellStyle name="Normal 98 2 4 4 2" xfId="31487"/>
    <cellStyle name="Normal 98 2 4 4 3" xfId="51380"/>
    <cellStyle name="Normal 98 2 4 5" xfId="21693"/>
    <cellStyle name="Normal 98 2 4 6" xfId="41452"/>
    <cellStyle name="Normal 98 2 5" xfId="2778"/>
    <cellStyle name="Normal 98 2 5 2" xfId="8215"/>
    <cellStyle name="Normal 98 2 5 2 2" xfId="17938"/>
    <cellStyle name="Normal 98 2 5 2 2 2" xfId="37451"/>
    <cellStyle name="Normal 98 2 5 2 2 3" xfId="57344"/>
    <cellStyle name="Normal 98 2 5 2 3" xfId="26440"/>
    <cellStyle name="Normal 98 2 5 2 4" xfId="46213"/>
    <cellStyle name="Normal 98 2 5 3" xfId="12632"/>
    <cellStyle name="Normal 98 2 5 3 2" xfId="32146"/>
    <cellStyle name="Normal 98 2 5 3 3" xfId="52039"/>
    <cellStyle name="Normal 98 2 5 4" xfId="23551"/>
    <cellStyle name="Normal 98 2 5 5" xfId="43317"/>
    <cellStyle name="Normal 98 2 6" xfId="5038"/>
    <cellStyle name="Normal 98 2 6 2" xfId="14778"/>
    <cellStyle name="Normal 98 2 6 2 2" xfId="34291"/>
    <cellStyle name="Normal 98 2 6 2 3" xfId="54184"/>
    <cellStyle name="Normal 98 2 6 3" xfId="26860"/>
    <cellStyle name="Normal 98 2 6 4" xfId="46746"/>
    <cellStyle name="Normal 98 2 7" xfId="10364"/>
    <cellStyle name="Normal 98 2 7 2" xfId="29879"/>
    <cellStyle name="Normal 98 2 7 3" xfId="49772"/>
    <cellStyle name="Normal 98 2 8" xfId="20085"/>
    <cellStyle name="Normal 98 2 9" xfId="39727"/>
    <cellStyle name="Normal 98 3" xfId="569"/>
    <cellStyle name="Normal 98 3 2" xfId="1655"/>
    <cellStyle name="Normal 98 3 2 2" xfId="4027"/>
    <cellStyle name="Normal 98 3 2 2 2" xfId="9464"/>
    <cellStyle name="Normal 98 3 2 2 2 2" xfId="19187"/>
    <cellStyle name="Normal 98 3 2 2 2 2 2" xfId="38700"/>
    <cellStyle name="Normal 98 3 2 2 2 2 3" xfId="58593"/>
    <cellStyle name="Normal 98 3 2 2 2 3" xfId="26384"/>
    <cellStyle name="Normal 98 3 2 2 2 4" xfId="46157"/>
    <cellStyle name="Normal 98 3 2 2 3" xfId="13881"/>
    <cellStyle name="Normal 98 3 2 2 3 2" xfId="33395"/>
    <cellStyle name="Normal 98 3 2 2 3 3" xfId="53288"/>
    <cellStyle name="Normal 98 3 2 2 4" xfId="24800"/>
    <cellStyle name="Normal 98 3 2 2 5" xfId="44566"/>
    <cellStyle name="Normal 98 3 2 3" xfId="7758"/>
    <cellStyle name="Normal 98 3 2 3 2" xfId="17481"/>
    <cellStyle name="Normal 98 3 2 3 2 2" xfId="36994"/>
    <cellStyle name="Normal 98 3 2 3 2 3" xfId="56887"/>
    <cellStyle name="Normal 98 3 2 3 3" xfId="25414"/>
    <cellStyle name="Normal 98 3 2 3 4" xfId="45181"/>
    <cellStyle name="Normal 98 3 2 4" xfId="5754"/>
    <cellStyle name="Normal 98 3 2 4 2" xfId="15491"/>
    <cellStyle name="Normal 98 3 2 4 2 2" xfId="35004"/>
    <cellStyle name="Normal 98 3 2 4 2 3" xfId="54897"/>
    <cellStyle name="Normal 98 3 2 4 3" xfId="27574"/>
    <cellStyle name="Normal 98 3 2 4 4" xfId="47462"/>
    <cellStyle name="Normal 98 3 2 5" xfId="11613"/>
    <cellStyle name="Normal 98 3 2 5 2" xfId="31128"/>
    <cellStyle name="Normal 98 3 2 5 3" xfId="51021"/>
    <cellStyle name="Normal 98 3 2 6" xfId="21334"/>
    <cellStyle name="Normal 98 3 2 7" xfId="40989"/>
    <cellStyle name="Normal 98 3 3" xfId="1104"/>
    <cellStyle name="Normal 98 3 3 2" xfId="3489"/>
    <cellStyle name="Normal 98 3 3 2 2" xfId="8926"/>
    <cellStyle name="Normal 98 3 3 2 2 2" xfId="18649"/>
    <cellStyle name="Normal 98 3 3 2 2 2 2" xfId="38162"/>
    <cellStyle name="Normal 98 3 3 2 2 2 3" xfId="58055"/>
    <cellStyle name="Normal 98 3 3 2 2 3" xfId="22031"/>
    <cellStyle name="Normal 98 3 3 2 2 4" xfId="41791"/>
    <cellStyle name="Normal 98 3 3 2 3" xfId="13343"/>
    <cellStyle name="Normal 98 3 3 2 3 2" xfId="32857"/>
    <cellStyle name="Normal 98 3 3 2 3 3" xfId="52750"/>
    <cellStyle name="Normal 98 3 3 2 4" xfId="24262"/>
    <cellStyle name="Normal 98 3 3 2 5" xfId="44028"/>
    <cellStyle name="Normal 98 3 3 3" xfId="7298"/>
    <cellStyle name="Normal 98 3 3 3 2" xfId="17034"/>
    <cellStyle name="Normal 98 3 3 3 2 2" xfId="36547"/>
    <cellStyle name="Normal 98 3 3 3 2 3" xfId="56440"/>
    <cellStyle name="Normal 98 3 3 3 3" xfId="25946"/>
    <cellStyle name="Normal 98 3 3 3 4" xfId="45716"/>
    <cellStyle name="Normal 98 3 3 4" xfId="6289"/>
    <cellStyle name="Normal 98 3 3 4 2" xfId="16026"/>
    <cellStyle name="Normal 98 3 3 4 2 2" xfId="35539"/>
    <cellStyle name="Normal 98 3 3 4 2 3" xfId="55432"/>
    <cellStyle name="Normal 98 3 3 4 3" xfId="28109"/>
    <cellStyle name="Normal 98 3 3 4 4" xfId="47997"/>
    <cellStyle name="Normal 98 3 3 5" xfId="11075"/>
    <cellStyle name="Normal 98 3 3 5 2" xfId="30590"/>
    <cellStyle name="Normal 98 3 3 5 3" xfId="50483"/>
    <cellStyle name="Normal 98 3 3 6" xfId="20796"/>
    <cellStyle name="Normal 98 3 3 7" xfId="40438"/>
    <cellStyle name="Normal 98 3 4" xfId="2294"/>
    <cellStyle name="Normal 98 3 4 2" xfId="4563"/>
    <cellStyle name="Normal 98 3 4 2 2" xfId="9999"/>
    <cellStyle name="Normal 98 3 4 2 2 2" xfId="19722"/>
    <cellStyle name="Normal 98 3 4 2 2 2 2" xfId="39235"/>
    <cellStyle name="Normal 98 3 4 2 2 2 3" xfId="59128"/>
    <cellStyle name="Normal 98 3 4 2 2 3" xfId="29448"/>
    <cellStyle name="Normal 98 3 4 2 2 4" xfId="49336"/>
    <cellStyle name="Normal 98 3 4 2 3" xfId="14416"/>
    <cellStyle name="Normal 98 3 4 2 3 2" xfId="33930"/>
    <cellStyle name="Normal 98 3 4 2 3 3" xfId="53823"/>
    <cellStyle name="Normal 98 3 4 2 4" xfId="25335"/>
    <cellStyle name="Normal 98 3 4 2 5" xfId="45102"/>
    <cellStyle name="Normal 98 3 4 3" xfId="6824"/>
    <cellStyle name="Normal 98 3 4 3 2" xfId="16561"/>
    <cellStyle name="Normal 98 3 4 3 2 2" xfId="36074"/>
    <cellStyle name="Normal 98 3 4 3 2 3" xfId="55967"/>
    <cellStyle name="Normal 98 3 4 3 3" xfId="28644"/>
    <cellStyle name="Normal 98 3 4 3 4" xfId="48532"/>
    <cellStyle name="Normal 98 3 4 4" xfId="12148"/>
    <cellStyle name="Normal 98 3 4 4 2" xfId="31663"/>
    <cellStyle name="Normal 98 3 4 4 3" xfId="51556"/>
    <cellStyle name="Normal 98 3 4 5" xfId="21869"/>
    <cellStyle name="Normal 98 3 4 6" xfId="41628"/>
    <cellStyle name="Normal 98 3 5" xfId="2954"/>
    <cellStyle name="Normal 98 3 5 2" xfId="8391"/>
    <cellStyle name="Normal 98 3 5 2 2" xfId="18114"/>
    <cellStyle name="Normal 98 3 5 2 2 2" xfId="37627"/>
    <cellStyle name="Normal 98 3 5 2 2 3" xfId="57520"/>
    <cellStyle name="Normal 98 3 5 2 3" xfId="21960"/>
    <cellStyle name="Normal 98 3 5 2 4" xfId="41719"/>
    <cellStyle name="Normal 98 3 5 3" xfId="12808"/>
    <cellStyle name="Normal 98 3 5 3 2" xfId="32322"/>
    <cellStyle name="Normal 98 3 5 3 3" xfId="52215"/>
    <cellStyle name="Normal 98 3 5 4" xfId="23727"/>
    <cellStyle name="Normal 98 3 5 5" xfId="43493"/>
    <cellStyle name="Normal 98 3 6" xfId="5214"/>
    <cellStyle name="Normal 98 3 6 2" xfId="14954"/>
    <cellStyle name="Normal 98 3 6 2 2" xfId="34467"/>
    <cellStyle name="Normal 98 3 6 2 3" xfId="54360"/>
    <cellStyle name="Normal 98 3 6 3" xfId="27036"/>
    <cellStyle name="Normal 98 3 6 4" xfId="46922"/>
    <cellStyle name="Normal 98 3 7" xfId="10540"/>
    <cellStyle name="Normal 98 3 7 2" xfId="30055"/>
    <cellStyle name="Normal 98 3 7 3" xfId="49948"/>
    <cellStyle name="Normal 98 3 8" xfId="20261"/>
    <cellStyle name="Normal 98 3 9" xfId="39903"/>
    <cellStyle name="Normal 98 4" xfId="1303"/>
    <cellStyle name="Normal 98 4 2" xfId="3675"/>
    <cellStyle name="Normal 98 4 2 2" xfId="9112"/>
    <cellStyle name="Normal 98 4 2 2 2" xfId="18835"/>
    <cellStyle name="Normal 98 4 2 2 2 2" xfId="38348"/>
    <cellStyle name="Normal 98 4 2 2 2 3" xfId="58241"/>
    <cellStyle name="Normal 98 4 2 2 3" xfId="26113"/>
    <cellStyle name="Normal 98 4 2 2 4" xfId="45884"/>
    <cellStyle name="Normal 98 4 2 3" xfId="13529"/>
    <cellStyle name="Normal 98 4 2 3 2" xfId="33043"/>
    <cellStyle name="Normal 98 4 2 3 3" xfId="52936"/>
    <cellStyle name="Normal 98 4 2 4" xfId="24448"/>
    <cellStyle name="Normal 98 4 2 5" xfId="44214"/>
    <cellStyle name="Normal 98 4 3" xfId="7464"/>
    <cellStyle name="Normal 98 4 3 2" xfId="17187"/>
    <cellStyle name="Normal 98 4 3 2 2" xfId="36700"/>
    <cellStyle name="Normal 98 4 3 2 3" xfId="56593"/>
    <cellStyle name="Normal 98 4 3 3" xfId="26367"/>
    <cellStyle name="Normal 98 4 3 4" xfId="46140"/>
    <cellStyle name="Normal 98 4 4" xfId="5402"/>
    <cellStyle name="Normal 98 4 4 2" xfId="15139"/>
    <cellStyle name="Normal 98 4 4 2 2" xfId="34652"/>
    <cellStyle name="Normal 98 4 4 2 3" xfId="54545"/>
    <cellStyle name="Normal 98 4 4 3" xfId="27222"/>
    <cellStyle name="Normal 98 4 4 4" xfId="47110"/>
    <cellStyle name="Normal 98 4 5" xfId="11261"/>
    <cellStyle name="Normal 98 4 5 2" xfId="30776"/>
    <cellStyle name="Normal 98 4 5 3" xfId="50669"/>
    <cellStyle name="Normal 98 4 6" xfId="20982"/>
    <cellStyle name="Normal 98 4 7" xfId="40637"/>
    <cellStyle name="Normal 98 5" xfId="752"/>
    <cellStyle name="Normal 98 5 2" xfId="3137"/>
    <cellStyle name="Normal 98 5 2 2" xfId="8574"/>
    <cellStyle name="Normal 98 5 2 2 2" xfId="18297"/>
    <cellStyle name="Normal 98 5 2 2 2 2" xfId="37810"/>
    <cellStyle name="Normal 98 5 2 2 2 3" xfId="57703"/>
    <cellStyle name="Normal 98 5 2 2 3" xfId="25675"/>
    <cellStyle name="Normal 98 5 2 2 4" xfId="45444"/>
    <cellStyle name="Normal 98 5 2 3" xfId="12991"/>
    <cellStyle name="Normal 98 5 2 3 2" xfId="32505"/>
    <cellStyle name="Normal 98 5 2 3 3" xfId="52398"/>
    <cellStyle name="Normal 98 5 2 4" xfId="23910"/>
    <cellStyle name="Normal 98 5 2 5" xfId="43676"/>
    <cellStyle name="Normal 98 5 3" xfId="7004"/>
    <cellStyle name="Normal 98 5 3 2" xfId="16740"/>
    <cellStyle name="Normal 98 5 3 2 2" xfId="36253"/>
    <cellStyle name="Normal 98 5 3 2 3" xfId="56146"/>
    <cellStyle name="Normal 98 5 3 3" xfId="25593"/>
    <cellStyle name="Normal 98 5 3 4" xfId="45361"/>
    <cellStyle name="Normal 98 5 4" xfId="5937"/>
    <cellStyle name="Normal 98 5 4 2" xfId="15674"/>
    <cellStyle name="Normal 98 5 4 2 2" xfId="35187"/>
    <cellStyle name="Normal 98 5 4 2 3" xfId="55080"/>
    <cellStyle name="Normal 98 5 4 3" xfId="27757"/>
    <cellStyle name="Normal 98 5 4 4" xfId="47645"/>
    <cellStyle name="Normal 98 5 5" xfId="10723"/>
    <cellStyle name="Normal 98 5 5 2" xfId="30238"/>
    <cellStyle name="Normal 98 5 5 3" xfId="50131"/>
    <cellStyle name="Normal 98 5 6" xfId="20444"/>
    <cellStyle name="Normal 98 5 7" xfId="40086"/>
    <cellStyle name="Normal 98 6" xfId="1900"/>
    <cellStyle name="Normal 98 6 2" xfId="4211"/>
    <cellStyle name="Normal 98 6 2 2" xfId="9647"/>
    <cellStyle name="Normal 98 6 2 2 2" xfId="19370"/>
    <cellStyle name="Normal 98 6 2 2 2 2" xfId="38883"/>
    <cellStyle name="Normal 98 6 2 2 2 3" xfId="58776"/>
    <cellStyle name="Normal 98 6 2 2 3" xfId="29096"/>
    <cellStyle name="Normal 98 6 2 2 4" xfId="48984"/>
    <cellStyle name="Normal 98 6 2 3" xfId="14064"/>
    <cellStyle name="Normal 98 6 2 3 2" xfId="33578"/>
    <cellStyle name="Normal 98 6 2 3 3" xfId="53471"/>
    <cellStyle name="Normal 98 6 2 4" xfId="24983"/>
    <cellStyle name="Normal 98 6 2 5" xfId="44750"/>
    <cellStyle name="Normal 98 6 3" xfId="6472"/>
    <cellStyle name="Normal 98 6 3 2" xfId="16209"/>
    <cellStyle name="Normal 98 6 3 2 2" xfId="35722"/>
    <cellStyle name="Normal 98 6 3 2 3" xfId="55615"/>
    <cellStyle name="Normal 98 6 3 3" xfId="28292"/>
    <cellStyle name="Normal 98 6 3 4" xfId="48180"/>
    <cellStyle name="Normal 98 6 4" xfId="11796"/>
    <cellStyle name="Normal 98 6 4 2" xfId="31311"/>
    <cellStyle name="Normal 98 6 4 3" xfId="51204"/>
    <cellStyle name="Normal 98 6 5" xfId="21517"/>
    <cellStyle name="Normal 98 6 6" xfId="41234"/>
    <cellStyle name="Normal 98 7" xfId="2463"/>
    <cellStyle name="Normal 98 7 2" xfId="7900"/>
    <cellStyle name="Normal 98 7 2 2" xfId="17623"/>
    <cellStyle name="Normal 98 7 2 2 2" xfId="37136"/>
    <cellStyle name="Normal 98 7 2 2 3" xfId="57029"/>
    <cellStyle name="Normal 98 7 2 3" xfId="26329"/>
    <cellStyle name="Normal 98 7 2 4" xfId="46102"/>
    <cellStyle name="Normal 98 7 3" xfId="12317"/>
    <cellStyle name="Normal 98 7 3 2" xfId="31831"/>
    <cellStyle name="Normal 98 7 3 3" xfId="51724"/>
    <cellStyle name="Normal 98 7 4" xfId="23236"/>
    <cellStyle name="Normal 98 7 5" xfId="43002"/>
    <cellStyle name="Normal 98 8" xfId="2602"/>
    <cellStyle name="Normal 98 8 2" xfId="8039"/>
    <cellStyle name="Normal 98 8 2 2" xfId="17762"/>
    <cellStyle name="Normal 98 8 2 2 2" xfId="37275"/>
    <cellStyle name="Normal 98 8 2 2 3" xfId="57168"/>
    <cellStyle name="Normal 98 8 2 3" xfId="22869"/>
    <cellStyle name="Normal 98 8 2 4" xfId="42634"/>
    <cellStyle name="Normal 98 8 3" xfId="12456"/>
    <cellStyle name="Normal 98 8 3 2" xfId="31970"/>
    <cellStyle name="Normal 98 8 3 3" xfId="51863"/>
    <cellStyle name="Normal 98 8 4" xfId="23375"/>
    <cellStyle name="Normal 98 8 5" xfId="43141"/>
    <cellStyle name="Normal 98 9" xfId="4820"/>
    <cellStyle name="Normal 98 9 2" xfId="14602"/>
    <cellStyle name="Normal 98 9 2 2" xfId="34115"/>
    <cellStyle name="Normal 98 9 2 3" xfId="54008"/>
    <cellStyle name="Normal 98 9 3" xfId="26684"/>
    <cellStyle name="Normal 98 9 4" xfId="46528"/>
    <cellStyle name="Normal 99" xfId="176"/>
    <cellStyle name="Normal 99 10" xfId="10189"/>
    <cellStyle name="Normal 99 10 2" xfId="29704"/>
    <cellStyle name="Normal 99 10 3" xfId="49597"/>
    <cellStyle name="Normal 99 11" xfId="19910"/>
    <cellStyle name="Normal 99 12" xfId="39510"/>
    <cellStyle name="Normal 99 2" xfId="394"/>
    <cellStyle name="Normal 99 2 2" xfId="1480"/>
    <cellStyle name="Normal 99 2 2 2" xfId="3852"/>
    <cellStyle name="Normal 99 2 2 2 2" xfId="9289"/>
    <cellStyle name="Normal 99 2 2 2 2 2" xfId="19012"/>
    <cellStyle name="Normal 99 2 2 2 2 2 2" xfId="38525"/>
    <cellStyle name="Normal 99 2 2 2 2 2 3" xfId="58418"/>
    <cellStyle name="Normal 99 2 2 2 2 3" xfId="22300"/>
    <cellStyle name="Normal 99 2 2 2 2 4" xfId="42062"/>
    <cellStyle name="Normal 99 2 2 2 3" xfId="13706"/>
    <cellStyle name="Normal 99 2 2 2 3 2" xfId="33220"/>
    <cellStyle name="Normal 99 2 2 2 3 3" xfId="53113"/>
    <cellStyle name="Normal 99 2 2 2 4" xfId="24625"/>
    <cellStyle name="Normal 99 2 2 2 5" xfId="44391"/>
    <cellStyle name="Normal 99 2 2 3" xfId="7612"/>
    <cellStyle name="Normal 99 2 2 3 2" xfId="17335"/>
    <cellStyle name="Normal 99 2 2 3 2 2" xfId="36848"/>
    <cellStyle name="Normal 99 2 2 3 2 3" xfId="56741"/>
    <cellStyle name="Normal 99 2 2 3 3" xfId="22640"/>
    <cellStyle name="Normal 99 2 2 3 4" xfId="42404"/>
    <cellStyle name="Normal 99 2 2 4" xfId="5579"/>
    <cellStyle name="Normal 99 2 2 4 2" xfId="15316"/>
    <cellStyle name="Normal 99 2 2 4 2 2" xfId="34829"/>
    <cellStyle name="Normal 99 2 2 4 2 3" xfId="54722"/>
    <cellStyle name="Normal 99 2 2 4 3" xfId="27399"/>
    <cellStyle name="Normal 99 2 2 4 4" xfId="47287"/>
    <cellStyle name="Normal 99 2 2 5" xfId="11438"/>
    <cellStyle name="Normal 99 2 2 5 2" xfId="30953"/>
    <cellStyle name="Normal 99 2 2 5 3" xfId="50846"/>
    <cellStyle name="Normal 99 2 2 6" xfId="21159"/>
    <cellStyle name="Normal 99 2 2 7" xfId="40814"/>
    <cellStyle name="Normal 99 2 3" xfId="929"/>
    <cellStyle name="Normal 99 2 3 2" xfId="3314"/>
    <cellStyle name="Normal 99 2 3 2 2" xfId="8751"/>
    <cellStyle name="Normal 99 2 3 2 2 2" xfId="18474"/>
    <cellStyle name="Normal 99 2 3 2 2 2 2" xfId="37987"/>
    <cellStyle name="Normal 99 2 3 2 2 2 3" xfId="57880"/>
    <cellStyle name="Normal 99 2 3 2 2 3" xfId="26333"/>
    <cellStyle name="Normal 99 2 3 2 2 4" xfId="46106"/>
    <cellStyle name="Normal 99 2 3 2 3" xfId="13168"/>
    <cellStyle name="Normal 99 2 3 2 3 2" xfId="32682"/>
    <cellStyle name="Normal 99 2 3 2 3 3" xfId="52575"/>
    <cellStyle name="Normal 99 2 3 2 4" xfId="24087"/>
    <cellStyle name="Normal 99 2 3 2 5" xfId="43853"/>
    <cellStyle name="Normal 99 2 3 3" xfId="7152"/>
    <cellStyle name="Normal 99 2 3 3 2" xfId="16888"/>
    <cellStyle name="Normal 99 2 3 3 2 2" xfId="36401"/>
    <cellStyle name="Normal 99 2 3 3 2 3" xfId="56294"/>
    <cellStyle name="Normal 99 2 3 3 3" xfId="22304"/>
    <cellStyle name="Normal 99 2 3 3 4" xfId="42066"/>
    <cellStyle name="Normal 99 2 3 4" xfId="6114"/>
    <cellStyle name="Normal 99 2 3 4 2" xfId="15851"/>
    <cellStyle name="Normal 99 2 3 4 2 2" xfId="35364"/>
    <cellStyle name="Normal 99 2 3 4 2 3" xfId="55257"/>
    <cellStyle name="Normal 99 2 3 4 3" xfId="27934"/>
    <cellStyle name="Normal 99 2 3 4 4" xfId="47822"/>
    <cellStyle name="Normal 99 2 3 5" xfId="10900"/>
    <cellStyle name="Normal 99 2 3 5 2" xfId="30415"/>
    <cellStyle name="Normal 99 2 3 5 3" xfId="50308"/>
    <cellStyle name="Normal 99 2 3 6" xfId="20621"/>
    <cellStyle name="Normal 99 2 3 7" xfId="40263"/>
    <cellStyle name="Normal 99 2 4" xfId="2119"/>
    <cellStyle name="Normal 99 2 4 2" xfId="4388"/>
    <cellStyle name="Normal 99 2 4 2 2" xfId="9824"/>
    <cellStyle name="Normal 99 2 4 2 2 2" xfId="19547"/>
    <cellStyle name="Normal 99 2 4 2 2 2 2" xfId="39060"/>
    <cellStyle name="Normal 99 2 4 2 2 2 3" xfId="58953"/>
    <cellStyle name="Normal 99 2 4 2 2 3" xfId="29273"/>
    <cellStyle name="Normal 99 2 4 2 2 4" xfId="49161"/>
    <cellStyle name="Normal 99 2 4 2 3" xfId="14241"/>
    <cellStyle name="Normal 99 2 4 2 3 2" xfId="33755"/>
    <cellStyle name="Normal 99 2 4 2 3 3" xfId="53648"/>
    <cellStyle name="Normal 99 2 4 2 4" xfId="25160"/>
    <cellStyle name="Normal 99 2 4 2 5" xfId="44927"/>
    <cellStyle name="Normal 99 2 4 3" xfId="6649"/>
    <cellStyle name="Normal 99 2 4 3 2" xfId="16386"/>
    <cellStyle name="Normal 99 2 4 3 2 2" xfId="35899"/>
    <cellStyle name="Normal 99 2 4 3 2 3" xfId="55792"/>
    <cellStyle name="Normal 99 2 4 3 3" xfId="28469"/>
    <cellStyle name="Normal 99 2 4 3 4" xfId="48357"/>
    <cellStyle name="Normal 99 2 4 4" xfId="11973"/>
    <cellStyle name="Normal 99 2 4 4 2" xfId="31488"/>
    <cellStyle name="Normal 99 2 4 4 3" xfId="51381"/>
    <cellStyle name="Normal 99 2 4 5" xfId="21694"/>
    <cellStyle name="Normal 99 2 4 6" xfId="41453"/>
    <cellStyle name="Normal 99 2 5" xfId="2779"/>
    <cellStyle name="Normal 99 2 5 2" xfId="8216"/>
    <cellStyle name="Normal 99 2 5 2 2" xfId="17939"/>
    <cellStyle name="Normal 99 2 5 2 2 2" xfId="37452"/>
    <cellStyle name="Normal 99 2 5 2 2 3" xfId="57345"/>
    <cellStyle name="Normal 99 2 5 2 3" xfId="22153"/>
    <cellStyle name="Normal 99 2 5 2 4" xfId="41913"/>
    <cellStyle name="Normal 99 2 5 3" xfId="12633"/>
    <cellStyle name="Normal 99 2 5 3 2" xfId="32147"/>
    <cellStyle name="Normal 99 2 5 3 3" xfId="52040"/>
    <cellStyle name="Normal 99 2 5 4" xfId="23552"/>
    <cellStyle name="Normal 99 2 5 5" xfId="43318"/>
    <cellStyle name="Normal 99 2 6" xfId="5039"/>
    <cellStyle name="Normal 99 2 6 2" xfId="14779"/>
    <cellStyle name="Normal 99 2 6 2 2" xfId="34292"/>
    <cellStyle name="Normal 99 2 6 2 3" xfId="54185"/>
    <cellStyle name="Normal 99 2 6 3" xfId="26861"/>
    <cellStyle name="Normal 99 2 6 4" xfId="46747"/>
    <cellStyle name="Normal 99 2 7" xfId="10365"/>
    <cellStyle name="Normal 99 2 7 2" xfId="29880"/>
    <cellStyle name="Normal 99 2 7 3" xfId="49773"/>
    <cellStyle name="Normal 99 2 8" xfId="20086"/>
    <cellStyle name="Normal 99 2 9" xfId="39728"/>
    <cellStyle name="Normal 99 3" xfId="570"/>
    <cellStyle name="Normal 99 3 2" xfId="1656"/>
    <cellStyle name="Normal 99 3 2 2" xfId="4028"/>
    <cellStyle name="Normal 99 3 2 2 2" xfId="9465"/>
    <cellStyle name="Normal 99 3 2 2 2 2" xfId="19188"/>
    <cellStyle name="Normal 99 3 2 2 2 2 2" xfId="38701"/>
    <cellStyle name="Normal 99 3 2 2 2 2 3" xfId="58594"/>
    <cellStyle name="Normal 99 3 2 2 2 3" xfId="22490"/>
    <cellStyle name="Normal 99 3 2 2 2 4" xfId="42253"/>
    <cellStyle name="Normal 99 3 2 2 3" xfId="13882"/>
    <cellStyle name="Normal 99 3 2 2 3 2" xfId="33396"/>
    <cellStyle name="Normal 99 3 2 2 3 3" xfId="53289"/>
    <cellStyle name="Normal 99 3 2 2 4" xfId="24801"/>
    <cellStyle name="Normal 99 3 2 2 5" xfId="44567"/>
    <cellStyle name="Normal 99 3 2 3" xfId="7759"/>
    <cellStyle name="Normal 99 3 2 3 2" xfId="17482"/>
    <cellStyle name="Normal 99 3 2 3 2 2" xfId="36995"/>
    <cellStyle name="Normal 99 3 2 3 2 3" xfId="56888"/>
    <cellStyle name="Normal 99 3 2 3 3" xfId="26536"/>
    <cellStyle name="Normal 99 3 2 3 4" xfId="46309"/>
    <cellStyle name="Normal 99 3 2 4" xfId="5755"/>
    <cellStyle name="Normal 99 3 2 4 2" xfId="15492"/>
    <cellStyle name="Normal 99 3 2 4 2 2" xfId="35005"/>
    <cellStyle name="Normal 99 3 2 4 2 3" xfId="54898"/>
    <cellStyle name="Normal 99 3 2 4 3" xfId="27575"/>
    <cellStyle name="Normal 99 3 2 4 4" xfId="47463"/>
    <cellStyle name="Normal 99 3 2 5" xfId="11614"/>
    <cellStyle name="Normal 99 3 2 5 2" xfId="31129"/>
    <cellStyle name="Normal 99 3 2 5 3" xfId="51022"/>
    <cellStyle name="Normal 99 3 2 6" xfId="21335"/>
    <cellStyle name="Normal 99 3 2 7" xfId="40990"/>
    <cellStyle name="Normal 99 3 3" xfId="1105"/>
    <cellStyle name="Normal 99 3 3 2" xfId="3490"/>
    <cellStyle name="Normal 99 3 3 2 2" xfId="8927"/>
    <cellStyle name="Normal 99 3 3 2 2 2" xfId="18650"/>
    <cellStyle name="Normal 99 3 3 2 2 2 2" xfId="38163"/>
    <cellStyle name="Normal 99 3 3 2 2 2 3" xfId="58056"/>
    <cellStyle name="Normal 99 3 3 2 2 3" xfId="25676"/>
    <cellStyle name="Normal 99 3 3 2 2 4" xfId="45445"/>
    <cellStyle name="Normal 99 3 3 2 3" xfId="13344"/>
    <cellStyle name="Normal 99 3 3 2 3 2" xfId="32858"/>
    <cellStyle name="Normal 99 3 3 2 3 3" xfId="52751"/>
    <cellStyle name="Normal 99 3 3 2 4" xfId="24263"/>
    <cellStyle name="Normal 99 3 3 2 5" xfId="44029"/>
    <cellStyle name="Normal 99 3 3 3" xfId="7299"/>
    <cellStyle name="Normal 99 3 3 3 2" xfId="17035"/>
    <cellStyle name="Normal 99 3 3 3 2 2" xfId="36548"/>
    <cellStyle name="Normal 99 3 3 3 2 3" xfId="56441"/>
    <cellStyle name="Normal 99 3 3 3 3" xfId="22994"/>
    <cellStyle name="Normal 99 3 3 3 4" xfId="42759"/>
    <cellStyle name="Normal 99 3 3 4" xfId="6290"/>
    <cellStyle name="Normal 99 3 3 4 2" xfId="16027"/>
    <cellStyle name="Normal 99 3 3 4 2 2" xfId="35540"/>
    <cellStyle name="Normal 99 3 3 4 2 3" xfId="55433"/>
    <cellStyle name="Normal 99 3 3 4 3" xfId="28110"/>
    <cellStyle name="Normal 99 3 3 4 4" xfId="47998"/>
    <cellStyle name="Normal 99 3 3 5" xfId="11076"/>
    <cellStyle name="Normal 99 3 3 5 2" xfId="30591"/>
    <cellStyle name="Normal 99 3 3 5 3" xfId="50484"/>
    <cellStyle name="Normal 99 3 3 6" xfId="20797"/>
    <cellStyle name="Normal 99 3 3 7" xfId="40439"/>
    <cellStyle name="Normal 99 3 4" xfId="2295"/>
    <cellStyle name="Normal 99 3 4 2" xfId="4564"/>
    <cellStyle name="Normal 99 3 4 2 2" xfId="10000"/>
    <cellStyle name="Normal 99 3 4 2 2 2" xfId="19723"/>
    <cellStyle name="Normal 99 3 4 2 2 2 2" xfId="39236"/>
    <cellStyle name="Normal 99 3 4 2 2 2 3" xfId="59129"/>
    <cellStyle name="Normal 99 3 4 2 2 3" xfId="29449"/>
    <cellStyle name="Normal 99 3 4 2 2 4" xfId="49337"/>
    <cellStyle name="Normal 99 3 4 2 3" xfId="14417"/>
    <cellStyle name="Normal 99 3 4 2 3 2" xfId="33931"/>
    <cellStyle name="Normal 99 3 4 2 3 3" xfId="53824"/>
    <cellStyle name="Normal 99 3 4 2 4" xfId="25336"/>
    <cellStyle name="Normal 99 3 4 2 5" xfId="45103"/>
    <cellStyle name="Normal 99 3 4 3" xfId="6825"/>
    <cellStyle name="Normal 99 3 4 3 2" xfId="16562"/>
    <cellStyle name="Normal 99 3 4 3 2 2" xfId="36075"/>
    <cellStyle name="Normal 99 3 4 3 2 3" xfId="55968"/>
    <cellStyle name="Normal 99 3 4 3 3" xfId="28645"/>
    <cellStyle name="Normal 99 3 4 3 4" xfId="48533"/>
    <cellStyle name="Normal 99 3 4 4" xfId="12149"/>
    <cellStyle name="Normal 99 3 4 4 2" xfId="31664"/>
    <cellStyle name="Normal 99 3 4 4 3" xfId="51557"/>
    <cellStyle name="Normal 99 3 4 5" xfId="21870"/>
    <cellStyle name="Normal 99 3 4 6" xfId="41629"/>
    <cellStyle name="Normal 99 3 5" xfId="2955"/>
    <cellStyle name="Normal 99 3 5 2" xfId="8392"/>
    <cellStyle name="Normal 99 3 5 2 2" xfId="18115"/>
    <cellStyle name="Normal 99 3 5 2 2 2" xfId="37628"/>
    <cellStyle name="Normal 99 3 5 2 2 3" xfId="57521"/>
    <cellStyle name="Normal 99 3 5 2 3" xfId="22612"/>
    <cellStyle name="Normal 99 3 5 2 4" xfId="42375"/>
    <cellStyle name="Normal 99 3 5 3" xfId="12809"/>
    <cellStyle name="Normal 99 3 5 3 2" xfId="32323"/>
    <cellStyle name="Normal 99 3 5 3 3" xfId="52216"/>
    <cellStyle name="Normal 99 3 5 4" xfId="23728"/>
    <cellStyle name="Normal 99 3 5 5" xfId="43494"/>
    <cellStyle name="Normal 99 3 6" xfId="5215"/>
    <cellStyle name="Normal 99 3 6 2" xfId="14955"/>
    <cellStyle name="Normal 99 3 6 2 2" xfId="34468"/>
    <cellStyle name="Normal 99 3 6 2 3" xfId="54361"/>
    <cellStyle name="Normal 99 3 6 3" xfId="27037"/>
    <cellStyle name="Normal 99 3 6 4" xfId="46923"/>
    <cellStyle name="Normal 99 3 7" xfId="10541"/>
    <cellStyle name="Normal 99 3 7 2" xfId="30056"/>
    <cellStyle name="Normal 99 3 7 3" xfId="49949"/>
    <cellStyle name="Normal 99 3 8" xfId="20262"/>
    <cellStyle name="Normal 99 3 9" xfId="39904"/>
    <cellStyle name="Normal 99 4" xfId="1304"/>
    <cellStyle name="Normal 99 4 2" xfId="3676"/>
    <cellStyle name="Normal 99 4 2 2" xfId="9113"/>
    <cellStyle name="Normal 99 4 2 2 2" xfId="18836"/>
    <cellStyle name="Normal 99 4 2 2 2 2" xfId="38349"/>
    <cellStyle name="Normal 99 4 2 2 2 3" xfId="58242"/>
    <cellStyle name="Normal 99 4 2 2 3" xfId="26152"/>
    <cellStyle name="Normal 99 4 2 2 4" xfId="45923"/>
    <cellStyle name="Normal 99 4 2 3" xfId="13530"/>
    <cellStyle name="Normal 99 4 2 3 2" xfId="33044"/>
    <cellStyle name="Normal 99 4 2 3 3" xfId="52937"/>
    <cellStyle name="Normal 99 4 2 4" xfId="24449"/>
    <cellStyle name="Normal 99 4 2 5" xfId="44215"/>
    <cellStyle name="Normal 99 4 3" xfId="7465"/>
    <cellStyle name="Normal 99 4 3 2" xfId="17188"/>
    <cellStyle name="Normal 99 4 3 2 2" xfId="36701"/>
    <cellStyle name="Normal 99 4 3 2 3" xfId="56594"/>
    <cellStyle name="Normal 99 4 3 3" xfId="25834"/>
    <cellStyle name="Normal 99 4 3 4" xfId="45603"/>
    <cellStyle name="Normal 99 4 4" xfId="5403"/>
    <cellStyle name="Normal 99 4 4 2" xfId="15140"/>
    <cellStyle name="Normal 99 4 4 2 2" xfId="34653"/>
    <cellStyle name="Normal 99 4 4 2 3" xfId="54546"/>
    <cellStyle name="Normal 99 4 4 3" xfId="27223"/>
    <cellStyle name="Normal 99 4 4 4" xfId="47111"/>
    <cellStyle name="Normal 99 4 5" xfId="11262"/>
    <cellStyle name="Normal 99 4 5 2" xfId="30777"/>
    <cellStyle name="Normal 99 4 5 3" xfId="50670"/>
    <cellStyle name="Normal 99 4 6" xfId="20983"/>
    <cellStyle name="Normal 99 4 7" xfId="40638"/>
    <cellStyle name="Normal 99 5" xfId="753"/>
    <cellStyle name="Normal 99 5 2" xfId="3138"/>
    <cellStyle name="Normal 99 5 2 2" xfId="8575"/>
    <cellStyle name="Normal 99 5 2 2 2" xfId="18298"/>
    <cellStyle name="Normal 99 5 2 2 2 2" xfId="37811"/>
    <cellStyle name="Normal 99 5 2 2 2 3" xfId="57704"/>
    <cellStyle name="Normal 99 5 2 2 3" xfId="25911"/>
    <cellStyle name="Normal 99 5 2 2 4" xfId="45681"/>
    <cellStyle name="Normal 99 5 2 3" xfId="12992"/>
    <cellStyle name="Normal 99 5 2 3 2" xfId="32506"/>
    <cellStyle name="Normal 99 5 2 3 3" xfId="52399"/>
    <cellStyle name="Normal 99 5 2 4" xfId="23911"/>
    <cellStyle name="Normal 99 5 2 5" xfId="43677"/>
    <cellStyle name="Normal 99 5 3" xfId="7005"/>
    <cellStyle name="Normal 99 5 3 2" xfId="16741"/>
    <cellStyle name="Normal 99 5 3 2 2" xfId="36254"/>
    <cellStyle name="Normal 99 5 3 2 3" xfId="56147"/>
    <cellStyle name="Normal 99 5 3 3" xfId="22641"/>
    <cellStyle name="Normal 99 5 3 4" xfId="42405"/>
    <cellStyle name="Normal 99 5 4" xfId="5938"/>
    <cellStyle name="Normal 99 5 4 2" xfId="15675"/>
    <cellStyle name="Normal 99 5 4 2 2" xfId="35188"/>
    <cellStyle name="Normal 99 5 4 2 3" xfId="55081"/>
    <cellStyle name="Normal 99 5 4 3" xfId="27758"/>
    <cellStyle name="Normal 99 5 4 4" xfId="47646"/>
    <cellStyle name="Normal 99 5 5" xfId="10724"/>
    <cellStyle name="Normal 99 5 5 2" xfId="30239"/>
    <cellStyle name="Normal 99 5 5 3" xfId="50132"/>
    <cellStyle name="Normal 99 5 6" xfId="20445"/>
    <cellStyle name="Normal 99 5 7" xfId="40087"/>
    <cellStyle name="Normal 99 6" xfId="1901"/>
    <cellStyle name="Normal 99 6 2" xfId="4212"/>
    <cellStyle name="Normal 99 6 2 2" xfId="9648"/>
    <cellStyle name="Normal 99 6 2 2 2" xfId="19371"/>
    <cellStyle name="Normal 99 6 2 2 2 2" xfId="38884"/>
    <cellStyle name="Normal 99 6 2 2 2 3" xfId="58777"/>
    <cellStyle name="Normal 99 6 2 2 3" xfId="29097"/>
    <cellStyle name="Normal 99 6 2 2 4" xfId="48985"/>
    <cellStyle name="Normal 99 6 2 3" xfId="14065"/>
    <cellStyle name="Normal 99 6 2 3 2" xfId="33579"/>
    <cellStyle name="Normal 99 6 2 3 3" xfId="53472"/>
    <cellStyle name="Normal 99 6 2 4" xfId="24984"/>
    <cellStyle name="Normal 99 6 2 5" xfId="44751"/>
    <cellStyle name="Normal 99 6 3" xfId="6473"/>
    <cellStyle name="Normal 99 6 3 2" xfId="16210"/>
    <cellStyle name="Normal 99 6 3 2 2" xfId="35723"/>
    <cellStyle name="Normal 99 6 3 2 3" xfId="55616"/>
    <cellStyle name="Normal 99 6 3 3" xfId="28293"/>
    <cellStyle name="Normal 99 6 3 4" xfId="48181"/>
    <cellStyle name="Normal 99 6 4" xfId="11797"/>
    <cellStyle name="Normal 99 6 4 2" xfId="31312"/>
    <cellStyle name="Normal 99 6 4 3" xfId="51205"/>
    <cellStyle name="Normal 99 6 5" xfId="21518"/>
    <cellStyle name="Normal 99 6 6" xfId="41235"/>
    <cellStyle name="Normal 99 7" xfId="2464"/>
    <cellStyle name="Normal 99 7 2" xfId="7901"/>
    <cellStyle name="Normal 99 7 2 2" xfId="17624"/>
    <cellStyle name="Normal 99 7 2 2 2" xfId="37137"/>
    <cellStyle name="Normal 99 7 2 2 3" xfId="57030"/>
    <cellStyle name="Normal 99 7 2 3" xfId="25884"/>
    <cellStyle name="Normal 99 7 2 4" xfId="45654"/>
    <cellStyle name="Normal 99 7 3" xfId="12318"/>
    <cellStyle name="Normal 99 7 3 2" xfId="31832"/>
    <cellStyle name="Normal 99 7 3 3" xfId="51725"/>
    <cellStyle name="Normal 99 7 4" xfId="23237"/>
    <cellStyle name="Normal 99 7 5" xfId="43003"/>
    <cellStyle name="Normal 99 8" xfId="2603"/>
    <cellStyle name="Normal 99 8 2" xfId="8040"/>
    <cellStyle name="Normal 99 8 2 2" xfId="17763"/>
    <cellStyle name="Normal 99 8 2 2 2" xfId="37276"/>
    <cellStyle name="Normal 99 8 2 2 3" xfId="57169"/>
    <cellStyle name="Normal 99 8 2 3" xfId="22808"/>
    <cellStyle name="Normal 99 8 2 4" xfId="42572"/>
    <cellStyle name="Normal 99 8 3" xfId="12457"/>
    <cellStyle name="Normal 99 8 3 2" xfId="31971"/>
    <cellStyle name="Normal 99 8 3 3" xfId="51864"/>
    <cellStyle name="Normal 99 8 4" xfId="23376"/>
    <cellStyle name="Normal 99 8 5" xfId="43142"/>
    <cellStyle name="Normal 99 9" xfId="4821"/>
    <cellStyle name="Normal 99 9 2" xfId="14603"/>
    <cellStyle name="Normal 99 9 2 2" xfId="34116"/>
    <cellStyle name="Normal 99 9 2 3" xfId="54009"/>
    <cellStyle name="Normal 99 9 3" xfId="26685"/>
    <cellStyle name="Normal 99 9 4" xfId="46529"/>
    <cellStyle name="Note 2" xfId="76"/>
    <cellStyle name="Note 2 2" xfId="1801"/>
    <cellStyle name="Note 2 2 2" xfId="29573"/>
    <cellStyle name="Note 2 2 2 2" xfId="59262"/>
    <cellStyle name="Note 2 2 2 3" xfId="49466"/>
    <cellStyle name="Note 2 2 3" xfId="39327"/>
    <cellStyle name="Note 2 2 3 2" xfId="59285"/>
    <cellStyle name="Note 2 2 3 3" xfId="59220"/>
    <cellStyle name="Note 2 2 4" xfId="29589"/>
    <cellStyle name="Note 2 2 4 2" xfId="49482"/>
    <cellStyle name="Note 2 2 5" xfId="41135"/>
    <cellStyle name="Note 2 3" xfId="4721"/>
    <cellStyle name="Note 2 3 2" xfId="29564"/>
    <cellStyle name="Note 2 3 2 2" xfId="59256"/>
    <cellStyle name="Note 2 3 2 3" xfId="49457"/>
    <cellStyle name="Note 2 3 3" xfId="29571"/>
    <cellStyle name="Note 2 3 3 2" xfId="59261"/>
    <cellStyle name="Note 2 3 3 3" xfId="49464"/>
    <cellStyle name="Note 2 3 4" xfId="29552"/>
    <cellStyle name="Note 2 3 4 2" xfId="49445"/>
    <cellStyle name="Note 2 3 5" xfId="46429"/>
    <cellStyle name="Note 2 4" xfId="29540"/>
    <cellStyle name="Note 2 4 2" xfId="59236"/>
    <cellStyle name="Note 2 4 3" xfId="49433"/>
    <cellStyle name="Note 2 5" xfId="29556"/>
    <cellStyle name="Note 2 5 2" xfId="59250"/>
    <cellStyle name="Note 2 5 3" xfId="49449"/>
    <cellStyle name="Note 2 6" xfId="39316"/>
    <cellStyle name="Note 2 6 2" xfId="59209"/>
    <cellStyle name="Note 2 7" xfId="39410"/>
    <cellStyle name="Note 3" xfId="285"/>
    <cellStyle name="Note 3 2" xfId="2010"/>
    <cellStyle name="Note 3 2 2" xfId="29537"/>
    <cellStyle name="Note 3 2 2 2" xfId="59234"/>
    <cellStyle name="Note 3 2 2 3" xfId="49430"/>
    <cellStyle name="Note 3 2 3" xfId="39312"/>
    <cellStyle name="Note 3 2 3 2" xfId="59279"/>
    <cellStyle name="Note 3 2 3 3" xfId="59205"/>
    <cellStyle name="Note 3 2 4" xfId="39323"/>
    <cellStyle name="Note 3 2 4 2" xfId="59216"/>
    <cellStyle name="Note 3 2 5" xfId="41344"/>
    <cellStyle name="Note 3 3" xfId="4930"/>
    <cellStyle name="Note 3 3 2" xfId="29583"/>
    <cellStyle name="Note 3 3 2 2" xfId="59272"/>
    <cellStyle name="Note 3 3 2 3" xfId="49476"/>
    <cellStyle name="Note 3 3 3" xfId="29588"/>
    <cellStyle name="Note 3 3 3 2" xfId="59275"/>
    <cellStyle name="Note 3 3 3 3" xfId="49481"/>
    <cellStyle name="Note 3 3 4" xfId="29534"/>
    <cellStyle name="Note 3 3 4 2" xfId="49427"/>
    <cellStyle name="Note 3 3 5" xfId="46638"/>
    <cellStyle name="Note 3 4" xfId="29581"/>
    <cellStyle name="Note 3 4 2" xfId="59270"/>
    <cellStyle name="Note 3 4 3" xfId="49474"/>
    <cellStyle name="Note 3 5" xfId="39325"/>
    <cellStyle name="Note 3 5 2" xfId="59283"/>
    <cellStyle name="Note 3 5 3" xfId="59218"/>
    <cellStyle name="Note 3 6" xfId="39315"/>
    <cellStyle name="Note 3 6 2" xfId="59208"/>
    <cellStyle name="Note 3 7" xfId="39619"/>
    <cellStyle name="Output 2" xfId="77"/>
    <cellStyle name="Output 2 2" xfId="1802"/>
    <cellStyle name="Output 2 2 2" xfId="29586"/>
    <cellStyle name="Output 2 2 2 2" xfId="59274"/>
    <cellStyle name="Output 2 2 2 3" xfId="49479"/>
    <cellStyle name="Output 2 2 3" xfId="29547"/>
    <cellStyle name="Output 2 2 3 2" xfId="59242"/>
    <cellStyle name="Output 2 2 3 3" xfId="49440"/>
    <cellStyle name="Output 2 2 4" xfId="29563"/>
    <cellStyle name="Output 2 2 4 2" xfId="49456"/>
    <cellStyle name="Output 2 2 5" xfId="41136"/>
    <cellStyle name="Output 2 3" xfId="4722"/>
    <cellStyle name="Output 2 3 2" xfId="29574"/>
    <cellStyle name="Output 2 3 2 2" xfId="59263"/>
    <cellStyle name="Output 2 3 2 3" xfId="49467"/>
    <cellStyle name="Output 2 3 3" xfId="29576"/>
    <cellStyle name="Output 2 3 3 2" xfId="59265"/>
    <cellStyle name="Output 2 3 3 3" xfId="49469"/>
    <cellStyle name="Output 2 3 4" xfId="29539"/>
    <cellStyle name="Output 2 3 4 2" xfId="49432"/>
    <cellStyle name="Output 2 3 5" xfId="46430"/>
    <cellStyle name="Output 2 4" xfId="29569"/>
    <cellStyle name="Output 2 4 2" xfId="59259"/>
    <cellStyle name="Output 2 4 3" xfId="49462"/>
    <cellStyle name="Output 2 5" xfId="29551"/>
    <cellStyle name="Output 2 5 2" xfId="59246"/>
    <cellStyle name="Output 2 5 3" xfId="49444"/>
    <cellStyle name="Output 2 6" xfId="39324"/>
    <cellStyle name="Output 2 6 2" xfId="59217"/>
    <cellStyle name="Output 2 7" xfId="39411"/>
    <cellStyle name="Output 3" xfId="286"/>
    <cellStyle name="Output 3 2" xfId="2011"/>
    <cellStyle name="Output 3 2 2" xfId="29532"/>
    <cellStyle name="Output 3 2 2 2" xfId="59230"/>
    <cellStyle name="Output 3 2 2 3" xfId="49425"/>
    <cellStyle name="Output 3 2 3" xfId="39329"/>
    <cellStyle name="Output 3 2 3 2" xfId="59286"/>
    <cellStyle name="Output 3 2 3 3" xfId="59222"/>
    <cellStyle name="Output 3 2 4" xfId="29560"/>
    <cellStyle name="Output 3 2 4 2" xfId="49453"/>
    <cellStyle name="Output 3 2 5" xfId="41345"/>
    <cellStyle name="Output 3 3" xfId="4931"/>
    <cellStyle name="Output 3 3 2" xfId="29549"/>
    <cellStyle name="Output 3 3 2 2" xfId="59244"/>
    <cellStyle name="Output 3 3 2 3" xfId="49442"/>
    <cellStyle name="Output 3 3 3" xfId="29546"/>
    <cellStyle name="Output 3 3 3 2" xfId="59241"/>
    <cellStyle name="Output 3 3 3 3" xfId="49439"/>
    <cellStyle name="Output 3 3 4" xfId="39328"/>
    <cellStyle name="Output 3 3 4 2" xfId="59221"/>
    <cellStyle name="Output 3 3 5" xfId="46639"/>
    <cellStyle name="Output 3 4" xfId="29548"/>
    <cellStyle name="Output 3 4 2" xfId="59243"/>
    <cellStyle name="Output 3 4 3" xfId="49441"/>
    <cellStyle name="Output 3 5" xfId="29559"/>
    <cellStyle name="Output 3 5 2" xfId="59253"/>
    <cellStyle name="Output 3 5 3" xfId="49452"/>
    <cellStyle name="Output 3 6" xfId="29567"/>
    <cellStyle name="Output 3 6 2" xfId="49460"/>
    <cellStyle name="Output 3 7" xfId="39620"/>
    <cellStyle name="Title 2" xfId="78"/>
    <cellStyle name="Title 2 2" xfId="1803"/>
    <cellStyle name="Title 2 2 2" xfId="41137"/>
    <cellStyle name="Title 2 3" xfId="4723"/>
    <cellStyle name="Title 2 3 2" xfId="46431"/>
    <cellStyle name="Title 2 4" xfId="39412"/>
    <cellStyle name="Title 3" xfId="287"/>
    <cellStyle name="Title 3 2" xfId="2012"/>
    <cellStyle name="Title 3 2 2" xfId="41346"/>
    <cellStyle name="Title 3 3" xfId="4932"/>
    <cellStyle name="Title 3 3 2" xfId="46640"/>
    <cellStyle name="Title 3 4" xfId="39621"/>
    <cellStyle name="Total 2" xfId="79"/>
    <cellStyle name="Total 2 2" xfId="1804"/>
    <cellStyle name="Total 2 2 2" xfId="29535"/>
    <cellStyle name="Total 2 2 2 2" xfId="59232"/>
    <cellStyle name="Total 2 2 2 3" xfId="49428"/>
    <cellStyle name="Total 2 2 3" xfId="39332"/>
    <cellStyle name="Total 2 2 3 2" xfId="59288"/>
    <cellStyle name="Total 2 2 3 3" xfId="59225"/>
    <cellStyle name="Total 2 2 4" xfId="29530"/>
    <cellStyle name="Total 2 2 4 2" xfId="49423"/>
    <cellStyle name="Total 2 2 5" xfId="41138"/>
    <cellStyle name="Total 2 3" xfId="4724"/>
    <cellStyle name="Total 2 3 2" xfId="29554"/>
    <cellStyle name="Total 2 3 2 2" xfId="59248"/>
    <cellStyle name="Total 2 3 2 3" xfId="49447"/>
    <cellStyle name="Total 2 3 3" xfId="39311"/>
    <cellStyle name="Total 2 3 3 2" xfId="59278"/>
    <cellStyle name="Total 2 3 3 3" xfId="59204"/>
    <cellStyle name="Total 2 3 4" xfId="29566"/>
    <cellStyle name="Total 2 3 4 2" xfId="49459"/>
    <cellStyle name="Total 2 3 5" xfId="46432"/>
    <cellStyle name="Total 2 4" xfId="29579"/>
    <cellStyle name="Total 2 4 2" xfId="59268"/>
    <cellStyle name="Total 2 4 3" xfId="49472"/>
    <cellStyle name="Total 2 5" xfId="39321"/>
    <cellStyle name="Total 2 5 2" xfId="59282"/>
    <cellStyle name="Total 2 5 3" xfId="59214"/>
    <cellStyle name="Total 2 6" xfId="39333"/>
    <cellStyle name="Total 2 6 2" xfId="59226"/>
    <cellStyle name="Total 2 7" xfId="39413"/>
    <cellStyle name="Total 3" xfId="288"/>
    <cellStyle name="Total 3 2" xfId="2013"/>
    <cellStyle name="Total 3 2 2" xfId="29577"/>
    <cellStyle name="Total 3 2 2 2" xfId="59266"/>
    <cellStyle name="Total 3 2 2 3" xfId="49470"/>
    <cellStyle name="Total 3 2 3" xfId="29555"/>
    <cellStyle name="Total 3 2 3 2" xfId="59249"/>
    <cellStyle name="Total 3 2 3 3" xfId="49448"/>
    <cellStyle name="Total 3 2 4" xfId="29545"/>
    <cellStyle name="Total 3 2 4 2" xfId="49438"/>
    <cellStyle name="Total 3 2 5" xfId="41347"/>
    <cellStyle name="Total 3 3" xfId="4933"/>
    <cellStyle name="Total 3 3 2" xfId="29562"/>
    <cellStyle name="Total 3 3 2 2" xfId="59255"/>
    <cellStyle name="Total 3 3 2 3" xfId="49455"/>
    <cellStyle name="Total 3 3 3" xfId="39309"/>
    <cellStyle name="Total 3 3 3 2" xfId="59277"/>
    <cellStyle name="Total 3 3 3 3" xfId="59202"/>
    <cellStyle name="Total 3 3 4" xfId="39319"/>
    <cellStyle name="Total 3 3 4 2" xfId="59212"/>
    <cellStyle name="Total 3 3 5" xfId="46641"/>
    <cellStyle name="Total 3 4" xfId="29565"/>
    <cellStyle name="Total 3 4 2" xfId="59257"/>
    <cellStyle name="Total 3 4 3" xfId="49458"/>
    <cellStyle name="Total 3 5" xfId="39335"/>
    <cellStyle name="Total 3 5 2" xfId="59289"/>
    <cellStyle name="Total 3 5 3" xfId="59228"/>
    <cellStyle name="Total 3 6" xfId="29531"/>
    <cellStyle name="Total 3 6 2" xfId="49424"/>
    <cellStyle name="Total 3 7" xfId="39622"/>
    <cellStyle name="Warning Text 2" xfId="80"/>
    <cellStyle name="Warning Text 2 2" xfId="1805"/>
    <cellStyle name="Warning Text 2 2 2" xfId="41139"/>
    <cellStyle name="Warning Text 2 3" xfId="4725"/>
    <cellStyle name="Warning Text 2 3 2" xfId="46433"/>
    <cellStyle name="Warning Text 2 4" xfId="39414"/>
    <cellStyle name="Warning Text 3" xfId="289"/>
    <cellStyle name="Warning Text 3 2" xfId="2014"/>
    <cellStyle name="Warning Text 3 2 2" xfId="41348"/>
    <cellStyle name="Warning Text 3 3" xfId="4934"/>
    <cellStyle name="Warning Text 3 3 2" xfId="46642"/>
    <cellStyle name="Warning Text 3 4" xfId="39623"/>
  </cellStyles>
  <dxfs count="27">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theme="7" tint="0.59996337778862885"/>
        </patternFill>
      </fill>
    </dxf>
    <dxf>
      <fill>
        <patternFill>
          <bgColor rgb="FFFFFF00"/>
        </patternFill>
      </fill>
    </dxf>
    <dxf>
      <fill>
        <patternFill>
          <bgColor theme="9" tint="0.39994506668294322"/>
        </patternFill>
      </fill>
    </dxf>
    <dxf>
      <fill>
        <patternFill>
          <bgColor theme="7" tint="0.39994506668294322"/>
        </patternFill>
      </fill>
    </dxf>
    <dxf>
      <fill>
        <patternFill>
          <bgColor theme="7" tint="0.39994506668294322"/>
        </patternFill>
      </fill>
    </dxf>
  </dxfs>
  <tableStyles count="0" defaultTableStyle="TableStyleMedium9"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Y494"/>
  <sheetViews>
    <sheetView tabSelected="1" topLeftCell="A2" zoomScaleNormal="100" workbookViewId="0">
      <pane ySplit="2" topLeftCell="A16" activePane="bottomLeft" state="frozen"/>
      <selection activeCell="A2" sqref="A2"/>
      <selection pane="bottomLeft" activeCell="C47" sqref="C47"/>
    </sheetView>
  </sheetViews>
  <sheetFormatPr defaultRowHeight="15" outlineLevelRow="1" x14ac:dyDescent="0.25"/>
  <cols>
    <col min="1" max="1" width="9.140625" style="42"/>
    <col min="2" max="2" width="0.5703125" style="226" customWidth="1"/>
    <col min="3" max="3" width="34.7109375" style="42" customWidth="1"/>
    <col min="4" max="4" width="74.5703125" style="42" customWidth="1"/>
    <col min="5" max="5" width="0.5703125" style="226" customWidth="1"/>
    <col min="6" max="6" width="3.7109375" style="23" customWidth="1"/>
    <col min="7" max="7" width="2.85546875" style="23" customWidth="1"/>
    <col min="8" max="8" width="6.5703125" style="57" customWidth="1"/>
    <col min="9" max="9" width="1.140625" style="254" customWidth="1"/>
    <col min="10" max="10" width="34.7109375" style="42" customWidth="1"/>
    <col min="11" max="11" width="74.5703125" style="42" customWidth="1"/>
    <col min="12" max="12" width="0.5703125" style="226" customWidth="1"/>
    <col min="13" max="13" width="3.7109375" style="23" customWidth="1"/>
    <col min="14" max="14" width="2.85546875" style="23" customWidth="1"/>
    <col min="15" max="15" width="6.5703125" style="57" customWidth="1"/>
    <col min="16" max="16" width="0.85546875" style="247" customWidth="1"/>
    <col min="17" max="17" width="33.42578125" style="196" customWidth="1"/>
    <col min="18" max="18" width="37.85546875" style="196" customWidth="1"/>
    <col min="19" max="19" width="24.85546875" style="196" customWidth="1"/>
    <col min="20" max="20" width="15.42578125" style="196" customWidth="1"/>
    <col min="21" max="21" width="4.42578125" style="205" customWidth="1"/>
    <col min="22" max="22" width="3.42578125" style="211" customWidth="1"/>
    <col min="23" max="23" width="3.42578125" style="205" customWidth="1"/>
    <col min="24" max="24" width="3.28515625" style="205" customWidth="1"/>
    <col min="25" max="25" width="4.85546875" style="196" customWidth="1"/>
    <col min="26" max="26" width="0.85546875" style="185" hidden="1" customWidth="1"/>
    <col min="27" max="27" width="7.28515625" style="10" hidden="1" customWidth="1"/>
    <col min="28" max="28" width="0.5703125" style="173" hidden="1" customWidth="1"/>
    <col min="29" max="29" width="5.5703125" style="26" hidden="1" customWidth="1"/>
    <col min="30" max="30" width="35.140625" style="46" hidden="1" customWidth="1"/>
    <col min="31" max="31" width="89.42578125" style="46" hidden="1" customWidth="1"/>
    <col min="32" max="32" width="0.42578125" style="121" hidden="1" customWidth="1"/>
    <col min="33" max="33" width="4.140625" style="50" hidden="1" customWidth="1"/>
    <col min="34" max="34" width="4.28515625" style="9" hidden="1" customWidth="1"/>
    <col min="35" max="35" width="5.7109375" style="136" hidden="1" customWidth="1"/>
    <col min="36" max="36" width="4.7109375" style="136" hidden="1" customWidth="1"/>
    <col min="37" max="37" width="4.5703125" style="136" hidden="1" customWidth="1"/>
    <col min="38" max="38" width="17.42578125" style="9" hidden="1" customWidth="1"/>
    <col min="39" max="39" width="7" style="9" hidden="1" customWidth="1"/>
    <col min="40" max="40" width="6.28515625" style="14" hidden="1" customWidth="1"/>
    <col min="41" max="41" width="4.42578125" style="9" hidden="1" customWidth="1"/>
    <col min="42" max="42" width="1.140625" style="41" hidden="1" customWidth="1"/>
    <col min="43" max="43" width="6" style="26" hidden="1" customWidth="1"/>
    <col min="44" max="44" width="30.28515625" style="46" hidden="1" customWidth="1"/>
    <col min="45" max="45" width="29.5703125" style="46" hidden="1" customWidth="1"/>
    <col min="46" max="46" width="0.7109375" style="28" customWidth="1"/>
    <col min="47" max="47" width="39.5703125" style="7" customWidth="1"/>
    <col min="48" max="48" width="39.140625" style="51" customWidth="1"/>
    <col min="49" max="49" width="18.85546875" style="2" customWidth="1"/>
    <col min="50" max="50" width="17.140625" style="7" customWidth="1"/>
    <col min="51" max="51" width="4.140625" style="48" customWidth="1"/>
    <col min="52" max="52" width="3.42578125" style="29" customWidth="1"/>
    <col min="53" max="53" width="3.7109375" style="9" customWidth="1"/>
    <col min="54" max="54" width="3.5703125" style="9" customWidth="1"/>
    <col min="55" max="55" width="5" style="9" customWidth="1"/>
    <col min="56" max="56" width="0.7109375" style="13" customWidth="1"/>
    <col min="57" max="69" width="4" style="34" customWidth="1"/>
    <col min="70" max="92" width="9.140625" style="34"/>
  </cols>
  <sheetData>
    <row r="1" spans="1:129" ht="15.75" thickBot="1" x14ac:dyDescent="0.3">
      <c r="AA1" s="17"/>
      <c r="AB1" s="172"/>
      <c r="AC1" s="15"/>
      <c r="AD1" s="49"/>
      <c r="AE1" s="44"/>
      <c r="AF1" s="110"/>
      <c r="AG1" s="17"/>
      <c r="AH1" s="11"/>
      <c r="AI1" s="131"/>
      <c r="AJ1" s="131"/>
      <c r="AK1" s="131"/>
      <c r="AL1" s="11"/>
      <c r="AM1" s="11"/>
      <c r="AN1" s="98"/>
      <c r="AO1" s="11"/>
      <c r="AP1" s="40"/>
      <c r="AQ1" s="15"/>
      <c r="AR1" s="44"/>
      <c r="AS1" s="44"/>
      <c r="AU1" s="20"/>
      <c r="AV1" s="56"/>
      <c r="AW1" s="4"/>
      <c r="AX1" s="20"/>
      <c r="AY1" s="47"/>
      <c r="AZ1" s="30"/>
      <c r="BA1" s="21"/>
      <c r="BB1" s="11"/>
      <c r="BC1" s="21"/>
      <c r="BD1" s="36"/>
    </row>
    <row r="2" spans="1:129" ht="28.5" customHeight="1" x14ac:dyDescent="0.25">
      <c r="A2" s="225" t="s">
        <v>296</v>
      </c>
      <c r="C2" s="396" t="s">
        <v>420</v>
      </c>
      <c r="D2" s="397"/>
      <c r="F2" s="199"/>
      <c r="G2" s="199"/>
      <c r="H2" s="232"/>
      <c r="I2" s="255"/>
      <c r="J2" s="396" t="s">
        <v>305</v>
      </c>
      <c r="K2" s="397"/>
      <c r="M2" s="199"/>
      <c r="N2" s="199"/>
      <c r="O2" s="232"/>
      <c r="Q2" s="374" t="s">
        <v>304</v>
      </c>
      <c r="R2" s="375"/>
      <c r="S2" s="376"/>
      <c r="T2" s="198"/>
      <c r="U2" s="209"/>
      <c r="V2" s="209"/>
      <c r="W2" s="206"/>
      <c r="X2" s="206"/>
      <c r="Y2" s="197"/>
      <c r="AA2" s="151" t="s">
        <v>228</v>
      </c>
      <c r="AC2" s="97"/>
      <c r="AD2" s="392" t="s">
        <v>225</v>
      </c>
      <c r="AE2" s="393"/>
      <c r="AF2" s="123"/>
      <c r="AG2" s="97"/>
      <c r="AH2" s="97"/>
      <c r="AI2" s="132"/>
      <c r="AJ2" s="132"/>
      <c r="AK2" s="132"/>
      <c r="AL2" s="97"/>
      <c r="AM2" s="97"/>
      <c r="AN2" s="97"/>
      <c r="AO2" s="97"/>
      <c r="AP2" s="92"/>
      <c r="AQ2" s="146"/>
      <c r="AR2" s="394" t="s">
        <v>141</v>
      </c>
      <c r="AS2" s="395"/>
      <c r="AT2" s="124"/>
      <c r="AU2" s="377" t="s">
        <v>290</v>
      </c>
      <c r="AV2" s="378"/>
      <c r="AW2" s="126"/>
      <c r="AX2" s="126"/>
      <c r="AY2" s="126"/>
      <c r="AZ2" s="126"/>
      <c r="BA2" s="126"/>
      <c r="BB2" s="126"/>
      <c r="BC2" s="126"/>
      <c r="BD2" s="236"/>
    </row>
    <row r="3" spans="1:129" s="1" customFormat="1" ht="25.5" customHeight="1" x14ac:dyDescent="0.2">
      <c r="A3" s="144" t="s">
        <v>224</v>
      </c>
      <c r="B3" s="229"/>
      <c r="C3" s="189" t="s">
        <v>15</v>
      </c>
      <c r="D3" s="189" t="s">
        <v>16</v>
      </c>
      <c r="E3" s="227"/>
      <c r="F3" s="158" t="s">
        <v>411</v>
      </c>
      <c r="G3" s="158" t="s">
        <v>162</v>
      </c>
      <c r="H3" s="144" t="s">
        <v>2</v>
      </c>
      <c r="I3" s="256"/>
      <c r="J3" s="189" t="s">
        <v>15</v>
      </c>
      <c r="K3" s="189" t="s">
        <v>16</v>
      </c>
      <c r="L3" s="227"/>
      <c r="M3" s="158" t="s">
        <v>4</v>
      </c>
      <c r="N3" s="158" t="s">
        <v>162</v>
      </c>
      <c r="O3" s="144" t="s">
        <v>2</v>
      </c>
      <c r="P3" s="248"/>
      <c r="Q3" s="189" t="s">
        <v>15</v>
      </c>
      <c r="R3" s="189" t="s">
        <v>16</v>
      </c>
      <c r="S3" s="189" t="s">
        <v>14</v>
      </c>
      <c r="T3" s="189" t="s">
        <v>7</v>
      </c>
      <c r="U3" s="390" t="s">
        <v>252</v>
      </c>
      <c r="V3" s="391"/>
      <c r="W3" s="158" t="s">
        <v>4</v>
      </c>
      <c r="X3" s="158" t="s">
        <v>162</v>
      </c>
      <c r="Y3" s="144" t="s">
        <v>2</v>
      </c>
      <c r="Z3" s="186"/>
      <c r="AA3" s="144" t="s">
        <v>224</v>
      </c>
      <c r="AB3" s="173"/>
      <c r="AC3" s="144" t="s">
        <v>153</v>
      </c>
      <c r="AD3" s="145" t="s">
        <v>15</v>
      </c>
      <c r="AE3" s="145" t="s">
        <v>16</v>
      </c>
      <c r="AF3" s="122"/>
      <c r="AG3" s="155" t="s">
        <v>4</v>
      </c>
      <c r="AH3" s="155" t="s">
        <v>162</v>
      </c>
      <c r="AI3" s="159" t="s">
        <v>2</v>
      </c>
      <c r="AJ3" s="144" t="s">
        <v>191</v>
      </c>
      <c r="AK3" s="144" t="s">
        <v>192</v>
      </c>
      <c r="AL3" s="156" t="s">
        <v>163</v>
      </c>
      <c r="AM3" s="158" t="s">
        <v>150</v>
      </c>
      <c r="AN3" s="157" t="s">
        <v>114</v>
      </c>
      <c r="AO3" s="158" t="s">
        <v>158</v>
      </c>
      <c r="AP3" s="127"/>
      <c r="AQ3" s="387" t="s">
        <v>19</v>
      </c>
      <c r="AR3" s="388"/>
      <c r="AS3" s="389"/>
      <c r="AT3" s="128"/>
      <c r="AU3" s="137" t="s">
        <v>17</v>
      </c>
      <c r="AV3" s="125" t="s">
        <v>18</v>
      </c>
      <c r="AW3" s="125" t="s">
        <v>14</v>
      </c>
      <c r="AX3" s="125" t="s">
        <v>7</v>
      </c>
      <c r="AY3" s="385" t="s">
        <v>3</v>
      </c>
      <c r="AZ3" s="386"/>
      <c r="BA3" s="238" t="s">
        <v>4</v>
      </c>
      <c r="BB3" s="155" t="s">
        <v>162</v>
      </c>
      <c r="BC3" s="155" t="s">
        <v>2</v>
      </c>
      <c r="BD3" s="13"/>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row>
    <row r="4" spans="1:129" s="1" customFormat="1" ht="18.75" customHeight="1" x14ac:dyDescent="0.2">
      <c r="A4" s="237" t="s">
        <v>219</v>
      </c>
      <c r="B4" s="230"/>
      <c r="C4" s="398" t="s">
        <v>248</v>
      </c>
      <c r="D4" s="399"/>
      <c r="E4" s="230"/>
      <c r="F4" s="24"/>
      <c r="G4" s="24"/>
      <c r="H4" s="83"/>
      <c r="I4" s="257"/>
      <c r="J4" s="398" t="s">
        <v>248</v>
      </c>
      <c r="K4" s="399"/>
      <c r="L4" s="230"/>
      <c r="M4" s="24"/>
      <c r="N4" s="24"/>
      <c r="O4" s="83"/>
      <c r="P4" s="248"/>
      <c r="Q4" s="193"/>
      <c r="R4" s="193"/>
      <c r="S4" s="193"/>
      <c r="T4" s="193"/>
      <c r="U4" s="193"/>
      <c r="V4" s="193"/>
      <c r="W4" s="193"/>
      <c r="X4" s="193"/>
      <c r="Y4" s="193"/>
      <c r="Z4" s="187"/>
      <c r="AA4" s="153" t="s">
        <v>219</v>
      </c>
      <c r="AB4" s="173"/>
      <c r="AC4" s="147"/>
      <c r="AD4" s="195" t="s">
        <v>20</v>
      </c>
      <c r="AE4" s="79"/>
      <c r="AF4" s="111"/>
      <c r="AG4" s="81"/>
      <c r="AH4" s="81"/>
      <c r="AI4" s="133"/>
      <c r="AJ4" s="133"/>
      <c r="AK4" s="133"/>
      <c r="AL4" s="129"/>
      <c r="AM4" s="129"/>
      <c r="AN4" s="24"/>
      <c r="AO4" s="24"/>
      <c r="AP4" s="70"/>
      <c r="AQ4" s="381"/>
      <c r="AR4" s="382"/>
      <c r="AS4" s="130"/>
      <c r="AT4" s="28"/>
      <c r="AU4" s="138"/>
      <c r="AV4" s="82"/>
      <c r="AW4" s="37"/>
      <c r="AX4" s="8"/>
      <c r="AY4" s="83"/>
      <c r="AZ4" s="84"/>
      <c r="BA4" s="24"/>
      <c r="BB4" s="24"/>
      <c r="BC4" s="24"/>
      <c r="BD4" s="13"/>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row>
    <row r="5" spans="1:129" s="1" customFormat="1" ht="162" hidden="1" customHeight="1" outlineLevel="1" x14ac:dyDescent="0.2">
      <c r="A5" s="76" t="s">
        <v>196</v>
      </c>
      <c r="B5" s="230"/>
      <c r="C5" s="52" t="s">
        <v>413</v>
      </c>
      <c r="D5" s="52" t="s">
        <v>414</v>
      </c>
      <c r="E5" s="230"/>
      <c r="F5" s="88" t="s">
        <v>5</v>
      </c>
      <c r="G5" s="88" t="s">
        <v>1</v>
      </c>
      <c r="H5" s="54"/>
      <c r="I5" s="258"/>
      <c r="J5" s="52" t="s">
        <v>229</v>
      </c>
      <c r="K5" s="52" t="s">
        <v>300</v>
      </c>
      <c r="L5" s="230"/>
      <c r="M5" s="88" t="s">
        <v>5</v>
      </c>
      <c r="N5" s="88" t="s">
        <v>6</v>
      </c>
      <c r="O5" s="54">
        <v>2015</v>
      </c>
      <c r="P5" s="248"/>
      <c r="Q5" s="200" t="s">
        <v>80</v>
      </c>
      <c r="R5" s="200" t="s">
        <v>81</v>
      </c>
      <c r="S5" s="202"/>
      <c r="T5" s="59" t="s">
        <v>82</v>
      </c>
      <c r="U5" s="210">
        <v>3.1</v>
      </c>
      <c r="V5" s="85" t="s">
        <v>8</v>
      </c>
      <c r="W5" s="89" t="s">
        <v>5</v>
      </c>
      <c r="X5" s="89" t="s">
        <v>1</v>
      </c>
      <c r="Y5" s="243"/>
      <c r="Z5" s="186"/>
      <c r="AA5" s="76" t="s">
        <v>196</v>
      </c>
      <c r="AB5" s="173"/>
      <c r="AC5" s="25" t="s">
        <v>24</v>
      </c>
      <c r="AD5" s="62" t="s">
        <v>165</v>
      </c>
      <c r="AE5" s="62" t="s">
        <v>181</v>
      </c>
      <c r="AF5" s="112"/>
      <c r="AG5" s="164" t="s">
        <v>5</v>
      </c>
      <c r="AH5" s="160" t="s">
        <v>6</v>
      </c>
      <c r="AI5" s="161">
        <v>2013</v>
      </c>
      <c r="AJ5" s="161"/>
      <c r="AK5" s="161"/>
      <c r="AL5" s="176"/>
      <c r="AM5" s="161"/>
      <c r="AN5" s="76" t="s">
        <v>115</v>
      </c>
      <c r="AO5" s="164" t="s">
        <v>13</v>
      </c>
      <c r="AP5" s="63"/>
      <c r="AQ5" s="64" t="s">
        <v>23</v>
      </c>
      <c r="AR5" s="62" t="s">
        <v>21</v>
      </c>
      <c r="AS5" s="62" t="s">
        <v>22</v>
      </c>
      <c r="AT5" s="66"/>
      <c r="AU5" s="59" t="s">
        <v>80</v>
      </c>
      <c r="AV5" s="53" t="s">
        <v>81</v>
      </c>
      <c r="AW5" s="59"/>
      <c r="AX5" s="59" t="s">
        <v>82</v>
      </c>
      <c r="AY5" s="88">
        <v>3.1</v>
      </c>
      <c r="AZ5" s="89" t="s">
        <v>8</v>
      </c>
      <c r="BA5" s="85" t="s">
        <v>5</v>
      </c>
      <c r="BB5" s="76" t="s">
        <v>0</v>
      </c>
      <c r="BC5" s="54">
        <v>2011</v>
      </c>
      <c r="BD5" s="68"/>
      <c r="BE5" s="69"/>
      <c r="BF5" s="69"/>
      <c r="BG5" s="69"/>
      <c r="BH5" s="69"/>
      <c r="BI5" s="69"/>
      <c r="BJ5" s="69"/>
      <c r="BK5" s="69"/>
      <c r="BL5" s="69"/>
      <c r="BM5" s="69"/>
      <c r="BN5" s="69"/>
      <c r="BO5" s="69"/>
      <c r="BP5" s="69"/>
      <c r="BQ5" s="69"/>
      <c r="BR5" s="69"/>
      <c r="BS5" s="69"/>
      <c r="BT5" s="35"/>
      <c r="BU5" s="35"/>
      <c r="BV5" s="35"/>
      <c r="BW5" s="35"/>
      <c r="BX5" s="35"/>
      <c r="BY5" s="35"/>
      <c r="BZ5" s="35"/>
      <c r="CA5" s="35"/>
      <c r="CB5" s="35"/>
      <c r="CC5" s="35"/>
      <c r="CD5" s="35"/>
      <c r="CE5" s="35"/>
      <c r="CF5" s="35"/>
      <c r="CG5" s="35"/>
      <c r="CH5" s="35"/>
      <c r="CI5" s="35"/>
      <c r="CJ5" s="35"/>
      <c r="CK5" s="35"/>
      <c r="CL5" s="35"/>
      <c r="CM5" s="35"/>
      <c r="CN5" s="35"/>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row>
    <row r="6" spans="1:129" s="1" customFormat="1" ht="112.5" hidden="1" customHeight="1" outlineLevel="1" x14ac:dyDescent="0.2">
      <c r="A6" s="76" t="s">
        <v>197</v>
      </c>
      <c r="B6" s="230"/>
      <c r="C6" s="52" t="s">
        <v>313</v>
      </c>
      <c r="D6" s="52" t="s">
        <v>415</v>
      </c>
      <c r="E6" s="230"/>
      <c r="F6" s="88" t="s">
        <v>5</v>
      </c>
      <c r="G6" s="88" t="s">
        <v>1</v>
      </c>
      <c r="H6" s="54"/>
      <c r="I6" s="258"/>
      <c r="J6" s="52" t="s">
        <v>230</v>
      </c>
      <c r="K6" s="52" t="s">
        <v>301</v>
      </c>
      <c r="L6" s="230"/>
      <c r="M6" s="88" t="s">
        <v>5</v>
      </c>
      <c r="N6" s="88" t="s">
        <v>6</v>
      </c>
      <c r="O6" s="54">
        <v>2015</v>
      </c>
      <c r="P6" s="248"/>
      <c r="Q6" s="200" t="s">
        <v>83</v>
      </c>
      <c r="R6" s="200" t="s">
        <v>84</v>
      </c>
      <c r="S6" s="202"/>
      <c r="T6" s="59" t="s">
        <v>82</v>
      </c>
      <c r="U6" s="210">
        <v>3.1</v>
      </c>
      <c r="V6" s="89" t="s">
        <v>9</v>
      </c>
      <c r="W6" s="89" t="s">
        <v>5</v>
      </c>
      <c r="X6" s="89" t="s">
        <v>1</v>
      </c>
      <c r="Y6" s="243"/>
      <c r="Z6" s="186"/>
      <c r="AA6" s="76" t="s">
        <v>197</v>
      </c>
      <c r="AB6" s="173"/>
      <c r="AC6" s="25" t="s">
        <v>28</v>
      </c>
      <c r="AD6" s="62" t="s">
        <v>168</v>
      </c>
      <c r="AE6" s="62" t="s">
        <v>193</v>
      </c>
      <c r="AF6" s="112"/>
      <c r="AG6" s="164" t="s">
        <v>5</v>
      </c>
      <c r="AH6" s="160" t="s">
        <v>6</v>
      </c>
      <c r="AI6" s="161">
        <v>2013</v>
      </c>
      <c r="AJ6" s="162"/>
      <c r="AK6" s="162"/>
      <c r="AL6" s="176"/>
      <c r="AM6" s="162"/>
      <c r="AN6" s="76" t="s">
        <v>116</v>
      </c>
      <c r="AO6" s="164" t="s">
        <v>113</v>
      </c>
      <c r="AP6" s="63"/>
      <c r="AQ6" s="64" t="s">
        <v>27</v>
      </c>
      <c r="AR6" s="62" t="s">
        <v>25</v>
      </c>
      <c r="AS6" s="62" t="s">
        <v>26</v>
      </c>
      <c r="AT6" s="66"/>
      <c r="AU6" s="59" t="s">
        <v>83</v>
      </c>
      <c r="AV6" s="53" t="s">
        <v>84</v>
      </c>
      <c r="AW6" s="59"/>
      <c r="AX6" s="59" t="s">
        <v>82</v>
      </c>
      <c r="AY6" s="88">
        <v>3.1</v>
      </c>
      <c r="AZ6" s="89" t="s">
        <v>9</v>
      </c>
      <c r="BA6" s="71" t="s">
        <v>5</v>
      </c>
      <c r="BB6" s="76" t="s">
        <v>0</v>
      </c>
      <c r="BC6" s="54">
        <v>2011</v>
      </c>
      <c r="BD6" s="68"/>
      <c r="BE6" s="69"/>
      <c r="BF6" s="69"/>
      <c r="BG6" s="69"/>
      <c r="BH6" s="69"/>
      <c r="BI6" s="69"/>
      <c r="BJ6" s="69"/>
      <c r="BK6" s="69"/>
      <c r="BL6" s="69"/>
      <c r="BM6" s="69"/>
      <c r="BN6" s="69"/>
      <c r="BO6" s="69"/>
      <c r="BP6" s="69"/>
      <c r="BQ6" s="69"/>
      <c r="BR6" s="69"/>
      <c r="BS6" s="69"/>
      <c r="BT6" s="35"/>
      <c r="BU6" s="35"/>
      <c r="BV6" s="35"/>
      <c r="BW6" s="35"/>
      <c r="BX6" s="35"/>
      <c r="BY6" s="35"/>
      <c r="BZ6" s="35"/>
      <c r="CA6" s="35"/>
      <c r="CB6" s="35"/>
      <c r="CC6" s="35"/>
      <c r="CD6" s="35"/>
      <c r="CE6" s="35"/>
      <c r="CF6" s="35"/>
      <c r="CG6" s="35"/>
      <c r="CH6" s="35"/>
      <c r="CI6" s="35"/>
      <c r="CJ6" s="35"/>
      <c r="CK6" s="35"/>
      <c r="CL6" s="35"/>
      <c r="CM6" s="35"/>
      <c r="CN6" s="35"/>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row>
    <row r="7" spans="1:129" s="33" customFormat="1" ht="20.25" customHeight="1" collapsed="1" x14ac:dyDescent="0.2">
      <c r="A7" s="237" t="s">
        <v>221</v>
      </c>
      <c r="B7" s="230"/>
      <c r="C7" s="398" t="s">
        <v>249</v>
      </c>
      <c r="D7" s="399"/>
      <c r="E7" s="230"/>
      <c r="F7" s="178"/>
      <c r="G7" s="178"/>
      <c r="H7" s="177"/>
      <c r="I7" s="259"/>
      <c r="J7" s="398" t="s">
        <v>249</v>
      </c>
      <c r="K7" s="399"/>
      <c r="L7" s="230"/>
      <c r="M7" s="178"/>
      <c r="N7" s="178"/>
      <c r="O7" s="177"/>
      <c r="P7" s="248"/>
      <c r="Q7" s="201"/>
      <c r="R7" s="201"/>
      <c r="S7" s="201"/>
      <c r="T7" s="201"/>
      <c r="U7" s="242"/>
      <c r="V7" s="242"/>
      <c r="W7" s="242"/>
      <c r="X7" s="242"/>
      <c r="Y7" s="242"/>
      <c r="Z7" s="190"/>
      <c r="AA7" s="154" t="s">
        <v>221</v>
      </c>
      <c r="AB7" s="174"/>
      <c r="AC7" s="148"/>
      <c r="AD7" s="194" t="s">
        <v>220</v>
      </c>
      <c r="AE7" s="79"/>
      <c r="AF7" s="111"/>
      <c r="AG7" s="81"/>
      <c r="AH7" s="24"/>
      <c r="AI7" s="83"/>
      <c r="AJ7" s="177"/>
      <c r="AK7" s="177"/>
      <c r="AL7" s="178"/>
      <c r="AM7" s="177"/>
      <c r="AN7" s="178"/>
      <c r="AO7" s="178"/>
      <c r="AP7" s="38"/>
      <c r="AQ7" s="383"/>
      <c r="AR7" s="384"/>
      <c r="AS7" s="79"/>
      <c r="AT7" s="28"/>
      <c r="AU7" s="181"/>
      <c r="AV7" s="180"/>
      <c r="AW7" s="181"/>
      <c r="AX7" s="181"/>
      <c r="AY7" s="177"/>
      <c r="AZ7" s="182"/>
      <c r="BA7" s="178"/>
      <c r="BB7" s="178"/>
      <c r="BC7" s="178"/>
      <c r="BD7" s="13"/>
      <c r="BE7" s="35"/>
      <c r="BF7" s="35"/>
      <c r="BG7" s="35"/>
      <c r="BH7" s="35"/>
      <c r="BI7" s="35"/>
      <c r="BJ7" s="35"/>
      <c r="BK7" s="35"/>
      <c r="BL7" s="35"/>
      <c r="BM7" s="35"/>
      <c r="BN7" s="35"/>
      <c r="BO7" s="35"/>
      <c r="BP7" s="35"/>
      <c r="BQ7" s="35"/>
      <c r="BR7" s="35"/>
      <c r="BS7" s="35"/>
      <c r="BT7" s="35"/>
      <c r="BU7" s="35"/>
      <c r="BV7" s="35"/>
      <c r="BW7" s="35"/>
      <c r="BX7" s="35"/>
      <c r="BY7" s="35"/>
      <c r="BZ7" s="35"/>
      <c r="CA7" s="35"/>
      <c r="CB7" s="35"/>
      <c r="CC7" s="35"/>
      <c r="CD7" s="35"/>
      <c r="CE7" s="35"/>
      <c r="CF7" s="35"/>
      <c r="CG7" s="35"/>
      <c r="CH7" s="35"/>
      <c r="CI7" s="35"/>
      <c r="CJ7" s="35"/>
      <c r="CK7" s="35"/>
      <c r="CL7" s="35"/>
      <c r="CM7" s="35"/>
      <c r="CN7" s="35"/>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row>
    <row r="8" spans="1:129" s="61" customFormat="1" ht="89.25" hidden="1" customHeight="1" outlineLevel="1" x14ac:dyDescent="0.2">
      <c r="A8" s="400" t="s">
        <v>203</v>
      </c>
      <c r="B8" s="230"/>
      <c r="C8" s="402" t="s">
        <v>315</v>
      </c>
      <c r="D8" s="402" t="s">
        <v>316</v>
      </c>
      <c r="E8" s="230"/>
      <c r="F8" s="400" t="s">
        <v>5</v>
      </c>
      <c r="G8" s="400" t="s">
        <v>1</v>
      </c>
      <c r="H8" s="405"/>
      <c r="I8" s="260"/>
      <c r="J8" s="402" t="s">
        <v>231</v>
      </c>
      <c r="K8" s="402" t="s">
        <v>294</v>
      </c>
      <c r="L8" s="230"/>
      <c r="M8" s="400" t="s">
        <v>5</v>
      </c>
      <c r="N8" s="400" t="s">
        <v>6</v>
      </c>
      <c r="O8" s="405">
        <v>2015</v>
      </c>
      <c r="P8" s="248"/>
      <c r="Q8" s="200" t="s">
        <v>258</v>
      </c>
      <c r="R8" s="200" t="s">
        <v>260</v>
      </c>
      <c r="S8" s="202"/>
      <c r="T8" s="58" t="s">
        <v>87</v>
      </c>
      <c r="U8" s="210">
        <v>3.2</v>
      </c>
      <c r="V8" s="210" t="s">
        <v>261</v>
      </c>
      <c r="W8" s="89" t="s">
        <v>5</v>
      </c>
      <c r="X8" s="89" t="s">
        <v>1</v>
      </c>
      <c r="Y8" s="243"/>
      <c r="Z8" s="186"/>
      <c r="AA8" s="76" t="s">
        <v>203</v>
      </c>
      <c r="AB8" s="173"/>
      <c r="AC8" s="31" t="s">
        <v>42</v>
      </c>
      <c r="AD8" s="62" t="s">
        <v>137</v>
      </c>
      <c r="AE8" s="62" t="s">
        <v>161</v>
      </c>
      <c r="AF8" s="112"/>
      <c r="AG8" s="164" t="s">
        <v>5</v>
      </c>
      <c r="AH8" s="76" t="s">
        <v>6</v>
      </c>
      <c r="AI8" s="161">
        <v>2013</v>
      </c>
      <c r="AJ8" s="161"/>
      <c r="AK8" s="161"/>
      <c r="AL8" s="176"/>
      <c r="AM8" s="88"/>
      <c r="AN8" s="76" t="s">
        <v>120</v>
      </c>
      <c r="AO8" s="76" t="s">
        <v>12</v>
      </c>
      <c r="AP8" s="72"/>
      <c r="AQ8" s="64" t="s">
        <v>43</v>
      </c>
      <c r="AR8" s="62" t="s">
        <v>119</v>
      </c>
      <c r="AS8" s="62" t="s">
        <v>41</v>
      </c>
      <c r="AT8" s="66"/>
      <c r="AU8" s="58" t="s">
        <v>85</v>
      </c>
      <c r="AV8" s="52" t="s">
        <v>86</v>
      </c>
      <c r="AW8" s="58"/>
      <c r="AX8" s="58" t="s">
        <v>87</v>
      </c>
      <c r="AY8" s="88">
        <v>3.2</v>
      </c>
      <c r="AZ8" s="89" t="s">
        <v>8</v>
      </c>
      <c r="BA8" s="76" t="s">
        <v>5</v>
      </c>
      <c r="BB8" s="76" t="s">
        <v>0</v>
      </c>
      <c r="BC8" s="54">
        <v>2011</v>
      </c>
      <c r="BD8" s="68"/>
      <c r="BE8" s="69"/>
      <c r="BF8" s="69"/>
      <c r="BG8" s="69"/>
      <c r="BH8" s="69"/>
      <c r="BI8" s="69"/>
      <c r="BJ8" s="35"/>
      <c r="BK8" s="35"/>
      <c r="BL8" s="35"/>
      <c r="BM8" s="35"/>
      <c r="BN8" s="35"/>
      <c r="BO8" s="35"/>
      <c r="BP8" s="35"/>
      <c r="BQ8" s="35"/>
      <c r="BR8" s="35"/>
      <c r="BS8" s="35"/>
      <c r="BT8" s="35"/>
      <c r="BU8" s="35"/>
      <c r="BV8" s="35"/>
      <c r="BW8" s="35"/>
      <c r="BX8" s="35"/>
      <c r="BY8" s="35"/>
      <c r="BZ8" s="35"/>
      <c r="CA8" s="35"/>
      <c r="CB8" s="35"/>
      <c r="CC8" s="35"/>
      <c r="CD8" s="35"/>
      <c r="CE8" s="35"/>
      <c r="CF8" s="35"/>
      <c r="CG8" s="35"/>
      <c r="CH8" s="35"/>
      <c r="CI8" s="35"/>
      <c r="CJ8" s="35"/>
      <c r="CK8" s="35"/>
      <c r="CL8" s="35"/>
      <c r="CM8" s="35"/>
      <c r="CN8" s="35"/>
      <c r="CO8" s="60"/>
      <c r="CP8" s="60"/>
      <c r="CQ8" s="60"/>
      <c r="CR8" s="60"/>
      <c r="CS8" s="60"/>
      <c r="CT8" s="60"/>
      <c r="CU8" s="60"/>
      <c r="CV8" s="60"/>
      <c r="CW8" s="60"/>
      <c r="CX8" s="60"/>
      <c r="CY8" s="60"/>
      <c r="CZ8" s="60"/>
      <c r="DA8" s="60"/>
      <c r="DB8" s="60"/>
      <c r="DC8" s="60"/>
      <c r="DD8" s="60"/>
      <c r="DE8" s="60"/>
      <c r="DF8" s="60"/>
      <c r="DG8" s="60"/>
      <c r="DH8" s="60"/>
      <c r="DI8" s="60"/>
      <c r="DJ8" s="60"/>
      <c r="DK8" s="60"/>
      <c r="DL8" s="60"/>
      <c r="DM8" s="60"/>
      <c r="DN8" s="60"/>
      <c r="DO8" s="60"/>
      <c r="DP8" s="60"/>
      <c r="DQ8" s="60"/>
      <c r="DR8" s="60"/>
      <c r="DS8" s="60"/>
      <c r="DT8" s="60"/>
      <c r="DU8" s="60"/>
      <c r="DV8" s="60"/>
      <c r="DW8" s="60"/>
      <c r="DX8" s="60"/>
      <c r="DY8" s="60"/>
    </row>
    <row r="9" spans="1:129" s="61" customFormat="1" ht="21.75" hidden="1" customHeight="1" outlineLevel="1" x14ac:dyDescent="0.2">
      <c r="A9" s="401"/>
      <c r="B9" s="230"/>
      <c r="C9" s="403"/>
      <c r="D9" s="403"/>
      <c r="E9" s="230"/>
      <c r="F9" s="404"/>
      <c r="G9" s="404"/>
      <c r="H9" s="406"/>
      <c r="I9" s="261"/>
      <c r="J9" s="403"/>
      <c r="K9" s="403"/>
      <c r="L9" s="230"/>
      <c r="M9" s="404"/>
      <c r="N9" s="404"/>
      <c r="O9" s="406"/>
      <c r="P9" s="248"/>
      <c r="Q9" s="200" t="s">
        <v>259</v>
      </c>
      <c r="R9" s="200" t="s">
        <v>277</v>
      </c>
      <c r="S9" s="202"/>
      <c r="T9" s="58" t="s">
        <v>87</v>
      </c>
      <c r="U9" s="210">
        <v>3.2</v>
      </c>
      <c r="V9" s="210" t="s">
        <v>70</v>
      </c>
      <c r="W9" s="89" t="s">
        <v>5</v>
      </c>
      <c r="X9" s="89" t="s">
        <v>0</v>
      </c>
      <c r="Y9" s="88">
        <v>2013</v>
      </c>
      <c r="Z9" s="186"/>
      <c r="AA9" s="76"/>
      <c r="AB9" s="173"/>
      <c r="AC9" s="31"/>
      <c r="AD9" s="62"/>
      <c r="AE9" s="62"/>
      <c r="AF9" s="112"/>
      <c r="AG9" s="164"/>
      <c r="AH9" s="76"/>
      <c r="AI9" s="161"/>
      <c r="AJ9" s="161"/>
      <c r="AK9" s="161"/>
      <c r="AL9" s="176"/>
      <c r="AM9" s="88"/>
      <c r="AN9" s="76"/>
      <c r="AO9" s="76"/>
      <c r="AP9" s="72"/>
      <c r="AQ9" s="64"/>
      <c r="AR9" s="62"/>
      <c r="AS9" s="62"/>
      <c r="AT9" s="66"/>
      <c r="AU9" s="58"/>
      <c r="AV9" s="52"/>
      <c r="AW9" s="58"/>
      <c r="AX9" s="58"/>
      <c r="AY9" s="88"/>
      <c r="AZ9" s="89"/>
      <c r="BA9" s="76"/>
      <c r="BB9" s="76"/>
      <c r="BC9" s="54"/>
      <c r="BD9" s="68"/>
      <c r="BE9" s="69"/>
      <c r="BF9" s="69"/>
      <c r="BG9" s="69"/>
      <c r="BH9" s="69"/>
      <c r="BI9" s="69"/>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60"/>
      <c r="CP9" s="60"/>
      <c r="CQ9" s="60"/>
      <c r="CR9" s="60"/>
      <c r="CS9" s="60"/>
      <c r="CT9" s="60"/>
      <c r="CU9" s="60"/>
      <c r="CV9" s="60"/>
      <c r="CW9" s="60"/>
      <c r="CX9" s="60"/>
      <c r="CY9" s="60"/>
      <c r="CZ9" s="60"/>
      <c r="DA9" s="60"/>
      <c r="DB9" s="60"/>
      <c r="DC9" s="60"/>
      <c r="DD9" s="60"/>
      <c r="DE9" s="60"/>
      <c r="DF9" s="60"/>
      <c r="DG9" s="60"/>
      <c r="DH9" s="60"/>
      <c r="DI9" s="60"/>
      <c r="DJ9" s="60"/>
      <c r="DK9" s="60"/>
      <c r="DL9" s="60"/>
      <c r="DM9" s="60"/>
      <c r="DN9" s="60"/>
      <c r="DO9" s="60"/>
      <c r="DP9" s="60"/>
      <c r="DQ9" s="60"/>
      <c r="DR9" s="60"/>
      <c r="DS9" s="60"/>
      <c r="DT9" s="60"/>
      <c r="DU9" s="60"/>
      <c r="DV9" s="60"/>
      <c r="DW9" s="60"/>
      <c r="DX9" s="60"/>
      <c r="DY9" s="60"/>
    </row>
    <row r="10" spans="1:129" s="1" customFormat="1" ht="61.5" hidden="1" customHeight="1" outlineLevel="1" x14ac:dyDescent="0.2">
      <c r="A10" s="400" t="s">
        <v>202</v>
      </c>
      <c r="B10" s="230"/>
      <c r="C10" s="402" t="s">
        <v>317</v>
      </c>
      <c r="D10" s="402" t="s">
        <v>335</v>
      </c>
      <c r="E10" s="230"/>
      <c r="F10" s="400" t="s">
        <v>5</v>
      </c>
      <c r="G10" s="400" t="s">
        <v>1</v>
      </c>
      <c r="H10" s="405"/>
      <c r="I10" s="260"/>
      <c r="J10" s="402" t="s">
        <v>232</v>
      </c>
      <c r="K10" s="402" t="s">
        <v>295</v>
      </c>
      <c r="L10" s="230"/>
      <c r="M10" s="400" t="s">
        <v>5</v>
      </c>
      <c r="N10" s="400" t="s">
        <v>6</v>
      </c>
      <c r="O10" s="405">
        <v>2015</v>
      </c>
      <c r="P10" s="248"/>
      <c r="Q10" s="200" t="s">
        <v>262</v>
      </c>
      <c r="R10" s="200" t="s">
        <v>265</v>
      </c>
      <c r="S10" s="200" t="s">
        <v>266</v>
      </c>
      <c r="T10" s="58" t="s">
        <v>87</v>
      </c>
      <c r="U10" s="210">
        <v>3.2</v>
      </c>
      <c r="V10" s="210" t="s">
        <v>253</v>
      </c>
      <c r="W10" s="89" t="s">
        <v>5</v>
      </c>
      <c r="X10" s="89" t="s">
        <v>1</v>
      </c>
      <c r="Y10" s="243"/>
      <c r="Z10" s="186"/>
      <c r="AA10" s="76" t="s">
        <v>198</v>
      </c>
      <c r="AB10" s="173"/>
      <c r="AC10" s="25" t="s">
        <v>32</v>
      </c>
      <c r="AD10" s="62" t="s">
        <v>182</v>
      </c>
      <c r="AE10" s="62" t="s">
        <v>166</v>
      </c>
      <c r="AF10" s="112"/>
      <c r="AG10" s="164" t="s">
        <v>5</v>
      </c>
      <c r="AH10" s="163" t="s">
        <v>6</v>
      </c>
      <c r="AI10" s="161">
        <v>2013</v>
      </c>
      <c r="AJ10" s="162"/>
      <c r="AK10" s="162"/>
      <c r="AL10" s="176"/>
      <c r="AM10" s="54"/>
      <c r="AN10" s="76" t="s">
        <v>117</v>
      </c>
      <c r="AO10" s="85" t="s">
        <v>13</v>
      </c>
      <c r="AP10" s="63"/>
      <c r="AQ10" s="65" t="s">
        <v>29</v>
      </c>
      <c r="AR10" s="62" t="s">
        <v>30</v>
      </c>
      <c r="AS10" s="62" t="s">
        <v>31</v>
      </c>
      <c r="AT10" s="66"/>
      <c r="AU10" s="59" t="s">
        <v>88</v>
      </c>
      <c r="AV10" s="53" t="s">
        <v>89</v>
      </c>
      <c r="AW10" s="59" t="s">
        <v>90</v>
      </c>
      <c r="AX10" s="59" t="s">
        <v>87</v>
      </c>
      <c r="AY10" s="88">
        <v>3.2</v>
      </c>
      <c r="AZ10" s="89" t="s">
        <v>9</v>
      </c>
      <c r="BA10" s="85" t="s">
        <v>5</v>
      </c>
      <c r="BB10" s="85" t="s">
        <v>0</v>
      </c>
      <c r="BC10" s="54">
        <v>2011</v>
      </c>
      <c r="BD10" s="68"/>
      <c r="BE10" s="69"/>
      <c r="BF10" s="69"/>
      <c r="BG10" s="69"/>
      <c r="BH10" s="69"/>
      <c r="BI10" s="69"/>
      <c r="BJ10" s="69"/>
      <c r="BK10" s="69"/>
      <c r="BL10" s="69"/>
      <c r="BM10" s="69"/>
      <c r="BN10" s="69"/>
      <c r="BO10" s="69"/>
      <c r="BP10" s="69"/>
      <c r="BQ10" s="69"/>
      <c r="BR10" s="69"/>
      <c r="BS10" s="69"/>
      <c r="BT10" s="35"/>
      <c r="BU10" s="35"/>
      <c r="BV10" s="35"/>
      <c r="BW10" s="35"/>
      <c r="BX10" s="35"/>
      <c r="BY10" s="35"/>
      <c r="BZ10" s="35"/>
      <c r="CA10" s="35"/>
      <c r="CB10" s="35"/>
      <c r="CC10" s="35"/>
      <c r="CD10" s="35"/>
      <c r="CE10" s="35"/>
      <c r="CF10" s="35"/>
      <c r="CG10" s="35"/>
      <c r="CH10" s="35"/>
      <c r="CI10" s="35"/>
      <c r="CJ10" s="35"/>
      <c r="CK10" s="35"/>
      <c r="CL10" s="35"/>
      <c r="CM10" s="35"/>
      <c r="CN10" s="35"/>
      <c r="CO10" s="6"/>
      <c r="CP10" s="6"/>
      <c r="CQ10" s="6"/>
      <c r="CR10" s="6"/>
      <c r="CS10" s="6"/>
      <c r="CT10" s="6"/>
      <c r="CU10" s="6"/>
      <c r="CV10" s="6"/>
      <c r="CW10" s="6"/>
      <c r="CX10" s="6"/>
      <c r="CY10" s="6"/>
      <c r="CZ10" s="6"/>
      <c r="DA10" s="6"/>
      <c r="DB10" s="6"/>
      <c r="DC10" s="6"/>
      <c r="DD10" s="6"/>
      <c r="DE10" s="6"/>
      <c r="DF10" s="6"/>
      <c r="DG10" s="6"/>
      <c r="DH10" s="6"/>
      <c r="DI10" s="6"/>
      <c r="DJ10" s="6"/>
      <c r="DK10" s="6"/>
      <c r="DL10" s="6"/>
      <c r="DM10" s="6"/>
      <c r="DN10" s="6"/>
      <c r="DO10" s="6"/>
      <c r="DP10" s="6"/>
      <c r="DQ10" s="6"/>
      <c r="DR10" s="6"/>
      <c r="DS10" s="6"/>
      <c r="DT10" s="6"/>
      <c r="DU10" s="6"/>
      <c r="DV10" s="6"/>
      <c r="DW10" s="6"/>
      <c r="DX10" s="6"/>
      <c r="DY10" s="6"/>
    </row>
    <row r="11" spans="1:129" s="1" customFormat="1" ht="63.75" hidden="1" customHeight="1" outlineLevel="1" x14ac:dyDescent="0.2">
      <c r="A11" s="407"/>
      <c r="B11" s="230"/>
      <c r="C11" s="403"/>
      <c r="D11" s="403"/>
      <c r="E11" s="230"/>
      <c r="F11" s="404"/>
      <c r="G11" s="404"/>
      <c r="H11" s="406"/>
      <c r="I11" s="261"/>
      <c r="J11" s="403"/>
      <c r="K11" s="403"/>
      <c r="L11" s="230"/>
      <c r="M11" s="404"/>
      <c r="N11" s="404"/>
      <c r="O11" s="406"/>
      <c r="P11" s="248"/>
      <c r="Q11" s="200" t="s">
        <v>263</v>
      </c>
      <c r="R11" s="200" t="s">
        <v>264</v>
      </c>
      <c r="S11" s="200" t="s">
        <v>90</v>
      </c>
      <c r="T11" s="58" t="s">
        <v>87</v>
      </c>
      <c r="U11" s="210">
        <v>3.2</v>
      </c>
      <c r="V11" s="210" t="s">
        <v>267</v>
      </c>
      <c r="W11" s="89" t="s">
        <v>5</v>
      </c>
      <c r="X11" s="89" t="s">
        <v>0</v>
      </c>
      <c r="Y11" s="210">
        <v>2013</v>
      </c>
      <c r="Z11" s="186"/>
      <c r="AA11" s="76"/>
      <c r="AB11" s="173"/>
      <c r="AC11" s="25"/>
      <c r="AD11" s="62"/>
      <c r="AE11" s="62"/>
      <c r="AF11" s="112"/>
      <c r="AG11" s="164"/>
      <c r="AH11" s="163"/>
      <c r="AI11" s="161"/>
      <c r="AJ11" s="162"/>
      <c r="AK11" s="162"/>
      <c r="AL11" s="176"/>
      <c r="AM11" s="54"/>
      <c r="AN11" s="76"/>
      <c r="AO11" s="85"/>
      <c r="AP11" s="63"/>
      <c r="AQ11" s="65"/>
      <c r="AR11" s="62"/>
      <c r="AS11" s="62"/>
      <c r="AT11" s="66"/>
      <c r="AU11" s="59"/>
      <c r="AV11" s="53"/>
      <c r="AW11" s="59"/>
      <c r="AX11" s="59"/>
      <c r="AY11" s="88"/>
      <c r="AZ11" s="89"/>
      <c r="BA11" s="85"/>
      <c r="BB11" s="85"/>
      <c r="BC11" s="54"/>
      <c r="BD11" s="68"/>
      <c r="BE11" s="69"/>
      <c r="BF11" s="69"/>
      <c r="BG11" s="69"/>
      <c r="BH11" s="69"/>
      <c r="BI11" s="69"/>
      <c r="BJ11" s="69"/>
      <c r="BK11" s="69"/>
      <c r="BL11" s="69"/>
      <c r="BM11" s="69"/>
      <c r="BN11" s="69"/>
      <c r="BO11" s="69"/>
      <c r="BP11" s="69"/>
      <c r="BQ11" s="69"/>
      <c r="BR11" s="69"/>
      <c r="BS11" s="69"/>
      <c r="BT11" s="35"/>
      <c r="BU11" s="35"/>
      <c r="BV11" s="35"/>
      <c r="BW11" s="35"/>
      <c r="BX11" s="35"/>
      <c r="BY11" s="35"/>
      <c r="BZ11" s="35"/>
      <c r="CA11" s="35"/>
      <c r="CB11" s="35"/>
      <c r="CC11" s="35"/>
      <c r="CD11" s="35"/>
      <c r="CE11" s="35"/>
      <c r="CF11" s="35"/>
      <c r="CG11" s="35"/>
      <c r="CH11" s="35"/>
      <c r="CI11" s="35"/>
      <c r="CJ11" s="35"/>
      <c r="CK11" s="35"/>
      <c r="CL11" s="35"/>
      <c r="CM11" s="35"/>
      <c r="CN11" s="35"/>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c r="DY11" s="6"/>
    </row>
    <row r="12" spans="1:129" s="1" customFormat="1" ht="103.5" hidden="1" customHeight="1" outlineLevel="1" x14ac:dyDescent="0.2">
      <c r="A12" s="76" t="s">
        <v>204</v>
      </c>
      <c r="B12" s="230"/>
      <c r="C12" s="52" t="s">
        <v>306</v>
      </c>
      <c r="D12" s="52" t="s">
        <v>416</v>
      </c>
      <c r="E12" s="230"/>
      <c r="F12" s="85" t="s">
        <v>5</v>
      </c>
      <c r="G12" s="85" t="s">
        <v>6</v>
      </c>
      <c r="H12" s="54">
        <v>2017</v>
      </c>
      <c r="I12" s="258"/>
      <c r="J12" s="52" t="s">
        <v>164</v>
      </c>
      <c r="K12" s="52" t="s">
        <v>233</v>
      </c>
      <c r="L12" s="230"/>
      <c r="M12" s="85" t="s">
        <v>5</v>
      </c>
      <c r="N12" s="85" t="s">
        <v>0</v>
      </c>
      <c r="O12" s="54">
        <v>2015</v>
      </c>
      <c r="P12" s="248"/>
      <c r="Q12" s="202"/>
      <c r="R12" s="202"/>
      <c r="S12" s="202"/>
      <c r="T12" s="202"/>
      <c r="U12" s="89"/>
      <c r="V12" s="89"/>
      <c r="W12" s="89"/>
      <c r="X12" s="89"/>
      <c r="Y12" s="243"/>
      <c r="Z12" s="186"/>
      <c r="AA12" s="76" t="s">
        <v>210</v>
      </c>
      <c r="AB12" s="173"/>
      <c r="AC12" s="31" t="s">
        <v>124</v>
      </c>
      <c r="AD12" s="62" t="s">
        <v>164</v>
      </c>
      <c r="AE12" s="62" t="s">
        <v>134</v>
      </c>
      <c r="AF12" s="112"/>
      <c r="AG12" s="164" t="s">
        <v>5</v>
      </c>
      <c r="AH12" s="85" t="s">
        <v>0</v>
      </c>
      <c r="AI12" s="161">
        <v>2013</v>
      </c>
      <c r="AJ12" s="54"/>
      <c r="AK12" s="54"/>
      <c r="AL12" s="74" t="s">
        <v>157</v>
      </c>
      <c r="AM12" s="54" t="s">
        <v>152</v>
      </c>
      <c r="AN12" s="76"/>
      <c r="AO12" s="85"/>
      <c r="AP12" s="63"/>
      <c r="AQ12" s="65"/>
      <c r="AR12" s="73"/>
      <c r="AS12" s="73"/>
      <c r="AT12" s="66"/>
      <c r="AU12" s="59"/>
      <c r="AV12" s="53"/>
      <c r="AW12" s="59"/>
      <c r="AX12" s="59"/>
      <c r="AY12" s="88"/>
      <c r="AZ12" s="89"/>
      <c r="BA12" s="85"/>
      <c r="BB12" s="85"/>
      <c r="BC12" s="85"/>
      <c r="BD12" s="68"/>
      <c r="BE12" s="69"/>
      <c r="BF12" s="69"/>
      <c r="BG12" s="69"/>
      <c r="BH12" s="69"/>
      <c r="BI12" s="69"/>
      <c r="BJ12" s="69"/>
      <c r="BK12" s="69"/>
      <c r="BL12" s="69"/>
      <c r="BM12" s="69"/>
      <c r="BN12" s="69"/>
      <c r="BO12" s="69"/>
      <c r="BP12" s="69"/>
      <c r="BQ12" s="69"/>
      <c r="BR12" s="69"/>
      <c r="BS12" s="69"/>
      <c r="BT12" s="35"/>
      <c r="BU12" s="35"/>
      <c r="BV12" s="35"/>
      <c r="BW12" s="35"/>
      <c r="BX12" s="35"/>
      <c r="BY12" s="35"/>
      <c r="BZ12" s="35"/>
      <c r="CA12" s="35"/>
      <c r="CB12" s="35"/>
      <c r="CC12" s="35"/>
      <c r="CD12" s="35"/>
      <c r="CE12" s="35"/>
      <c r="CF12" s="35"/>
      <c r="CG12" s="35"/>
      <c r="CH12" s="35"/>
      <c r="CI12" s="35"/>
      <c r="CJ12" s="35"/>
      <c r="CK12" s="35"/>
      <c r="CL12" s="35"/>
      <c r="CM12" s="35"/>
      <c r="CN12" s="35"/>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row>
    <row r="13" spans="1:129" s="1" customFormat="1" ht="82.5" hidden="1" customHeight="1" outlineLevel="1" x14ac:dyDescent="0.2">
      <c r="A13" s="400" t="s">
        <v>205</v>
      </c>
      <c r="B13" s="230"/>
      <c r="C13" s="409" t="s">
        <v>318</v>
      </c>
      <c r="D13" s="409" t="s">
        <v>319</v>
      </c>
      <c r="E13" s="230"/>
      <c r="F13" s="400" t="s">
        <v>5</v>
      </c>
      <c r="G13" s="400" t="s">
        <v>1</v>
      </c>
      <c r="H13" s="405"/>
      <c r="I13" s="260"/>
      <c r="J13" s="409" t="s">
        <v>281</v>
      </c>
      <c r="K13" s="409" t="s">
        <v>279</v>
      </c>
      <c r="L13" s="230"/>
      <c r="M13" s="400" t="s">
        <v>5</v>
      </c>
      <c r="N13" s="400" t="s">
        <v>1</v>
      </c>
      <c r="O13" s="405"/>
      <c r="P13" s="248"/>
      <c r="Q13" s="200" t="s">
        <v>254</v>
      </c>
      <c r="R13" s="200" t="s">
        <v>268</v>
      </c>
      <c r="S13" s="200" t="s">
        <v>271</v>
      </c>
      <c r="T13" s="58" t="s">
        <v>87</v>
      </c>
      <c r="U13" s="210" t="s">
        <v>256</v>
      </c>
      <c r="V13" s="210" t="s">
        <v>10</v>
      </c>
      <c r="W13" s="89" t="s">
        <v>5</v>
      </c>
      <c r="X13" s="89" t="s">
        <v>1</v>
      </c>
      <c r="Y13" s="243"/>
      <c r="Z13" s="186"/>
      <c r="AA13" s="76" t="s">
        <v>202</v>
      </c>
      <c r="AB13" s="173"/>
      <c r="AC13" s="31" t="s">
        <v>46</v>
      </c>
      <c r="AD13" s="62" t="s">
        <v>160</v>
      </c>
      <c r="AE13" s="62" t="s">
        <v>170</v>
      </c>
      <c r="AF13" s="112"/>
      <c r="AG13" s="164" t="s">
        <v>5</v>
      </c>
      <c r="AH13" s="85" t="s">
        <v>6</v>
      </c>
      <c r="AI13" s="161">
        <v>2013</v>
      </c>
      <c r="AJ13" s="54"/>
      <c r="AK13" s="54"/>
      <c r="AL13" s="74"/>
      <c r="AM13" s="54"/>
      <c r="AN13" s="76" t="s">
        <v>121</v>
      </c>
      <c r="AO13" s="85" t="s">
        <v>12</v>
      </c>
      <c r="AP13" s="72"/>
      <c r="AQ13" s="64" t="s">
        <v>47</v>
      </c>
      <c r="AR13" s="62" t="s">
        <v>44</v>
      </c>
      <c r="AS13" s="62" t="s">
        <v>45</v>
      </c>
      <c r="AT13" s="66"/>
      <c r="AU13" s="59" t="s">
        <v>95</v>
      </c>
      <c r="AV13" s="53" t="s">
        <v>96</v>
      </c>
      <c r="AW13" s="59" t="s">
        <v>97</v>
      </c>
      <c r="AX13" s="59" t="s">
        <v>87</v>
      </c>
      <c r="AY13" s="88">
        <v>3.2</v>
      </c>
      <c r="AZ13" s="89" t="s">
        <v>10</v>
      </c>
      <c r="BA13" s="85" t="s">
        <v>5</v>
      </c>
      <c r="BB13" s="85" t="s">
        <v>0</v>
      </c>
      <c r="BC13" s="54">
        <v>2011</v>
      </c>
      <c r="BD13" s="68"/>
      <c r="BE13" s="69"/>
      <c r="BF13" s="69"/>
      <c r="BG13" s="69"/>
      <c r="BH13" s="69"/>
      <c r="BI13" s="69"/>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6"/>
      <c r="CP13" s="6"/>
      <c r="CQ13" s="6"/>
      <c r="CR13" s="6"/>
      <c r="CS13" s="6"/>
      <c r="CT13" s="6"/>
      <c r="CU13" s="6"/>
      <c r="CV13" s="6"/>
      <c r="CW13" s="6"/>
      <c r="CX13" s="6"/>
      <c r="CY13" s="6"/>
      <c r="CZ13" s="6"/>
      <c r="DA13" s="6"/>
      <c r="DB13" s="6"/>
      <c r="DC13" s="6"/>
      <c r="DD13" s="6"/>
      <c r="DE13" s="6"/>
      <c r="DF13" s="6"/>
      <c r="DG13" s="6"/>
      <c r="DH13" s="6"/>
      <c r="DI13" s="6"/>
      <c r="DJ13" s="6"/>
      <c r="DK13" s="6"/>
      <c r="DL13" s="6"/>
      <c r="DM13" s="6"/>
      <c r="DN13" s="6"/>
      <c r="DO13" s="6"/>
      <c r="DP13" s="6"/>
      <c r="DQ13" s="6"/>
      <c r="DR13" s="6"/>
      <c r="DS13" s="6"/>
      <c r="DT13" s="6"/>
      <c r="DU13" s="6"/>
      <c r="DV13" s="6"/>
      <c r="DW13" s="6"/>
      <c r="DX13" s="6"/>
      <c r="DY13" s="6"/>
    </row>
    <row r="14" spans="1:129" s="1" customFormat="1" ht="81" hidden="1" customHeight="1" outlineLevel="1" x14ac:dyDescent="0.2">
      <c r="A14" s="407"/>
      <c r="B14" s="230"/>
      <c r="C14" s="410"/>
      <c r="D14" s="410"/>
      <c r="E14" s="230"/>
      <c r="F14" s="404"/>
      <c r="G14" s="404"/>
      <c r="H14" s="408"/>
      <c r="I14" s="261"/>
      <c r="J14" s="410"/>
      <c r="K14" s="410"/>
      <c r="L14" s="230"/>
      <c r="M14" s="404"/>
      <c r="N14" s="404"/>
      <c r="O14" s="408"/>
      <c r="P14" s="248"/>
      <c r="Q14" s="200" t="s">
        <v>257</v>
      </c>
      <c r="R14" s="200" t="s">
        <v>269</v>
      </c>
      <c r="S14" s="200" t="s">
        <v>270</v>
      </c>
      <c r="T14" s="58" t="s">
        <v>87</v>
      </c>
      <c r="U14" s="210">
        <v>3.2</v>
      </c>
      <c r="V14" s="210" t="s">
        <v>255</v>
      </c>
      <c r="W14" s="89" t="s">
        <v>5</v>
      </c>
      <c r="X14" s="89" t="s">
        <v>0</v>
      </c>
      <c r="Y14" s="210">
        <v>2013</v>
      </c>
      <c r="Z14" s="186"/>
      <c r="AA14" s="76"/>
      <c r="AB14" s="173"/>
      <c r="AC14" s="31"/>
      <c r="AD14" s="62"/>
      <c r="AE14" s="62"/>
      <c r="AF14" s="112"/>
      <c r="AG14" s="164"/>
      <c r="AH14" s="85"/>
      <c r="AI14" s="161"/>
      <c r="AJ14" s="54"/>
      <c r="AK14" s="54"/>
      <c r="AL14" s="74"/>
      <c r="AM14" s="54"/>
      <c r="AN14" s="76"/>
      <c r="AO14" s="85"/>
      <c r="AP14" s="72"/>
      <c r="AQ14" s="64"/>
      <c r="AR14" s="62"/>
      <c r="AS14" s="62"/>
      <c r="AT14" s="66"/>
      <c r="AU14" s="59"/>
      <c r="AV14" s="53"/>
      <c r="AW14" s="59"/>
      <c r="AX14" s="59"/>
      <c r="AY14" s="88"/>
      <c r="AZ14" s="89"/>
      <c r="BA14" s="85"/>
      <c r="BB14" s="85"/>
      <c r="BC14" s="54"/>
      <c r="BD14" s="68"/>
      <c r="BE14" s="69"/>
      <c r="BF14" s="69"/>
      <c r="BG14" s="69"/>
      <c r="BH14" s="69"/>
      <c r="BI14" s="69"/>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6"/>
      <c r="CP14" s="6"/>
      <c r="CQ14" s="6"/>
      <c r="CR14" s="6"/>
      <c r="CS14" s="6"/>
      <c r="CT14" s="6"/>
      <c r="CU14" s="6"/>
      <c r="CV14" s="6"/>
      <c r="CW14" s="6"/>
      <c r="CX14" s="6"/>
      <c r="CY14" s="6"/>
      <c r="CZ14" s="6"/>
      <c r="DA14" s="6"/>
      <c r="DB14" s="6"/>
      <c r="DC14" s="6"/>
      <c r="DD14" s="6"/>
      <c r="DE14" s="6"/>
      <c r="DF14" s="6"/>
      <c r="DG14" s="6"/>
      <c r="DH14" s="6"/>
      <c r="DI14" s="6"/>
      <c r="DJ14" s="6"/>
      <c r="DK14" s="6"/>
      <c r="DL14" s="6"/>
      <c r="DM14" s="6"/>
      <c r="DN14" s="6"/>
      <c r="DO14" s="6"/>
      <c r="DP14" s="6"/>
      <c r="DQ14" s="6"/>
      <c r="DR14" s="6"/>
      <c r="DS14" s="6"/>
      <c r="DT14" s="6"/>
      <c r="DU14" s="6"/>
      <c r="DV14" s="6"/>
      <c r="DW14" s="6"/>
      <c r="DX14" s="6"/>
      <c r="DY14" s="6"/>
    </row>
    <row r="15" spans="1:129" s="1" customFormat="1" ht="138.75" hidden="1" customHeight="1" outlineLevel="1" x14ac:dyDescent="0.2">
      <c r="A15" s="76" t="s">
        <v>206</v>
      </c>
      <c r="B15" s="230"/>
      <c r="C15" s="52" t="s">
        <v>307</v>
      </c>
      <c r="D15" s="52" t="s">
        <v>336</v>
      </c>
      <c r="E15" s="230"/>
      <c r="F15" s="85" t="s">
        <v>5</v>
      </c>
      <c r="G15" s="250" t="s">
        <v>1</v>
      </c>
      <c r="H15" s="251"/>
      <c r="I15" s="258"/>
      <c r="J15" s="52" t="s">
        <v>234</v>
      </c>
      <c r="K15" s="52" t="s">
        <v>292</v>
      </c>
      <c r="L15" s="230"/>
      <c r="M15" s="85" t="s">
        <v>5</v>
      </c>
      <c r="N15" s="85" t="s">
        <v>6</v>
      </c>
      <c r="O15" s="54">
        <v>2015</v>
      </c>
      <c r="P15" s="248"/>
      <c r="Q15" s="200" t="s">
        <v>98</v>
      </c>
      <c r="R15" s="200" t="s">
        <v>49</v>
      </c>
      <c r="S15" s="202"/>
      <c r="T15" s="200" t="s">
        <v>142</v>
      </c>
      <c r="U15" s="210">
        <v>3.3</v>
      </c>
      <c r="V15" s="210" t="s">
        <v>8</v>
      </c>
      <c r="W15" s="89" t="s">
        <v>5</v>
      </c>
      <c r="X15" s="89" t="s">
        <v>1</v>
      </c>
      <c r="Y15" s="243"/>
      <c r="Z15" s="186"/>
      <c r="AA15" s="76" t="s">
        <v>204</v>
      </c>
      <c r="AB15" s="173"/>
      <c r="AC15" s="31" t="s">
        <v>50</v>
      </c>
      <c r="AD15" s="62" t="s">
        <v>123</v>
      </c>
      <c r="AE15" s="62" t="s">
        <v>184</v>
      </c>
      <c r="AF15" s="112"/>
      <c r="AG15" s="164" t="s">
        <v>5</v>
      </c>
      <c r="AH15" s="85" t="s">
        <v>6</v>
      </c>
      <c r="AI15" s="161">
        <v>2013</v>
      </c>
      <c r="AJ15" s="54"/>
      <c r="AK15" s="54"/>
      <c r="AL15" s="74"/>
      <c r="AM15" s="54"/>
      <c r="AN15" s="76" t="s">
        <v>122</v>
      </c>
      <c r="AO15" s="85" t="s">
        <v>12</v>
      </c>
      <c r="AP15" s="72"/>
      <c r="AQ15" s="64" t="s">
        <v>51</v>
      </c>
      <c r="AR15" s="62" t="s">
        <v>48</v>
      </c>
      <c r="AS15" s="62" t="s">
        <v>49</v>
      </c>
      <c r="AT15" s="66"/>
      <c r="AU15" s="59" t="s">
        <v>98</v>
      </c>
      <c r="AV15" s="53" t="s">
        <v>49</v>
      </c>
      <c r="AW15" s="59"/>
      <c r="AX15" s="59" t="s">
        <v>142</v>
      </c>
      <c r="AY15" s="88">
        <v>3.3</v>
      </c>
      <c r="AZ15" s="89" t="s">
        <v>8</v>
      </c>
      <c r="BA15" s="85" t="s">
        <v>5</v>
      </c>
      <c r="BB15" s="85" t="s">
        <v>0</v>
      </c>
      <c r="BC15" s="54">
        <v>2011</v>
      </c>
      <c r="BD15" s="68"/>
      <c r="BE15" s="69"/>
      <c r="BF15" s="69"/>
      <c r="BG15" s="69"/>
      <c r="BH15" s="69"/>
      <c r="BI15" s="69"/>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6"/>
      <c r="CP15" s="6"/>
      <c r="CQ15" s="6"/>
      <c r="CR15" s="6"/>
      <c r="CS15" s="6"/>
      <c r="CT15" s="6"/>
      <c r="CU15" s="6"/>
      <c r="CV15" s="6"/>
      <c r="CW15" s="6"/>
      <c r="CX15" s="6"/>
      <c r="CY15" s="6"/>
      <c r="CZ15" s="6"/>
      <c r="DA15" s="6"/>
      <c r="DB15" s="6"/>
      <c r="DC15" s="6"/>
      <c r="DD15" s="6"/>
      <c r="DE15" s="6"/>
      <c r="DF15" s="6"/>
      <c r="DG15" s="6"/>
      <c r="DH15" s="6"/>
      <c r="DI15" s="6"/>
      <c r="DJ15" s="6"/>
      <c r="DK15" s="6"/>
      <c r="DL15" s="6"/>
      <c r="DM15" s="6"/>
      <c r="DN15" s="6"/>
      <c r="DO15" s="6"/>
      <c r="DP15" s="6"/>
      <c r="DQ15" s="6"/>
      <c r="DR15" s="6"/>
      <c r="DS15" s="6"/>
      <c r="DT15" s="6"/>
      <c r="DU15" s="6"/>
      <c r="DV15" s="6"/>
      <c r="DW15" s="6"/>
      <c r="DX15" s="6"/>
      <c r="DY15" s="6"/>
    </row>
    <row r="16" spans="1:129" s="1" customFormat="1" ht="30.75" hidden="1" customHeight="1" outlineLevel="1" x14ac:dyDescent="0.2">
      <c r="A16" s="76" t="s">
        <v>201</v>
      </c>
      <c r="B16" s="230"/>
      <c r="C16" s="52" t="s">
        <v>308</v>
      </c>
      <c r="D16" s="52"/>
      <c r="E16" s="230"/>
      <c r="F16" s="85" t="s">
        <v>5</v>
      </c>
      <c r="G16" s="250" t="s">
        <v>6</v>
      </c>
      <c r="H16" s="251">
        <v>2017</v>
      </c>
      <c r="I16" s="258"/>
      <c r="J16" s="52" t="s">
        <v>278</v>
      </c>
      <c r="K16" s="52" t="s">
        <v>235</v>
      </c>
      <c r="L16" s="230"/>
      <c r="M16" s="85" t="s">
        <v>5</v>
      </c>
      <c r="N16" s="85" t="s">
        <v>1</v>
      </c>
      <c r="O16" s="54"/>
      <c r="P16" s="248"/>
      <c r="Q16" s="52" t="s">
        <v>91</v>
      </c>
      <c r="R16" s="202"/>
      <c r="S16" s="52" t="s">
        <v>92</v>
      </c>
      <c r="T16" s="59" t="s">
        <v>142</v>
      </c>
      <c r="U16" s="88">
        <v>3.3</v>
      </c>
      <c r="V16" s="88" t="s">
        <v>9</v>
      </c>
      <c r="W16" s="89" t="s">
        <v>5</v>
      </c>
      <c r="X16" s="89" t="s">
        <v>1</v>
      </c>
      <c r="Y16" s="243"/>
      <c r="Z16" s="186"/>
      <c r="AA16" s="76" t="s">
        <v>199</v>
      </c>
      <c r="AB16" s="173"/>
      <c r="AC16" s="25" t="s">
        <v>36</v>
      </c>
      <c r="AD16" s="62" t="s">
        <v>159</v>
      </c>
      <c r="AE16" s="62" t="s">
        <v>175</v>
      </c>
      <c r="AF16" s="112"/>
      <c r="AG16" s="164" t="s">
        <v>5</v>
      </c>
      <c r="AH16" s="163" t="s">
        <v>6</v>
      </c>
      <c r="AI16" s="161">
        <v>2013</v>
      </c>
      <c r="AJ16" s="162"/>
      <c r="AK16" s="162"/>
      <c r="AL16" s="176"/>
      <c r="AM16" s="54"/>
      <c r="AN16" s="76"/>
      <c r="AO16" s="85" t="s">
        <v>13</v>
      </c>
      <c r="AP16" s="63"/>
      <c r="AQ16" s="65" t="s">
        <v>35</v>
      </c>
      <c r="AR16" s="62" t="s">
        <v>33</v>
      </c>
      <c r="AS16" s="62" t="s">
        <v>34</v>
      </c>
      <c r="AT16" s="66"/>
      <c r="AU16" s="59" t="s">
        <v>91</v>
      </c>
      <c r="AV16" s="53"/>
      <c r="AW16" s="59" t="s">
        <v>92</v>
      </c>
      <c r="AX16" s="59" t="s">
        <v>142</v>
      </c>
      <c r="AY16" s="88">
        <v>3.3</v>
      </c>
      <c r="AZ16" s="89" t="s">
        <v>10</v>
      </c>
      <c r="BA16" s="85" t="s">
        <v>5</v>
      </c>
      <c r="BB16" s="85" t="s">
        <v>0</v>
      </c>
      <c r="BC16" s="54">
        <v>2011</v>
      </c>
      <c r="BD16" s="68"/>
      <c r="BE16" s="69"/>
      <c r="BF16" s="69"/>
      <c r="BG16" s="69"/>
      <c r="BH16" s="69"/>
      <c r="BI16" s="69"/>
      <c r="BJ16" s="69"/>
      <c r="BK16" s="69"/>
      <c r="BL16" s="69"/>
      <c r="BM16" s="69"/>
      <c r="BN16" s="69"/>
      <c r="BO16" s="69"/>
      <c r="BP16" s="69"/>
      <c r="BQ16" s="69"/>
      <c r="BR16" s="69"/>
      <c r="BS16" s="69"/>
      <c r="BT16" s="35"/>
      <c r="BU16" s="35"/>
      <c r="BV16" s="35"/>
      <c r="BW16" s="35"/>
      <c r="BX16" s="35"/>
      <c r="BY16" s="35"/>
      <c r="BZ16" s="35"/>
      <c r="CA16" s="35"/>
      <c r="CB16" s="35"/>
      <c r="CC16" s="35"/>
      <c r="CD16" s="35"/>
      <c r="CE16" s="35"/>
      <c r="CF16" s="35"/>
      <c r="CG16" s="35"/>
      <c r="CH16" s="35"/>
      <c r="CI16" s="35"/>
      <c r="CJ16" s="35"/>
      <c r="CK16" s="35"/>
      <c r="CL16" s="35"/>
      <c r="CM16" s="35"/>
      <c r="CN16" s="35"/>
      <c r="CO16" s="6"/>
      <c r="CP16" s="6"/>
      <c r="CQ16" s="6"/>
      <c r="CR16" s="6"/>
      <c r="CS16" s="6"/>
      <c r="CT16" s="6"/>
      <c r="CU16" s="6"/>
      <c r="CV16" s="6"/>
      <c r="CW16" s="6"/>
      <c r="CX16" s="6"/>
      <c r="CY16" s="6"/>
      <c r="CZ16" s="6"/>
      <c r="DA16" s="6"/>
      <c r="DB16" s="6"/>
      <c r="DC16" s="6"/>
      <c r="DD16" s="6"/>
      <c r="DE16" s="6"/>
      <c r="DF16" s="6"/>
      <c r="DG16" s="6"/>
      <c r="DH16" s="6"/>
      <c r="DI16" s="6"/>
      <c r="DJ16" s="6"/>
      <c r="DK16" s="6"/>
      <c r="DL16" s="6"/>
      <c r="DM16" s="6"/>
      <c r="DN16" s="6"/>
      <c r="DO16" s="6"/>
      <c r="DP16" s="6"/>
      <c r="DQ16" s="6"/>
      <c r="DR16" s="6"/>
      <c r="DS16" s="6"/>
      <c r="DT16" s="6"/>
      <c r="DU16" s="6"/>
      <c r="DV16" s="6"/>
      <c r="DW16" s="6"/>
      <c r="DX16" s="6"/>
      <c r="DY16" s="6"/>
    </row>
    <row r="17" spans="1:129" s="1" customFormat="1" ht="66" hidden="1" customHeight="1" outlineLevel="1" x14ac:dyDescent="0.2">
      <c r="A17" s="76" t="s">
        <v>207</v>
      </c>
      <c r="B17" s="230"/>
      <c r="C17" s="52" t="s">
        <v>320</v>
      </c>
      <c r="D17" s="52" t="s">
        <v>321</v>
      </c>
      <c r="E17" s="230"/>
      <c r="F17" s="85" t="s">
        <v>5</v>
      </c>
      <c r="G17" s="85" t="s">
        <v>1</v>
      </c>
      <c r="H17" s="54"/>
      <c r="I17" s="258"/>
      <c r="J17" s="52" t="s">
        <v>282</v>
      </c>
      <c r="K17" s="52" t="s">
        <v>280</v>
      </c>
      <c r="L17" s="230"/>
      <c r="M17" s="85" t="s">
        <v>5</v>
      </c>
      <c r="N17" s="85" t="s">
        <v>1</v>
      </c>
      <c r="O17" s="54"/>
      <c r="P17" s="248"/>
      <c r="Q17" s="52" t="s">
        <v>99</v>
      </c>
      <c r="R17" s="52" t="s">
        <v>100</v>
      </c>
      <c r="S17" s="202"/>
      <c r="T17" s="59" t="s">
        <v>142</v>
      </c>
      <c r="U17" s="88">
        <v>3.3</v>
      </c>
      <c r="V17" s="88" t="s">
        <v>8</v>
      </c>
      <c r="W17" s="89" t="s">
        <v>5</v>
      </c>
      <c r="X17" s="89" t="s">
        <v>1</v>
      </c>
      <c r="Y17" s="243"/>
      <c r="Z17" s="186"/>
      <c r="AA17" s="76" t="s">
        <v>205</v>
      </c>
      <c r="AB17" s="173"/>
      <c r="AC17" s="31" t="s">
        <v>52</v>
      </c>
      <c r="AD17" s="62" t="s">
        <v>138</v>
      </c>
      <c r="AE17" s="62" t="s">
        <v>169</v>
      </c>
      <c r="AF17" s="112"/>
      <c r="AG17" s="164" t="s">
        <v>5</v>
      </c>
      <c r="AH17" s="85" t="s">
        <v>6</v>
      </c>
      <c r="AI17" s="161">
        <v>2013</v>
      </c>
      <c r="AJ17" s="54"/>
      <c r="AK17" s="54"/>
      <c r="AL17" s="74"/>
      <c r="AM17" s="54"/>
      <c r="AN17" s="76" t="s">
        <v>11</v>
      </c>
      <c r="AO17" s="85" t="s">
        <v>12</v>
      </c>
      <c r="AP17" s="72"/>
      <c r="AQ17" s="64" t="s">
        <v>55</v>
      </c>
      <c r="AR17" s="62" t="s">
        <v>53</v>
      </c>
      <c r="AS17" s="62" t="s">
        <v>54</v>
      </c>
      <c r="AT17" s="66"/>
      <c r="AU17" s="59" t="s">
        <v>99</v>
      </c>
      <c r="AV17" s="53" t="s">
        <v>100</v>
      </c>
      <c r="AW17" s="59"/>
      <c r="AX17" s="59" t="s">
        <v>142</v>
      </c>
      <c r="AY17" s="88">
        <v>3.3</v>
      </c>
      <c r="AZ17" s="89" t="s">
        <v>9</v>
      </c>
      <c r="BA17" s="85" t="s">
        <v>5</v>
      </c>
      <c r="BB17" s="85" t="s">
        <v>0</v>
      </c>
      <c r="BC17" s="54">
        <v>2011</v>
      </c>
      <c r="BD17" s="68"/>
      <c r="BE17" s="69"/>
      <c r="BF17" s="69"/>
      <c r="BG17" s="69"/>
      <c r="BH17" s="69"/>
      <c r="BI17" s="69"/>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6"/>
      <c r="CP17" s="6"/>
      <c r="CQ17" s="6"/>
      <c r="CR17" s="6"/>
      <c r="CS17" s="6"/>
      <c r="CT17" s="6"/>
      <c r="CU17" s="6"/>
      <c r="CV17" s="6"/>
      <c r="CW17" s="6"/>
      <c r="CX17" s="6"/>
      <c r="CY17" s="6"/>
      <c r="CZ17" s="6"/>
      <c r="DA17" s="6"/>
      <c r="DB17" s="6"/>
      <c r="DC17" s="6"/>
      <c r="DD17" s="6"/>
      <c r="DE17" s="6"/>
      <c r="DF17" s="6"/>
      <c r="DG17" s="6"/>
      <c r="DH17" s="6"/>
      <c r="DI17" s="6"/>
      <c r="DJ17" s="6"/>
      <c r="DK17" s="6"/>
      <c r="DL17" s="6"/>
      <c r="DM17" s="6"/>
      <c r="DN17" s="6"/>
      <c r="DO17" s="6"/>
      <c r="DP17" s="6"/>
      <c r="DQ17" s="6"/>
      <c r="DR17" s="6"/>
      <c r="DS17" s="6"/>
      <c r="DT17" s="6"/>
      <c r="DU17" s="6"/>
      <c r="DV17" s="6"/>
      <c r="DW17" s="6"/>
      <c r="DX17" s="6"/>
      <c r="DY17" s="6"/>
    </row>
    <row r="18" spans="1:129" s="1" customFormat="1" ht="228.75" hidden="1" customHeight="1" outlineLevel="1" x14ac:dyDescent="0.2">
      <c r="A18" s="76" t="s">
        <v>208</v>
      </c>
      <c r="B18" s="230"/>
      <c r="C18" s="52" t="s">
        <v>322</v>
      </c>
      <c r="D18" s="52" t="s">
        <v>417</v>
      </c>
      <c r="E18" s="230"/>
      <c r="F18" s="85" t="s">
        <v>5</v>
      </c>
      <c r="G18" s="85" t="s">
        <v>1</v>
      </c>
      <c r="H18" s="54"/>
      <c r="I18" s="258"/>
      <c r="J18" s="52" t="s">
        <v>236</v>
      </c>
      <c r="K18" s="52" t="s">
        <v>293</v>
      </c>
      <c r="L18" s="230"/>
      <c r="M18" s="85" t="s">
        <v>5</v>
      </c>
      <c r="N18" s="85" t="s">
        <v>1</v>
      </c>
      <c r="O18" s="54"/>
      <c r="P18" s="248"/>
      <c r="Q18" s="52" t="s">
        <v>101</v>
      </c>
      <c r="R18" s="52" t="s">
        <v>102</v>
      </c>
      <c r="S18" s="202"/>
      <c r="T18" s="59" t="s">
        <v>155</v>
      </c>
      <c r="U18" s="88">
        <v>3.4</v>
      </c>
      <c r="V18" s="88" t="s">
        <v>8</v>
      </c>
      <c r="W18" s="89" t="s">
        <v>5</v>
      </c>
      <c r="X18" s="89" t="s">
        <v>1</v>
      </c>
      <c r="Y18" s="243"/>
      <c r="Z18" s="186"/>
      <c r="AA18" s="76" t="s">
        <v>207</v>
      </c>
      <c r="AB18" s="173"/>
      <c r="AC18" s="31" t="s">
        <v>64</v>
      </c>
      <c r="AD18" s="62" t="s">
        <v>186</v>
      </c>
      <c r="AE18" s="62" t="s">
        <v>187</v>
      </c>
      <c r="AF18" s="112"/>
      <c r="AG18" s="164" t="s">
        <v>5</v>
      </c>
      <c r="AH18" s="85" t="s">
        <v>6</v>
      </c>
      <c r="AI18" s="161">
        <v>2013</v>
      </c>
      <c r="AJ18" s="54"/>
      <c r="AK18" s="54"/>
      <c r="AL18" s="74"/>
      <c r="AM18" s="54"/>
      <c r="AN18" s="76"/>
      <c r="AO18" s="85"/>
      <c r="AP18" s="72"/>
      <c r="AQ18" s="64" t="s">
        <v>58</v>
      </c>
      <c r="AR18" s="62" t="s">
        <v>56</v>
      </c>
      <c r="AS18" s="62" t="s">
        <v>57</v>
      </c>
      <c r="AT18" s="66"/>
      <c r="AU18" s="59" t="s">
        <v>101</v>
      </c>
      <c r="AV18" s="53" t="s">
        <v>102</v>
      </c>
      <c r="AW18" s="59" t="s">
        <v>103</v>
      </c>
      <c r="AX18" s="59" t="s">
        <v>155</v>
      </c>
      <c r="AY18" s="88">
        <v>3.4</v>
      </c>
      <c r="AZ18" s="89" t="s">
        <v>8</v>
      </c>
      <c r="BA18" s="85" t="s">
        <v>5</v>
      </c>
      <c r="BB18" s="85" t="s">
        <v>0</v>
      </c>
      <c r="BC18" s="54">
        <v>2011</v>
      </c>
      <c r="BD18" s="68"/>
      <c r="BE18" s="69"/>
      <c r="BF18" s="69"/>
      <c r="BG18" s="69"/>
      <c r="BH18" s="69"/>
      <c r="BI18" s="69"/>
      <c r="BJ18" s="69"/>
      <c r="BK18" s="69"/>
      <c r="BL18" s="69"/>
      <c r="BM18" s="69"/>
      <c r="BN18" s="69"/>
      <c r="BO18" s="69"/>
      <c r="BP18" s="69"/>
      <c r="BQ18" s="69"/>
      <c r="BR18" s="69"/>
      <c r="BS18" s="69"/>
      <c r="BT18" s="35"/>
      <c r="BU18" s="35"/>
      <c r="BV18" s="35"/>
      <c r="BW18" s="35"/>
      <c r="BX18" s="35"/>
      <c r="BY18" s="35"/>
      <c r="BZ18" s="35"/>
      <c r="CA18" s="35"/>
      <c r="CB18" s="35"/>
      <c r="CC18" s="35"/>
      <c r="CD18" s="35"/>
      <c r="CE18" s="35"/>
      <c r="CF18" s="35"/>
      <c r="CG18" s="35"/>
      <c r="CH18" s="35"/>
      <c r="CI18" s="35"/>
      <c r="CJ18" s="35"/>
      <c r="CK18" s="35"/>
      <c r="CL18" s="35"/>
      <c r="CM18" s="35"/>
      <c r="CN18" s="35"/>
      <c r="CO18" s="6"/>
      <c r="CP18" s="6"/>
      <c r="CQ18" s="6"/>
      <c r="CR18" s="6"/>
      <c r="CS18" s="6"/>
      <c r="CT18" s="6"/>
      <c r="CU18" s="6"/>
      <c r="CV18" s="6"/>
      <c r="CW18" s="6"/>
      <c r="CX18" s="6"/>
      <c r="CY18" s="6"/>
      <c r="CZ18" s="6"/>
      <c r="DA18" s="6"/>
      <c r="DB18" s="6"/>
      <c r="DC18" s="6"/>
      <c r="DD18" s="6"/>
      <c r="DE18" s="6"/>
      <c r="DF18" s="6"/>
      <c r="DG18" s="6"/>
      <c r="DH18" s="6"/>
      <c r="DI18" s="6"/>
      <c r="DJ18" s="6"/>
      <c r="DK18" s="6"/>
      <c r="DL18" s="6"/>
      <c r="DM18" s="6"/>
      <c r="DN18" s="6"/>
      <c r="DO18" s="6"/>
      <c r="DP18" s="6"/>
      <c r="DQ18" s="6"/>
      <c r="DR18" s="6"/>
      <c r="DS18" s="6"/>
      <c r="DT18" s="6"/>
      <c r="DU18" s="6"/>
      <c r="DV18" s="6"/>
      <c r="DW18" s="6"/>
      <c r="DX18" s="6"/>
      <c r="DY18" s="6"/>
    </row>
    <row r="19" spans="1:129" s="1" customFormat="1" ht="69" hidden="1" customHeight="1" outlineLevel="1" x14ac:dyDescent="0.2">
      <c r="A19" s="76" t="s">
        <v>209</v>
      </c>
      <c r="B19" s="230"/>
      <c r="C19" s="52" t="s">
        <v>323</v>
      </c>
      <c r="D19" s="52" t="s">
        <v>324</v>
      </c>
      <c r="E19" s="230"/>
      <c r="F19" s="85" t="s">
        <v>5</v>
      </c>
      <c r="G19" s="85" t="s">
        <v>1</v>
      </c>
      <c r="H19" s="54"/>
      <c r="I19" s="258"/>
      <c r="J19" s="52" t="s">
        <v>291</v>
      </c>
      <c r="K19" s="52" t="s">
        <v>283</v>
      </c>
      <c r="L19" s="230"/>
      <c r="M19" s="85" t="s">
        <v>5</v>
      </c>
      <c r="N19" s="85" t="s">
        <v>1</v>
      </c>
      <c r="O19" s="54"/>
      <c r="P19" s="248"/>
      <c r="Q19" s="53" t="s">
        <v>106</v>
      </c>
      <c r="R19" s="53" t="s">
        <v>68</v>
      </c>
      <c r="S19" s="202"/>
      <c r="T19" s="59" t="s">
        <v>155</v>
      </c>
      <c r="U19" s="88">
        <v>3.4</v>
      </c>
      <c r="V19" s="88" t="s">
        <v>70</v>
      </c>
      <c r="W19" s="89" t="s">
        <v>5</v>
      </c>
      <c r="X19" s="89" t="s">
        <v>1</v>
      </c>
      <c r="Y19" s="243"/>
      <c r="Z19" s="186"/>
      <c r="AA19" s="76" t="s">
        <v>208</v>
      </c>
      <c r="AB19" s="173"/>
      <c r="AC19" s="31" t="s">
        <v>67</v>
      </c>
      <c r="AD19" s="62" t="s">
        <v>188</v>
      </c>
      <c r="AE19" s="62" t="s">
        <v>171</v>
      </c>
      <c r="AF19" s="112"/>
      <c r="AG19" s="164" t="s">
        <v>5</v>
      </c>
      <c r="AH19" s="85" t="s">
        <v>6</v>
      </c>
      <c r="AI19" s="161">
        <v>2013</v>
      </c>
      <c r="AJ19" s="54"/>
      <c r="AK19" s="54"/>
      <c r="AL19" s="74"/>
      <c r="AM19" s="54"/>
      <c r="AN19" s="76"/>
      <c r="AO19" s="85"/>
      <c r="AP19" s="72"/>
      <c r="AQ19" s="64" t="s">
        <v>69</v>
      </c>
      <c r="AR19" s="62" t="s">
        <v>66</v>
      </c>
      <c r="AS19" s="62" t="s">
        <v>68</v>
      </c>
      <c r="AT19" s="66"/>
      <c r="AU19" s="53" t="s">
        <v>106</v>
      </c>
      <c r="AV19" s="53" t="s">
        <v>68</v>
      </c>
      <c r="AW19" s="59"/>
      <c r="AX19" s="59" t="s">
        <v>155</v>
      </c>
      <c r="AY19" s="88">
        <v>3.4</v>
      </c>
      <c r="AZ19" s="89" t="s">
        <v>70</v>
      </c>
      <c r="BA19" s="85" t="s">
        <v>5</v>
      </c>
      <c r="BB19" s="85" t="s">
        <v>0</v>
      </c>
      <c r="BC19" s="54">
        <v>2011</v>
      </c>
      <c r="BD19" s="68"/>
      <c r="BE19" s="69"/>
      <c r="BF19" s="69"/>
      <c r="BG19" s="69"/>
      <c r="BH19" s="69"/>
      <c r="BI19" s="69"/>
      <c r="BJ19" s="69"/>
      <c r="BK19" s="69"/>
      <c r="BL19" s="69"/>
      <c r="BM19" s="69"/>
      <c r="BN19" s="69"/>
      <c r="BO19" s="69"/>
      <c r="BP19" s="69"/>
      <c r="BQ19" s="69"/>
      <c r="BR19" s="69"/>
      <c r="BS19" s="69"/>
      <c r="BT19" s="35"/>
      <c r="BU19" s="35"/>
      <c r="BV19" s="35"/>
      <c r="BW19" s="35"/>
      <c r="BX19" s="35"/>
      <c r="BY19" s="35"/>
      <c r="BZ19" s="35"/>
      <c r="CA19" s="35"/>
      <c r="CB19" s="35"/>
      <c r="CC19" s="35"/>
      <c r="CD19" s="35"/>
      <c r="CE19" s="35"/>
      <c r="CF19" s="35"/>
      <c r="CG19" s="35"/>
      <c r="CH19" s="35"/>
      <c r="CI19" s="35"/>
      <c r="CJ19" s="35"/>
      <c r="CK19" s="35"/>
      <c r="CL19" s="35"/>
      <c r="CM19" s="35"/>
      <c r="CN19" s="35"/>
      <c r="CO19" s="6"/>
      <c r="CP19" s="6"/>
      <c r="CQ19" s="6"/>
      <c r="CR19" s="6"/>
      <c r="CS19" s="6"/>
      <c r="CT19" s="6"/>
      <c r="CU19" s="6"/>
      <c r="CV19" s="6"/>
      <c r="CW19" s="6"/>
      <c r="CX19" s="6"/>
      <c r="CY19" s="6"/>
      <c r="CZ19" s="6"/>
      <c r="DA19" s="6"/>
      <c r="DB19" s="6"/>
      <c r="DC19" s="6"/>
      <c r="DD19" s="6"/>
      <c r="DE19" s="6"/>
      <c r="DF19" s="6"/>
      <c r="DG19" s="6"/>
      <c r="DH19" s="6"/>
      <c r="DI19" s="6"/>
      <c r="DJ19" s="6"/>
      <c r="DK19" s="6"/>
      <c r="DL19" s="6"/>
      <c r="DM19" s="6"/>
      <c r="DN19" s="6"/>
      <c r="DO19" s="6"/>
      <c r="DP19" s="6"/>
      <c r="DQ19" s="6"/>
      <c r="DR19" s="6"/>
      <c r="DS19" s="6"/>
      <c r="DT19" s="6"/>
      <c r="DU19" s="6"/>
      <c r="DV19" s="6"/>
      <c r="DW19" s="6"/>
      <c r="DX19" s="6"/>
      <c r="DY19" s="6"/>
    </row>
    <row r="20" spans="1:129" s="1" customFormat="1" ht="110.25" hidden="1" customHeight="1" outlineLevel="1" x14ac:dyDescent="0.2">
      <c r="A20" s="76" t="s">
        <v>210</v>
      </c>
      <c r="B20" s="230"/>
      <c r="C20" s="52" t="s">
        <v>325</v>
      </c>
      <c r="D20" s="52" t="s">
        <v>418</v>
      </c>
      <c r="E20" s="230"/>
      <c r="F20" s="85" t="s">
        <v>5</v>
      </c>
      <c r="G20" s="85" t="s">
        <v>1</v>
      </c>
      <c r="H20" s="54"/>
      <c r="I20" s="258"/>
      <c r="J20" s="52" t="s">
        <v>237</v>
      </c>
      <c r="K20" s="52" t="s">
        <v>298</v>
      </c>
      <c r="L20" s="230"/>
      <c r="M20" s="85" t="s">
        <v>5</v>
      </c>
      <c r="N20" s="85" t="s">
        <v>1</v>
      </c>
      <c r="O20" s="54"/>
      <c r="P20" s="248"/>
      <c r="Q20" s="52" t="s">
        <v>104</v>
      </c>
      <c r="R20" s="52" t="s">
        <v>60</v>
      </c>
      <c r="S20" s="202"/>
      <c r="T20" s="59" t="s">
        <v>155</v>
      </c>
      <c r="U20" s="88">
        <v>3.4</v>
      </c>
      <c r="V20" s="88" t="s">
        <v>9</v>
      </c>
      <c r="W20" s="89" t="s">
        <v>5</v>
      </c>
      <c r="X20" s="89" t="s">
        <v>1</v>
      </c>
      <c r="Y20" s="243"/>
      <c r="Z20" s="186"/>
      <c r="AA20" s="76" t="s">
        <v>201</v>
      </c>
      <c r="AB20" s="173"/>
      <c r="AC20" s="31" t="s">
        <v>61</v>
      </c>
      <c r="AD20" s="62" t="s">
        <v>183</v>
      </c>
      <c r="AE20" s="62" t="s">
        <v>185</v>
      </c>
      <c r="AF20" s="112"/>
      <c r="AG20" s="164" t="s">
        <v>5</v>
      </c>
      <c r="AH20" s="85" t="s">
        <v>6</v>
      </c>
      <c r="AI20" s="161">
        <v>2013</v>
      </c>
      <c r="AJ20" s="54"/>
      <c r="AK20" s="54"/>
      <c r="AL20" s="74"/>
      <c r="AM20" s="54"/>
      <c r="AN20" s="76"/>
      <c r="AO20" s="85"/>
      <c r="AP20" s="72"/>
      <c r="AQ20" s="64" t="s">
        <v>62</v>
      </c>
      <c r="AR20" s="62" t="s">
        <v>59</v>
      </c>
      <c r="AS20" s="62" t="s">
        <v>60</v>
      </c>
      <c r="AT20" s="66"/>
      <c r="AU20" s="59" t="s">
        <v>104</v>
      </c>
      <c r="AV20" s="53" t="s">
        <v>60</v>
      </c>
      <c r="AW20" s="59"/>
      <c r="AX20" s="59" t="s">
        <v>155</v>
      </c>
      <c r="AY20" s="88">
        <v>3.4</v>
      </c>
      <c r="AZ20" s="89" t="s">
        <v>9</v>
      </c>
      <c r="BA20" s="85" t="s">
        <v>5</v>
      </c>
      <c r="BB20" s="85" t="s">
        <v>0</v>
      </c>
      <c r="BC20" s="54">
        <v>2011</v>
      </c>
      <c r="BD20" s="68"/>
      <c r="BE20" s="69"/>
      <c r="BF20" s="69"/>
      <c r="BG20" s="69"/>
      <c r="BH20" s="69"/>
      <c r="BI20" s="69"/>
      <c r="BJ20" s="69"/>
      <c r="BK20" s="69"/>
      <c r="BL20" s="69"/>
      <c r="BM20" s="69"/>
      <c r="BN20" s="69"/>
      <c r="BO20" s="69"/>
      <c r="BP20" s="69"/>
      <c r="BQ20" s="69"/>
      <c r="BR20" s="69"/>
      <c r="BS20" s="69"/>
      <c r="BT20" s="35"/>
      <c r="BU20" s="35"/>
      <c r="BV20" s="35"/>
      <c r="BW20" s="35"/>
      <c r="BX20" s="35"/>
      <c r="BY20" s="35"/>
      <c r="BZ20" s="35"/>
      <c r="CA20" s="35"/>
      <c r="CB20" s="35"/>
      <c r="CC20" s="35"/>
      <c r="CD20" s="35"/>
      <c r="CE20" s="35"/>
      <c r="CF20" s="35"/>
      <c r="CG20" s="35"/>
      <c r="CH20" s="35"/>
      <c r="CI20" s="35"/>
      <c r="CJ20" s="35"/>
      <c r="CK20" s="35"/>
      <c r="CL20" s="35"/>
      <c r="CM20" s="35"/>
      <c r="CN20" s="35"/>
      <c r="CO20" s="6"/>
      <c r="CP20" s="6"/>
      <c r="CQ20" s="6"/>
      <c r="CR20" s="6"/>
      <c r="CS20" s="6"/>
      <c r="CT20" s="6"/>
      <c r="CU20" s="6"/>
      <c r="CV20" s="6"/>
      <c r="CW20" s="6"/>
      <c r="CX20" s="6"/>
      <c r="CY20" s="6"/>
      <c r="CZ20" s="6"/>
      <c r="DA20" s="6"/>
      <c r="DB20" s="6"/>
      <c r="DC20" s="6"/>
      <c r="DD20" s="6"/>
      <c r="DE20" s="6"/>
      <c r="DF20" s="6"/>
      <c r="DG20" s="6"/>
      <c r="DH20" s="6"/>
      <c r="DI20" s="6"/>
      <c r="DJ20" s="6"/>
      <c r="DK20" s="6"/>
      <c r="DL20" s="6"/>
      <c r="DM20" s="6"/>
      <c r="DN20" s="6"/>
      <c r="DO20" s="6"/>
      <c r="DP20" s="6"/>
      <c r="DQ20" s="6"/>
      <c r="DR20" s="6"/>
      <c r="DS20" s="6"/>
      <c r="DT20" s="6"/>
      <c r="DU20" s="6"/>
      <c r="DV20" s="6"/>
      <c r="DW20" s="6"/>
      <c r="DX20" s="6"/>
      <c r="DY20" s="6"/>
    </row>
    <row r="21" spans="1:129" s="1" customFormat="1" ht="61.5" hidden="1" customHeight="1" outlineLevel="1" x14ac:dyDescent="0.2">
      <c r="A21" s="76" t="s">
        <v>238</v>
      </c>
      <c r="B21" s="230"/>
      <c r="C21" s="52" t="s">
        <v>326</v>
      </c>
      <c r="D21" s="191"/>
      <c r="E21" s="230"/>
      <c r="F21" s="85" t="s">
        <v>5</v>
      </c>
      <c r="G21" s="85" t="s">
        <v>1</v>
      </c>
      <c r="H21" s="54"/>
      <c r="I21" s="258"/>
      <c r="J21" s="52" t="s">
        <v>286</v>
      </c>
      <c r="K21" s="191"/>
      <c r="L21" s="230"/>
      <c r="M21" s="85" t="s">
        <v>5</v>
      </c>
      <c r="N21" s="85" t="s">
        <v>1</v>
      </c>
      <c r="O21" s="54"/>
      <c r="P21" s="248"/>
      <c r="Q21" s="52" t="s">
        <v>105</v>
      </c>
      <c r="R21" s="202"/>
      <c r="S21" s="202"/>
      <c r="T21" s="59" t="s">
        <v>155</v>
      </c>
      <c r="U21" s="88">
        <v>3.4</v>
      </c>
      <c r="V21" s="88" t="s">
        <v>10</v>
      </c>
      <c r="W21" s="89" t="s">
        <v>5</v>
      </c>
      <c r="X21" s="89" t="s">
        <v>1</v>
      </c>
      <c r="Y21" s="243"/>
      <c r="Z21" s="186"/>
      <c r="AA21" s="76"/>
      <c r="AB21" s="173"/>
      <c r="AC21" s="31"/>
      <c r="AD21" s="62"/>
      <c r="AE21" s="62" t="s">
        <v>149</v>
      </c>
      <c r="AF21" s="112"/>
      <c r="AG21" s="165"/>
      <c r="AH21" s="164" t="s">
        <v>148</v>
      </c>
      <c r="AI21" s="161">
        <v>2013</v>
      </c>
      <c r="AJ21" s="54"/>
      <c r="AK21" s="54"/>
      <c r="AL21" s="74"/>
      <c r="AM21" s="54"/>
      <c r="AN21" s="76"/>
      <c r="AO21" s="85"/>
      <c r="AP21" s="72"/>
      <c r="AQ21" s="64" t="s">
        <v>65</v>
      </c>
      <c r="AR21" s="62" t="s">
        <v>63</v>
      </c>
      <c r="AS21" s="62"/>
      <c r="AT21" s="66"/>
      <c r="AU21" s="59" t="s">
        <v>105</v>
      </c>
      <c r="AV21" s="53"/>
      <c r="AW21" s="59"/>
      <c r="AX21" s="59" t="s">
        <v>155</v>
      </c>
      <c r="AY21" s="88">
        <v>3.4</v>
      </c>
      <c r="AZ21" s="89" t="s">
        <v>10</v>
      </c>
      <c r="BA21" s="85" t="s">
        <v>5</v>
      </c>
      <c r="BB21" s="85" t="s">
        <v>0</v>
      </c>
      <c r="BC21" s="54">
        <v>2011</v>
      </c>
      <c r="BD21" s="68"/>
      <c r="BE21" s="69"/>
      <c r="BF21" s="69"/>
      <c r="BG21" s="69"/>
      <c r="BH21" s="69"/>
      <c r="BI21" s="69"/>
      <c r="BJ21" s="69"/>
      <c r="BK21" s="69"/>
      <c r="BL21" s="69"/>
      <c r="BM21" s="69"/>
      <c r="BN21" s="69"/>
      <c r="BO21" s="69"/>
      <c r="BP21" s="69"/>
      <c r="BQ21" s="69"/>
      <c r="BR21" s="69"/>
      <c r="BS21" s="69"/>
      <c r="BT21" s="35"/>
      <c r="BU21" s="35"/>
      <c r="BV21" s="35"/>
      <c r="BW21" s="35"/>
      <c r="BX21" s="35"/>
      <c r="BY21" s="35"/>
      <c r="BZ21" s="35"/>
      <c r="CA21" s="35"/>
      <c r="CB21" s="35"/>
      <c r="CC21" s="35"/>
      <c r="CD21" s="35"/>
      <c r="CE21" s="35"/>
      <c r="CF21" s="35"/>
      <c r="CG21" s="35"/>
      <c r="CH21" s="35"/>
      <c r="CI21" s="35"/>
      <c r="CJ21" s="35"/>
      <c r="CK21" s="35"/>
      <c r="CL21" s="35"/>
      <c r="CM21" s="35"/>
      <c r="CN21" s="35"/>
      <c r="CO21" s="6"/>
      <c r="CP21" s="6"/>
      <c r="CQ21" s="6"/>
      <c r="CR21" s="6"/>
      <c r="CS21" s="6"/>
      <c r="CT21" s="6"/>
      <c r="CU21" s="6"/>
      <c r="CV21" s="6"/>
      <c r="CW21" s="6"/>
      <c r="CX21" s="6"/>
      <c r="CY21" s="6"/>
      <c r="CZ21" s="6"/>
      <c r="DA21" s="6"/>
      <c r="DB21" s="6"/>
      <c r="DC21" s="6"/>
      <c r="DD21" s="6"/>
      <c r="DE21" s="6"/>
      <c r="DF21" s="6"/>
      <c r="DG21" s="6"/>
      <c r="DH21" s="6"/>
      <c r="DI21" s="6"/>
      <c r="DJ21" s="6"/>
      <c r="DK21" s="6"/>
      <c r="DL21" s="6"/>
      <c r="DM21" s="6"/>
      <c r="DN21" s="6"/>
      <c r="DO21" s="6"/>
      <c r="DP21" s="6"/>
      <c r="DQ21" s="6"/>
      <c r="DR21" s="6"/>
      <c r="DS21" s="6"/>
      <c r="DT21" s="6"/>
      <c r="DU21" s="6"/>
      <c r="DV21" s="6"/>
      <c r="DW21" s="6"/>
      <c r="DX21" s="6"/>
      <c r="DY21" s="6"/>
    </row>
    <row r="22" spans="1:129" s="1" customFormat="1" ht="81" hidden="1" customHeight="1" outlineLevel="1" x14ac:dyDescent="0.2">
      <c r="A22" s="76" t="s">
        <v>284</v>
      </c>
      <c r="B22" s="230"/>
      <c r="C22" s="52" t="s">
        <v>309</v>
      </c>
      <c r="D22" s="52" t="s">
        <v>327</v>
      </c>
      <c r="E22" s="230"/>
      <c r="F22" s="85" t="s">
        <v>5</v>
      </c>
      <c r="G22" s="85" t="s">
        <v>1</v>
      </c>
      <c r="H22" s="54"/>
      <c r="I22" s="258"/>
      <c r="J22" s="52" t="s">
        <v>285</v>
      </c>
      <c r="K22" s="52" t="s">
        <v>297</v>
      </c>
      <c r="L22" s="230"/>
      <c r="M22" s="85" t="s">
        <v>5</v>
      </c>
      <c r="N22" s="85" t="s">
        <v>1</v>
      </c>
      <c r="O22" s="54"/>
      <c r="P22" s="248"/>
      <c r="Q22" s="52" t="s">
        <v>93</v>
      </c>
      <c r="R22" s="52" t="s">
        <v>94</v>
      </c>
      <c r="S22" s="202"/>
      <c r="T22" s="59" t="s">
        <v>154</v>
      </c>
      <c r="U22" s="88">
        <v>3.5</v>
      </c>
      <c r="V22" s="88" t="s">
        <v>8</v>
      </c>
      <c r="W22" s="89" t="s">
        <v>5</v>
      </c>
      <c r="X22" s="89" t="s">
        <v>1</v>
      </c>
      <c r="Y22" s="243"/>
      <c r="Z22" s="186"/>
      <c r="AA22" s="76" t="s">
        <v>200</v>
      </c>
      <c r="AB22" s="173"/>
      <c r="AC22" s="25" t="s">
        <v>39</v>
      </c>
      <c r="AD22" s="62" t="s">
        <v>143</v>
      </c>
      <c r="AE22" s="62" t="s">
        <v>167</v>
      </c>
      <c r="AF22" s="112"/>
      <c r="AG22" s="164" t="s">
        <v>5</v>
      </c>
      <c r="AH22" s="163" t="s">
        <v>6</v>
      </c>
      <c r="AI22" s="161">
        <v>2013</v>
      </c>
      <c r="AJ22" s="162"/>
      <c r="AK22" s="162"/>
      <c r="AL22" s="176"/>
      <c r="AM22" s="54"/>
      <c r="AN22" s="76" t="s">
        <v>118</v>
      </c>
      <c r="AO22" s="85" t="s">
        <v>13</v>
      </c>
      <c r="AP22" s="63"/>
      <c r="AQ22" s="65" t="s">
        <v>40</v>
      </c>
      <c r="AR22" s="62" t="s">
        <v>37</v>
      </c>
      <c r="AS22" s="62" t="s">
        <v>38</v>
      </c>
      <c r="AT22" s="66"/>
      <c r="AU22" s="59" t="s">
        <v>93</v>
      </c>
      <c r="AV22" s="53" t="s">
        <v>94</v>
      </c>
      <c r="AW22" s="59"/>
      <c r="AX22" s="59" t="s">
        <v>154</v>
      </c>
      <c r="AY22" s="88">
        <v>3.5</v>
      </c>
      <c r="AZ22" s="89" t="s">
        <v>8</v>
      </c>
      <c r="BA22" s="85" t="s">
        <v>5</v>
      </c>
      <c r="BB22" s="85" t="s">
        <v>0</v>
      </c>
      <c r="BC22" s="54">
        <v>2011</v>
      </c>
      <c r="BD22" s="68"/>
      <c r="BE22" s="69"/>
      <c r="BF22" s="69"/>
      <c r="BG22" s="69"/>
      <c r="BH22" s="69"/>
      <c r="BI22" s="69"/>
      <c r="BJ22" s="69"/>
      <c r="BK22" s="69"/>
      <c r="BL22" s="69"/>
      <c r="BM22" s="69"/>
      <c r="BN22" s="69"/>
      <c r="BO22" s="69"/>
      <c r="BP22" s="69"/>
      <c r="BQ22" s="69"/>
      <c r="BR22" s="69"/>
      <c r="BS22" s="69"/>
      <c r="BT22" s="35"/>
      <c r="BU22" s="35"/>
      <c r="BV22" s="35"/>
      <c r="BW22" s="35"/>
      <c r="BX22" s="35"/>
      <c r="BY22" s="35"/>
      <c r="BZ22" s="35"/>
      <c r="CA22" s="35"/>
      <c r="CB22" s="35"/>
      <c r="CC22" s="35"/>
      <c r="CD22" s="35"/>
      <c r="CE22" s="35"/>
      <c r="CF22" s="35"/>
      <c r="CG22" s="35"/>
      <c r="CH22" s="35"/>
      <c r="CI22" s="35"/>
      <c r="CJ22" s="35"/>
      <c r="CK22" s="35"/>
      <c r="CL22" s="35"/>
      <c r="CM22" s="35"/>
      <c r="CN22" s="35"/>
      <c r="CO22" s="6"/>
      <c r="CP22" s="6"/>
      <c r="CQ22" s="6"/>
      <c r="CR22" s="6"/>
      <c r="CS22" s="6"/>
      <c r="CT22" s="6"/>
      <c r="CU22" s="6"/>
      <c r="CV22" s="6"/>
      <c r="CW22" s="6"/>
      <c r="CX22" s="6"/>
      <c r="CY22" s="6"/>
      <c r="CZ22" s="6"/>
      <c r="DA22" s="6"/>
      <c r="DB22" s="6"/>
      <c r="DC22" s="6"/>
      <c r="DD22" s="6"/>
      <c r="DE22" s="6"/>
      <c r="DF22" s="6"/>
      <c r="DG22" s="6"/>
      <c r="DH22" s="6"/>
      <c r="DI22" s="6"/>
      <c r="DJ22" s="6"/>
      <c r="DK22" s="6"/>
      <c r="DL22" s="6"/>
      <c r="DM22" s="6"/>
      <c r="DN22" s="6"/>
      <c r="DO22" s="6"/>
      <c r="DP22" s="6"/>
      <c r="DQ22" s="6"/>
      <c r="DR22" s="6"/>
      <c r="DS22" s="6"/>
      <c r="DT22" s="6"/>
      <c r="DU22" s="6"/>
      <c r="DV22" s="6"/>
      <c r="DW22" s="6"/>
      <c r="DX22" s="6"/>
      <c r="DY22" s="6"/>
    </row>
    <row r="23" spans="1:129" s="33" customFormat="1" ht="21.75" customHeight="1" collapsed="1" x14ac:dyDescent="0.2">
      <c r="A23" s="237" t="s">
        <v>222</v>
      </c>
      <c r="B23" s="230"/>
      <c r="C23" s="398" t="s">
        <v>73</v>
      </c>
      <c r="D23" s="399"/>
      <c r="E23" s="230"/>
      <c r="F23" s="178"/>
      <c r="G23" s="178"/>
      <c r="H23" s="177"/>
      <c r="I23" s="259"/>
      <c r="J23" s="398" t="s">
        <v>73</v>
      </c>
      <c r="K23" s="399"/>
      <c r="L23" s="230"/>
      <c r="M23" s="178"/>
      <c r="N23" s="178"/>
      <c r="O23" s="177"/>
      <c r="P23" s="248"/>
      <c r="Q23" s="201"/>
      <c r="R23" s="201"/>
      <c r="S23" s="201"/>
      <c r="T23" s="201"/>
      <c r="U23" s="242"/>
      <c r="V23" s="242"/>
      <c r="W23" s="242"/>
      <c r="X23" s="242"/>
      <c r="Y23" s="242"/>
      <c r="Z23" s="186"/>
      <c r="AA23" s="154" t="s">
        <v>222</v>
      </c>
      <c r="AB23" s="173"/>
      <c r="AC23" s="149"/>
      <c r="AD23" s="192" t="s">
        <v>73</v>
      </c>
      <c r="AE23" s="139"/>
      <c r="AF23" s="113"/>
      <c r="AG23" s="170"/>
      <c r="AH23" s="96"/>
      <c r="AI23" s="166"/>
      <c r="AJ23" s="177"/>
      <c r="AK23" s="177"/>
      <c r="AL23" s="178"/>
      <c r="AM23" s="177"/>
      <c r="AN23" s="178"/>
      <c r="AO23" s="178"/>
      <c r="AP23" s="38"/>
      <c r="AQ23" s="379"/>
      <c r="AR23" s="380"/>
      <c r="AS23" s="79"/>
      <c r="AT23" s="28"/>
      <c r="AU23" s="181"/>
      <c r="AV23" s="180"/>
      <c r="AW23" s="181"/>
      <c r="AX23" s="181"/>
      <c r="AY23" s="177"/>
      <c r="AZ23" s="182"/>
      <c r="BA23" s="178"/>
      <c r="BB23" s="178"/>
      <c r="BC23" s="178"/>
      <c r="BD23" s="13"/>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c r="CF23" s="35"/>
      <c r="CG23" s="35"/>
      <c r="CH23" s="35"/>
      <c r="CI23" s="35"/>
      <c r="CJ23" s="35"/>
      <c r="CK23" s="35"/>
      <c r="CL23" s="35"/>
      <c r="CM23" s="35"/>
      <c r="CN23" s="35"/>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row>
    <row r="24" spans="1:129" s="1" customFormat="1" ht="163.5" hidden="1" customHeight="1" outlineLevel="1" x14ac:dyDescent="0.2">
      <c r="A24" s="76" t="s">
        <v>211</v>
      </c>
      <c r="B24" s="230"/>
      <c r="C24" s="52" t="s">
        <v>328</v>
      </c>
      <c r="D24" s="52" t="s">
        <v>329</v>
      </c>
      <c r="E24" s="230"/>
      <c r="F24" s="85" t="s">
        <v>5</v>
      </c>
      <c r="G24" s="85" t="s">
        <v>1</v>
      </c>
      <c r="H24" s="54"/>
      <c r="I24" s="258"/>
      <c r="J24" s="52" t="s">
        <v>250</v>
      </c>
      <c r="K24" s="52" t="s">
        <v>299</v>
      </c>
      <c r="L24" s="230"/>
      <c r="M24" s="85" t="s">
        <v>5</v>
      </c>
      <c r="N24" s="85" t="s">
        <v>6</v>
      </c>
      <c r="O24" s="54">
        <v>2015</v>
      </c>
      <c r="P24" s="248"/>
      <c r="Q24" s="52" t="s">
        <v>107</v>
      </c>
      <c r="R24" s="52" t="s">
        <v>108</v>
      </c>
      <c r="S24" s="202"/>
      <c r="T24" s="59" t="s">
        <v>82</v>
      </c>
      <c r="U24" s="88">
        <v>3.1</v>
      </c>
      <c r="V24" s="88" t="s">
        <v>10</v>
      </c>
      <c r="W24" s="89" t="s">
        <v>5</v>
      </c>
      <c r="X24" s="89" t="s">
        <v>1</v>
      </c>
      <c r="Y24" s="243"/>
      <c r="Z24" s="186"/>
      <c r="AA24" s="76" t="s">
        <v>211</v>
      </c>
      <c r="AB24" s="173"/>
      <c r="AC24" s="25" t="s">
        <v>74</v>
      </c>
      <c r="AD24" s="62" t="s">
        <v>189</v>
      </c>
      <c r="AE24" s="62" t="s">
        <v>190</v>
      </c>
      <c r="AF24" s="112"/>
      <c r="AG24" s="164" t="s">
        <v>5</v>
      </c>
      <c r="AH24" s="85" t="s">
        <v>6</v>
      </c>
      <c r="AI24" s="161">
        <v>2013</v>
      </c>
      <c r="AJ24" s="54"/>
      <c r="AK24" s="54"/>
      <c r="AL24" s="74"/>
      <c r="AM24" s="54"/>
      <c r="AN24" s="76" t="s">
        <v>129</v>
      </c>
      <c r="AO24" s="85"/>
      <c r="AP24" s="72"/>
      <c r="AQ24" s="64" t="s">
        <v>126</v>
      </c>
      <c r="AR24" s="62" t="s">
        <v>71</v>
      </c>
      <c r="AS24" s="62" t="s">
        <v>72</v>
      </c>
      <c r="AT24" s="66"/>
      <c r="AU24" s="59" t="s">
        <v>107</v>
      </c>
      <c r="AV24" s="53" t="s">
        <v>108</v>
      </c>
      <c r="AW24" s="183"/>
      <c r="AX24" s="59" t="s">
        <v>82</v>
      </c>
      <c r="AY24" s="88">
        <v>3.1</v>
      </c>
      <c r="AZ24" s="89" t="s">
        <v>10</v>
      </c>
      <c r="BA24" s="85" t="s">
        <v>5</v>
      </c>
      <c r="BB24" s="85" t="s">
        <v>0</v>
      </c>
      <c r="BC24" s="54">
        <v>2011</v>
      </c>
      <c r="BD24" s="68"/>
      <c r="BE24" s="69"/>
      <c r="BF24" s="69"/>
      <c r="BG24" s="69"/>
      <c r="BH24" s="69"/>
      <c r="BI24" s="69"/>
      <c r="BJ24" s="69"/>
      <c r="BK24" s="69"/>
      <c r="BL24" s="69"/>
      <c r="BM24" s="69"/>
      <c r="BN24" s="69"/>
      <c r="BO24" s="69"/>
      <c r="BP24" s="69"/>
      <c r="BQ24" s="69"/>
      <c r="BR24" s="69"/>
      <c r="BS24" s="69"/>
      <c r="BT24" s="69"/>
      <c r="BU24" s="69"/>
      <c r="BV24" s="69"/>
      <c r="BW24" s="69"/>
      <c r="BX24" s="35"/>
      <c r="BY24" s="35"/>
      <c r="BZ24" s="35"/>
      <c r="CA24" s="35"/>
      <c r="CB24" s="35"/>
      <c r="CC24" s="35"/>
      <c r="CD24" s="35"/>
      <c r="CE24" s="35"/>
      <c r="CF24" s="35"/>
      <c r="CG24" s="35"/>
      <c r="CH24" s="35"/>
      <c r="CI24" s="35"/>
      <c r="CJ24" s="35"/>
      <c r="CK24" s="35"/>
      <c r="CL24" s="35"/>
      <c r="CM24" s="35"/>
      <c r="CN24" s="35"/>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c r="DU24" s="6"/>
      <c r="DV24" s="6"/>
      <c r="DW24" s="6"/>
      <c r="DX24" s="6"/>
      <c r="DY24" s="6"/>
    </row>
    <row r="25" spans="1:129" s="1" customFormat="1" ht="68.25" hidden="1" customHeight="1" outlineLevel="1" x14ac:dyDescent="0.2">
      <c r="A25" s="76" t="s">
        <v>212</v>
      </c>
      <c r="B25" s="230"/>
      <c r="C25" s="52" t="s">
        <v>330</v>
      </c>
      <c r="D25" s="52" t="s">
        <v>331</v>
      </c>
      <c r="E25" s="230"/>
      <c r="F25" s="85" t="s">
        <v>5</v>
      </c>
      <c r="G25" s="85" t="s">
        <v>1</v>
      </c>
      <c r="H25" s="54"/>
      <c r="I25" s="258"/>
      <c r="J25" s="52" t="s">
        <v>289</v>
      </c>
      <c r="K25" s="52" t="s">
        <v>302</v>
      </c>
      <c r="L25" s="230"/>
      <c r="M25" s="85" t="s">
        <v>5</v>
      </c>
      <c r="N25" s="85" t="s">
        <v>1</v>
      </c>
      <c r="O25" s="54"/>
      <c r="P25" s="248"/>
      <c r="Q25" s="52" t="s">
        <v>109</v>
      </c>
      <c r="R25" s="52" t="s">
        <v>110</v>
      </c>
      <c r="S25" s="202"/>
      <c r="T25" s="59" t="s">
        <v>82</v>
      </c>
      <c r="U25" s="88">
        <v>3.1</v>
      </c>
      <c r="V25" s="88" t="s">
        <v>70</v>
      </c>
      <c r="W25" s="89" t="s">
        <v>5</v>
      </c>
      <c r="X25" s="89" t="s">
        <v>1</v>
      </c>
      <c r="Y25" s="243"/>
      <c r="Z25" s="186"/>
      <c r="AA25" s="76" t="s">
        <v>213</v>
      </c>
      <c r="AB25" s="173"/>
      <c r="AC25" s="25" t="s">
        <v>136</v>
      </c>
      <c r="AD25" s="62" t="s">
        <v>139</v>
      </c>
      <c r="AE25" s="62" t="s">
        <v>130</v>
      </c>
      <c r="AF25" s="112"/>
      <c r="AG25" s="164" t="s">
        <v>5</v>
      </c>
      <c r="AH25" s="85" t="s">
        <v>6</v>
      </c>
      <c r="AI25" s="161">
        <v>2013</v>
      </c>
      <c r="AJ25" s="54"/>
      <c r="AK25" s="54"/>
      <c r="AL25" s="74"/>
      <c r="AM25" s="54"/>
      <c r="AN25" s="76"/>
      <c r="AO25" s="85"/>
      <c r="AP25" s="72"/>
      <c r="AQ25" s="64" t="s">
        <v>127</v>
      </c>
      <c r="AR25" s="62" t="s">
        <v>75</v>
      </c>
      <c r="AS25" s="62" t="s">
        <v>76</v>
      </c>
      <c r="AT25" s="66"/>
      <c r="AU25" s="59" t="s">
        <v>109</v>
      </c>
      <c r="AV25" s="53" t="s">
        <v>110</v>
      </c>
      <c r="AW25" s="183"/>
      <c r="AX25" s="59" t="s">
        <v>82</v>
      </c>
      <c r="AY25" s="88">
        <v>3.1</v>
      </c>
      <c r="AZ25" s="89" t="s">
        <v>70</v>
      </c>
      <c r="BA25" s="85" t="s">
        <v>5</v>
      </c>
      <c r="BB25" s="85" t="s">
        <v>0</v>
      </c>
      <c r="BC25" s="54">
        <v>2011</v>
      </c>
      <c r="BD25" s="68"/>
      <c r="BE25" s="69"/>
      <c r="BF25" s="69"/>
      <c r="BG25" s="69"/>
      <c r="BH25" s="69"/>
      <c r="BI25" s="69"/>
      <c r="BJ25" s="69"/>
      <c r="BK25" s="69"/>
      <c r="BL25" s="69"/>
      <c r="BM25" s="69"/>
      <c r="BN25" s="69"/>
      <c r="BO25" s="69"/>
      <c r="BP25" s="69"/>
      <c r="BQ25" s="69"/>
      <c r="BR25" s="69"/>
      <c r="BS25" s="69"/>
      <c r="BT25" s="69"/>
      <c r="BU25" s="69"/>
      <c r="BV25" s="69"/>
      <c r="BW25" s="69"/>
      <c r="BX25" s="35"/>
      <c r="BY25" s="35"/>
      <c r="BZ25" s="35"/>
      <c r="CA25" s="35"/>
      <c r="CB25" s="35"/>
      <c r="CC25" s="35"/>
      <c r="CD25" s="35"/>
      <c r="CE25" s="35"/>
      <c r="CF25" s="35"/>
      <c r="CG25" s="35"/>
      <c r="CH25" s="35"/>
      <c r="CI25" s="35"/>
      <c r="CJ25" s="35"/>
      <c r="CK25" s="35"/>
      <c r="CL25" s="35"/>
      <c r="CM25" s="35"/>
      <c r="CN25" s="35"/>
      <c r="CO25" s="6"/>
      <c r="CP25" s="6"/>
      <c r="CQ25" s="6"/>
      <c r="CR25" s="6"/>
      <c r="CS25" s="6"/>
      <c r="CT25" s="6"/>
      <c r="CU25" s="6"/>
      <c r="CV25" s="6"/>
      <c r="CW25" s="6"/>
      <c r="CX25" s="6"/>
      <c r="CY25" s="6"/>
      <c r="CZ25" s="6"/>
      <c r="DA25" s="6"/>
      <c r="DB25" s="6"/>
      <c r="DC25" s="6"/>
      <c r="DD25" s="6"/>
      <c r="DE25" s="6"/>
      <c r="DF25" s="6"/>
      <c r="DG25" s="6"/>
      <c r="DH25" s="6"/>
      <c r="DI25" s="6"/>
      <c r="DJ25" s="6"/>
      <c r="DK25" s="6"/>
      <c r="DL25" s="6"/>
      <c r="DM25" s="6"/>
      <c r="DN25" s="6"/>
      <c r="DO25" s="6"/>
      <c r="DP25" s="6"/>
      <c r="DQ25" s="6"/>
      <c r="DR25" s="6"/>
      <c r="DS25" s="6"/>
      <c r="DT25" s="6"/>
      <c r="DU25" s="6"/>
      <c r="DV25" s="6"/>
      <c r="DW25" s="6"/>
      <c r="DX25" s="6"/>
      <c r="DY25" s="6"/>
    </row>
    <row r="26" spans="1:129" s="1" customFormat="1" ht="51.75" hidden="1" customHeight="1" outlineLevel="1" x14ac:dyDescent="0.2">
      <c r="A26" s="76" t="s">
        <v>213</v>
      </c>
      <c r="B26" s="230"/>
      <c r="C26" s="52" t="s">
        <v>310</v>
      </c>
      <c r="D26" s="52" t="s">
        <v>332</v>
      </c>
      <c r="E26" s="230"/>
      <c r="F26" s="85" t="s">
        <v>5</v>
      </c>
      <c r="G26" s="85" t="s">
        <v>1</v>
      </c>
      <c r="H26" s="54"/>
      <c r="I26" s="258"/>
      <c r="J26" s="52" t="s">
        <v>287</v>
      </c>
      <c r="K26" s="52" t="s">
        <v>288</v>
      </c>
      <c r="L26" s="230"/>
      <c r="M26" s="85" t="s">
        <v>5</v>
      </c>
      <c r="N26" s="85" t="s">
        <v>0</v>
      </c>
      <c r="O26" s="54">
        <v>2015</v>
      </c>
      <c r="P26" s="248"/>
      <c r="Q26" s="202"/>
      <c r="R26" s="202"/>
      <c r="S26" s="202"/>
      <c r="T26" s="202"/>
      <c r="U26" s="89"/>
      <c r="V26" s="89"/>
      <c r="W26" s="89"/>
      <c r="X26" s="89"/>
      <c r="Y26" s="243"/>
      <c r="Z26" s="186"/>
      <c r="AA26" s="76" t="s">
        <v>212</v>
      </c>
      <c r="AB26" s="173"/>
      <c r="AC26" s="25" t="s">
        <v>135</v>
      </c>
      <c r="AD26" s="62" t="s">
        <v>178</v>
      </c>
      <c r="AE26" s="62" t="s">
        <v>179</v>
      </c>
      <c r="AF26" s="112"/>
      <c r="AG26" s="164" t="s">
        <v>5</v>
      </c>
      <c r="AH26" s="85" t="s">
        <v>0</v>
      </c>
      <c r="AI26" s="161">
        <v>2013</v>
      </c>
      <c r="AJ26" s="54"/>
      <c r="AK26" s="54"/>
      <c r="AL26" s="74" t="s">
        <v>226</v>
      </c>
      <c r="AM26" s="54" t="s">
        <v>152</v>
      </c>
      <c r="AN26" s="76"/>
      <c r="AO26" s="85"/>
      <c r="AP26" s="72"/>
      <c r="AQ26" s="64"/>
      <c r="AR26" s="62"/>
      <c r="AS26" s="62"/>
      <c r="AT26" s="66"/>
      <c r="AU26" s="59"/>
      <c r="AV26" s="53"/>
      <c r="AW26" s="183"/>
      <c r="AX26" s="59"/>
      <c r="AY26" s="88"/>
      <c r="AZ26" s="89"/>
      <c r="BA26" s="85"/>
      <c r="BB26" s="85"/>
      <c r="BC26" s="54">
        <v>2011</v>
      </c>
      <c r="BD26" s="68"/>
      <c r="BE26" s="69"/>
      <c r="BF26" s="69"/>
      <c r="BG26" s="69"/>
      <c r="BH26" s="69"/>
      <c r="BI26" s="69"/>
      <c r="BJ26" s="69"/>
      <c r="BK26" s="69"/>
      <c r="BL26" s="69"/>
      <c r="BM26" s="69"/>
      <c r="BN26" s="69"/>
      <c r="BO26" s="69"/>
      <c r="BP26" s="69"/>
      <c r="BQ26" s="69"/>
      <c r="BR26" s="69"/>
      <c r="BS26" s="69"/>
      <c r="BT26" s="69"/>
      <c r="BU26" s="69"/>
      <c r="BV26" s="69"/>
      <c r="BW26" s="69"/>
      <c r="BX26" s="35"/>
      <c r="BY26" s="35"/>
      <c r="BZ26" s="35"/>
      <c r="CA26" s="35"/>
      <c r="CB26" s="35"/>
      <c r="CC26" s="35"/>
      <c r="CD26" s="35"/>
      <c r="CE26" s="35"/>
      <c r="CF26" s="35"/>
      <c r="CG26" s="35"/>
      <c r="CH26" s="35"/>
      <c r="CI26" s="35"/>
      <c r="CJ26" s="35"/>
      <c r="CK26" s="35"/>
      <c r="CL26" s="35"/>
      <c r="CM26" s="35"/>
      <c r="CN26" s="35"/>
      <c r="CO26" s="6"/>
      <c r="CP26" s="6"/>
      <c r="CQ26" s="6"/>
      <c r="CR26" s="6"/>
      <c r="CS26" s="6"/>
      <c r="CT26" s="6"/>
      <c r="CU26" s="6"/>
      <c r="CV26" s="6"/>
      <c r="CW26" s="6"/>
      <c r="CX26" s="6"/>
      <c r="CY26" s="6"/>
      <c r="CZ26" s="6"/>
      <c r="DA26" s="6"/>
      <c r="DB26" s="6"/>
      <c r="DC26" s="6"/>
      <c r="DD26" s="6"/>
      <c r="DE26" s="6"/>
      <c r="DF26" s="6"/>
      <c r="DG26" s="6"/>
      <c r="DH26" s="6"/>
      <c r="DI26" s="6"/>
      <c r="DJ26" s="6"/>
      <c r="DK26" s="6"/>
      <c r="DL26" s="6"/>
      <c r="DM26" s="6"/>
      <c r="DN26" s="6"/>
      <c r="DO26" s="6"/>
      <c r="DP26" s="6"/>
      <c r="DQ26" s="6"/>
      <c r="DR26" s="6"/>
      <c r="DS26" s="6"/>
      <c r="DT26" s="6"/>
      <c r="DU26" s="6"/>
      <c r="DV26" s="6"/>
      <c r="DW26" s="6"/>
      <c r="DX26" s="6"/>
      <c r="DY26" s="6"/>
    </row>
    <row r="27" spans="1:129" s="33" customFormat="1" ht="22.5" customHeight="1" collapsed="1" x14ac:dyDescent="0.25">
      <c r="A27" s="239" t="s">
        <v>223</v>
      </c>
      <c r="B27" s="230"/>
      <c r="C27" s="398" t="s">
        <v>125</v>
      </c>
      <c r="D27" s="399"/>
      <c r="E27" s="230"/>
      <c r="F27" s="178"/>
      <c r="G27" s="178"/>
      <c r="H27" s="177"/>
      <c r="I27" s="259"/>
      <c r="J27" s="398" t="s">
        <v>125</v>
      </c>
      <c r="K27" s="399"/>
      <c r="L27" s="230"/>
      <c r="M27" s="178"/>
      <c r="N27" s="178"/>
      <c r="O27" s="177"/>
      <c r="P27" s="248"/>
      <c r="Q27" s="201"/>
      <c r="R27" s="201"/>
      <c r="S27" s="201"/>
      <c r="T27" s="201"/>
      <c r="U27" s="242"/>
      <c r="V27" s="242"/>
      <c r="W27" s="242"/>
      <c r="X27" s="242"/>
      <c r="Y27" s="242"/>
      <c r="Z27" s="186"/>
      <c r="AA27" s="154" t="s">
        <v>223</v>
      </c>
      <c r="AB27" s="173"/>
      <c r="AC27" s="150"/>
      <c r="AD27" s="152" t="s">
        <v>125</v>
      </c>
      <c r="AE27" s="140"/>
      <c r="AF27" s="114"/>
      <c r="AG27" s="170"/>
      <c r="AH27" s="96"/>
      <c r="AI27" s="166"/>
      <c r="AJ27" s="177"/>
      <c r="AK27" s="177"/>
      <c r="AL27" s="178"/>
      <c r="AM27" s="177"/>
      <c r="AN27" s="178"/>
      <c r="AO27" s="178"/>
      <c r="AP27" s="39"/>
      <c r="AQ27" s="379"/>
      <c r="AR27" s="380"/>
      <c r="AS27" s="80"/>
      <c r="AT27" s="28"/>
      <c r="AU27" s="181"/>
      <c r="AV27" s="180"/>
      <c r="AW27" s="181"/>
      <c r="AX27" s="181"/>
      <c r="AY27" s="177"/>
      <c r="AZ27" s="182"/>
      <c r="BA27" s="178"/>
      <c r="BB27" s="178"/>
      <c r="BC27" s="178"/>
      <c r="BD27" s="13"/>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row>
    <row r="28" spans="1:129" s="1" customFormat="1" ht="48" hidden="1" customHeight="1" outlineLevel="1" x14ac:dyDescent="0.2">
      <c r="A28" s="76" t="s">
        <v>214</v>
      </c>
      <c r="B28" s="230"/>
      <c r="C28" s="52" t="s">
        <v>311</v>
      </c>
      <c r="D28" s="52" t="s">
        <v>173</v>
      </c>
      <c r="E28" s="230"/>
      <c r="F28" s="85" t="s">
        <v>5</v>
      </c>
      <c r="G28" s="85" t="s">
        <v>1</v>
      </c>
      <c r="H28" s="54"/>
      <c r="I28" s="258"/>
      <c r="J28" s="52" t="s">
        <v>239</v>
      </c>
      <c r="K28" s="52" t="s">
        <v>173</v>
      </c>
      <c r="L28" s="230"/>
      <c r="M28" s="85" t="s">
        <v>5</v>
      </c>
      <c r="N28" s="85" t="s">
        <v>0</v>
      </c>
      <c r="O28" s="54">
        <v>2015</v>
      </c>
      <c r="P28" s="248"/>
      <c r="Q28" s="202"/>
      <c r="R28" s="202"/>
      <c r="S28" s="202"/>
      <c r="T28" s="202"/>
      <c r="U28" s="89"/>
      <c r="V28" s="89"/>
      <c r="W28" s="89"/>
      <c r="X28" s="89"/>
      <c r="Y28" s="243"/>
      <c r="Z28" s="186"/>
      <c r="AA28" s="67" t="s">
        <v>215</v>
      </c>
      <c r="AB28" s="173"/>
      <c r="AC28" s="31" t="s">
        <v>128</v>
      </c>
      <c r="AD28" s="62" t="s">
        <v>172</v>
      </c>
      <c r="AE28" s="62" t="s">
        <v>173</v>
      </c>
      <c r="AF28" s="112"/>
      <c r="AG28" s="171" t="s">
        <v>5</v>
      </c>
      <c r="AH28" s="85" t="s">
        <v>0</v>
      </c>
      <c r="AI28" s="161">
        <v>2013</v>
      </c>
      <c r="AJ28" s="54"/>
      <c r="AK28" s="54"/>
      <c r="AL28" s="74" t="s">
        <v>177</v>
      </c>
      <c r="AM28" s="54" t="s">
        <v>152</v>
      </c>
      <c r="AN28" s="76"/>
      <c r="AO28" s="85"/>
      <c r="AP28" s="72"/>
      <c r="AQ28" s="64"/>
      <c r="AR28" s="62"/>
      <c r="AS28" s="62"/>
      <c r="AT28" s="28"/>
      <c r="AU28" s="59"/>
      <c r="AV28" s="53"/>
      <c r="AW28" s="59"/>
      <c r="AX28" s="59"/>
      <c r="AY28" s="88"/>
      <c r="AZ28" s="89"/>
      <c r="BA28" s="85"/>
      <c r="BB28" s="85"/>
      <c r="BC28" s="85"/>
      <c r="BD28" s="68"/>
      <c r="BE28" s="35"/>
      <c r="BF28" s="35"/>
      <c r="BG28" s="35"/>
      <c r="BH28" s="35"/>
      <c r="BI28" s="35"/>
      <c r="BJ28" s="35"/>
      <c r="BK28" s="35"/>
      <c r="BL28" s="35"/>
      <c r="BM28" s="35"/>
      <c r="BN28" s="35"/>
      <c r="BO28" s="35"/>
      <c r="BP28" s="35"/>
      <c r="BQ28" s="35"/>
      <c r="BR28" s="35"/>
      <c r="BS28" s="35"/>
      <c r="BT28" s="35"/>
      <c r="BU28" s="35"/>
      <c r="BV28" s="35"/>
      <c r="BW28" s="35"/>
      <c r="BX28" s="35"/>
      <c r="BY28" s="35"/>
      <c r="BZ28" s="35"/>
      <c r="CA28" s="35"/>
      <c r="CB28" s="35"/>
      <c r="CC28" s="35"/>
      <c r="CD28" s="35"/>
      <c r="CE28" s="35"/>
      <c r="CF28" s="35"/>
      <c r="CG28" s="35"/>
      <c r="CH28" s="35"/>
      <c r="CI28" s="35"/>
      <c r="CJ28" s="35"/>
      <c r="CK28" s="35"/>
      <c r="CL28" s="35"/>
      <c r="CM28" s="35"/>
      <c r="CN28" s="35"/>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P28" s="6"/>
      <c r="DQ28" s="6"/>
      <c r="DR28" s="6"/>
      <c r="DS28" s="6"/>
      <c r="DT28" s="6"/>
      <c r="DU28" s="6"/>
      <c r="DV28" s="6"/>
      <c r="DW28" s="6"/>
      <c r="DX28" s="6"/>
      <c r="DY28" s="6"/>
    </row>
    <row r="29" spans="1:129" s="1" customFormat="1" ht="108.75" hidden="1" customHeight="1" outlineLevel="1" x14ac:dyDescent="0.2">
      <c r="A29" s="76" t="s">
        <v>215</v>
      </c>
      <c r="B29" s="230"/>
      <c r="C29" s="52" t="s">
        <v>312</v>
      </c>
      <c r="D29" s="52" t="s">
        <v>419</v>
      </c>
      <c r="E29" s="230"/>
      <c r="F29" s="85" t="s">
        <v>5</v>
      </c>
      <c r="G29" s="85" t="s">
        <v>1</v>
      </c>
      <c r="H29" s="54"/>
      <c r="I29" s="258"/>
      <c r="J29" s="52" t="s">
        <v>240</v>
      </c>
      <c r="K29" s="52" t="s">
        <v>241</v>
      </c>
      <c r="L29" s="230"/>
      <c r="M29" s="85" t="s">
        <v>5</v>
      </c>
      <c r="N29" s="85" t="s">
        <v>0</v>
      </c>
      <c r="O29" s="54">
        <v>2015</v>
      </c>
      <c r="P29" s="248"/>
      <c r="Q29" s="202"/>
      <c r="R29" s="202"/>
      <c r="S29" s="202"/>
      <c r="T29" s="202"/>
      <c r="U29" s="89"/>
      <c r="V29" s="89"/>
      <c r="W29" s="89"/>
      <c r="X29" s="89"/>
      <c r="Y29" s="243"/>
      <c r="Z29" s="186"/>
      <c r="AA29" s="67" t="s">
        <v>216</v>
      </c>
      <c r="AB29" s="173"/>
      <c r="AC29" s="31" t="s">
        <v>133</v>
      </c>
      <c r="AD29" s="75" t="s">
        <v>180</v>
      </c>
      <c r="AE29" s="75" t="s">
        <v>176</v>
      </c>
      <c r="AF29" s="115"/>
      <c r="AG29" s="171" t="s">
        <v>5</v>
      </c>
      <c r="AH29" s="85" t="s">
        <v>0</v>
      </c>
      <c r="AI29" s="161">
        <v>2013</v>
      </c>
      <c r="AJ29" s="54"/>
      <c r="AK29" s="54"/>
      <c r="AL29" s="74" t="s">
        <v>227</v>
      </c>
      <c r="AM29" s="54" t="s">
        <v>151</v>
      </c>
      <c r="AN29" s="76"/>
      <c r="AO29" s="85"/>
      <c r="AP29" s="72"/>
      <c r="AQ29" s="64"/>
      <c r="AR29" s="62"/>
      <c r="AS29" s="62"/>
      <c r="AT29" s="28"/>
      <c r="AU29" s="59"/>
      <c r="AV29" s="53"/>
      <c r="AW29" s="59"/>
      <c r="AX29" s="59"/>
      <c r="AY29" s="88"/>
      <c r="AZ29" s="89"/>
      <c r="BA29" s="85"/>
      <c r="BB29" s="85"/>
      <c r="BC29" s="85"/>
      <c r="BD29" s="68"/>
      <c r="BE29" s="35"/>
      <c r="BF29" s="35"/>
      <c r="BG29" s="35"/>
      <c r="BH29" s="35"/>
      <c r="BI29" s="35"/>
      <c r="BJ29" s="35"/>
      <c r="BK29" s="35"/>
      <c r="BL29" s="35"/>
      <c r="BM29" s="35"/>
      <c r="BN29" s="35"/>
      <c r="BO29" s="35"/>
      <c r="BP29" s="35"/>
      <c r="BQ29" s="35"/>
      <c r="BR29" s="35"/>
      <c r="BS29" s="35"/>
      <c r="BT29" s="35"/>
      <c r="BU29" s="35"/>
      <c r="BV29" s="35"/>
      <c r="BW29" s="35"/>
      <c r="BX29" s="35"/>
      <c r="BY29" s="35"/>
      <c r="BZ29" s="35"/>
      <c r="CA29" s="35"/>
      <c r="CB29" s="35"/>
      <c r="CC29" s="35"/>
      <c r="CD29" s="35"/>
      <c r="CE29" s="35"/>
      <c r="CF29" s="35"/>
      <c r="CG29" s="35"/>
      <c r="CH29" s="35"/>
      <c r="CI29" s="35"/>
      <c r="CJ29" s="35"/>
      <c r="CK29" s="35"/>
      <c r="CL29" s="35"/>
      <c r="CM29" s="35"/>
      <c r="CN29" s="35"/>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P29" s="6"/>
      <c r="DQ29" s="6"/>
      <c r="DR29" s="6"/>
      <c r="DS29" s="6"/>
      <c r="DT29" s="6"/>
      <c r="DU29" s="6"/>
      <c r="DV29" s="6"/>
      <c r="DW29" s="6"/>
      <c r="DX29" s="6"/>
      <c r="DY29" s="6"/>
    </row>
    <row r="30" spans="1:129" s="1" customFormat="1" ht="57" hidden="1" customHeight="1" outlineLevel="1" x14ac:dyDescent="0.2">
      <c r="A30" s="76" t="s">
        <v>216</v>
      </c>
      <c r="B30" s="230"/>
      <c r="C30" s="52" t="s">
        <v>242</v>
      </c>
      <c r="D30" s="52" t="s">
        <v>303</v>
      </c>
      <c r="E30" s="230"/>
      <c r="F30" s="85" t="s">
        <v>5</v>
      </c>
      <c r="G30" s="85" t="s">
        <v>1</v>
      </c>
      <c r="H30" s="54"/>
      <c r="I30" s="258"/>
      <c r="J30" s="52" t="s">
        <v>242</v>
      </c>
      <c r="K30" s="52" t="s">
        <v>303</v>
      </c>
      <c r="L30" s="230"/>
      <c r="M30" s="85" t="s">
        <v>5</v>
      </c>
      <c r="N30" s="85" t="s">
        <v>1</v>
      </c>
      <c r="O30" s="54"/>
      <c r="P30" s="248"/>
      <c r="Q30" s="52" t="s">
        <v>242</v>
      </c>
      <c r="R30" s="52" t="s">
        <v>273</v>
      </c>
      <c r="S30" s="202"/>
      <c r="T30" s="59" t="s">
        <v>156</v>
      </c>
      <c r="U30" s="88">
        <v>3.6</v>
      </c>
      <c r="V30" s="88" t="s">
        <v>8</v>
      </c>
      <c r="W30" s="89" t="s">
        <v>5</v>
      </c>
      <c r="X30" s="89" t="s">
        <v>6</v>
      </c>
      <c r="Y30" s="243"/>
      <c r="Z30" s="186"/>
      <c r="AA30" s="90" t="s">
        <v>214</v>
      </c>
      <c r="AB30" s="214"/>
      <c r="AC30" s="215" t="s">
        <v>78</v>
      </c>
      <c r="AD30" s="216" t="s">
        <v>131</v>
      </c>
      <c r="AE30" s="216" t="s">
        <v>132</v>
      </c>
      <c r="AF30" s="217"/>
      <c r="AG30" s="218" t="s">
        <v>5</v>
      </c>
      <c r="AH30" s="141" t="s">
        <v>1</v>
      </c>
      <c r="AI30" s="219"/>
      <c r="AJ30" s="87"/>
      <c r="AK30" s="87"/>
      <c r="AL30" s="220"/>
      <c r="AM30" s="87"/>
      <c r="AN30" s="86"/>
      <c r="AO30" s="141"/>
      <c r="AP30" s="221"/>
      <c r="AQ30" s="222"/>
      <c r="AR30" s="216" t="s">
        <v>77</v>
      </c>
      <c r="AS30" s="216" t="s">
        <v>79</v>
      </c>
      <c r="AT30" s="128"/>
      <c r="AU30" s="59" t="s">
        <v>111</v>
      </c>
      <c r="AV30" s="53" t="s">
        <v>112</v>
      </c>
      <c r="AW30" s="59"/>
      <c r="AX30" s="59" t="s">
        <v>156</v>
      </c>
      <c r="AY30" s="88">
        <v>3.6</v>
      </c>
      <c r="AZ30" s="89" t="s">
        <v>8</v>
      </c>
      <c r="BA30" s="85" t="s">
        <v>5</v>
      </c>
      <c r="BB30" s="85" t="s">
        <v>0</v>
      </c>
      <c r="BC30" s="85"/>
      <c r="BD30" s="68"/>
      <c r="BE30" s="35"/>
      <c r="BF30" s="35"/>
      <c r="BG30" s="35"/>
      <c r="BH30" s="35"/>
      <c r="BI30" s="35"/>
      <c r="BJ30" s="35"/>
      <c r="BK30" s="35"/>
      <c r="BL30" s="35"/>
      <c r="BM30" s="35"/>
      <c r="BN30" s="35"/>
      <c r="BO30" s="35"/>
      <c r="BP30" s="35"/>
      <c r="BQ30" s="35"/>
      <c r="BR30" s="35"/>
      <c r="BS30" s="35"/>
      <c r="BT30" s="35"/>
      <c r="BU30" s="35"/>
      <c r="BV30" s="35"/>
      <c r="BW30" s="35"/>
      <c r="BX30" s="35"/>
      <c r="BY30" s="35"/>
      <c r="BZ30" s="35"/>
      <c r="CA30" s="35"/>
      <c r="CB30" s="35"/>
      <c r="CC30" s="35"/>
      <c r="CD30" s="35"/>
      <c r="CE30" s="35"/>
      <c r="CF30" s="35"/>
      <c r="CG30" s="35"/>
      <c r="CH30" s="35"/>
      <c r="CI30" s="35"/>
      <c r="CJ30" s="35"/>
      <c r="CK30" s="35"/>
      <c r="CL30" s="35"/>
      <c r="CM30" s="35"/>
      <c r="CN30" s="35"/>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P30" s="6"/>
      <c r="DQ30" s="6"/>
      <c r="DR30" s="6"/>
      <c r="DS30" s="6"/>
      <c r="DT30" s="6"/>
      <c r="DU30" s="6"/>
      <c r="DV30" s="6"/>
      <c r="DW30" s="6"/>
      <c r="DX30" s="6"/>
      <c r="DY30" s="6"/>
    </row>
    <row r="31" spans="1:129" s="12" customFormat="1" ht="49.5" hidden="1" customHeight="1" outlineLevel="1" collapsed="1" x14ac:dyDescent="0.25">
      <c r="A31" s="76" t="s">
        <v>217</v>
      </c>
      <c r="B31" s="231"/>
      <c r="C31" s="52" t="s">
        <v>243</v>
      </c>
      <c r="D31" s="52" t="s">
        <v>303</v>
      </c>
      <c r="E31" s="231"/>
      <c r="F31" s="76" t="s">
        <v>412</v>
      </c>
      <c r="G31" s="76" t="s">
        <v>1</v>
      </c>
      <c r="H31" s="88"/>
      <c r="I31" s="258"/>
      <c r="J31" s="52" t="s">
        <v>243</v>
      </c>
      <c r="K31" s="52" t="s">
        <v>303</v>
      </c>
      <c r="L31" s="231"/>
      <c r="M31" s="76" t="s">
        <v>251</v>
      </c>
      <c r="N31" s="76" t="s">
        <v>1</v>
      </c>
      <c r="O31" s="88"/>
      <c r="P31" s="249"/>
      <c r="Q31" s="52" t="s">
        <v>272</v>
      </c>
      <c r="R31" s="52" t="s">
        <v>273</v>
      </c>
      <c r="S31" s="203"/>
      <c r="T31" s="59" t="s">
        <v>156</v>
      </c>
      <c r="U31" s="88">
        <v>3.6</v>
      </c>
      <c r="V31" s="88" t="s">
        <v>9</v>
      </c>
      <c r="W31" s="89" t="s">
        <v>251</v>
      </c>
      <c r="X31" s="89" t="s">
        <v>0</v>
      </c>
      <c r="Y31" s="88">
        <v>2013</v>
      </c>
      <c r="Z31" s="223"/>
      <c r="AA31" s="67" t="s">
        <v>217</v>
      </c>
      <c r="AB31" s="173"/>
      <c r="AC31" s="3" t="s">
        <v>140</v>
      </c>
      <c r="AD31" s="179" t="s">
        <v>174</v>
      </c>
      <c r="AE31" s="179" t="s">
        <v>194</v>
      </c>
      <c r="AF31" s="224"/>
      <c r="AG31" s="76" t="s">
        <v>5</v>
      </c>
      <c r="AH31" s="76" t="s">
        <v>0</v>
      </c>
      <c r="AI31" s="88">
        <v>2013</v>
      </c>
      <c r="AJ31" s="54"/>
      <c r="AK31" s="54"/>
      <c r="AL31" s="74" t="s">
        <v>195</v>
      </c>
      <c r="AM31" s="54" t="s">
        <v>151</v>
      </c>
      <c r="AN31" s="76"/>
      <c r="AO31" s="76"/>
      <c r="AP31" s="91"/>
      <c r="AQ31" s="58"/>
      <c r="AR31" s="52"/>
      <c r="AS31" s="52"/>
      <c r="AT31" s="213"/>
      <c r="AU31" s="58"/>
      <c r="AV31" s="52"/>
      <c r="AW31" s="58"/>
      <c r="AX31" s="58"/>
      <c r="AY31" s="88"/>
      <c r="AZ31" s="89"/>
      <c r="BA31" s="76"/>
      <c r="BB31" s="76"/>
      <c r="BC31" s="76"/>
      <c r="BD31" s="77"/>
      <c r="BE31" s="78"/>
      <c r="BF31" s="78"/>
      <c r="BG31" s="78"/>
      <c r="BH31" s="78"/>
      <c r="BI31" s="78"/>
      <c r="BJ31" s="78"/>
      <c r="BK31" s="78"/>
      <c r="BL31" s="78"/>
      <c r="BM31" s="78"/>
      <c r="BN31" s="78"/>
      <c r="BO31" s="78"/>
      <c r="BP31" s="78"/>
      <c r="BQ31" s="78"/>
      <c r="BR31" s="78"/>
      <c r="BS31" s="78"/>
      <c r="BT31" s="78"/>
      <c r="BU31" s="78"/>
      <c r="BV31" s="78"/>
      <c r="BW31" s="78"/>
      <c r="BX31" s="78"/>
      <c r="BY31" s="78"/>
      <c r="BZ31" s="78"/>
      <c r="CA31" s="78"/>
      <c r="CB31" s="78"/>
    </row>
    <row r="32" spans="1:129" s="12" customFormat="1" ht="51" hidden="1" customHeight="1" outlineLevel="1" x14ac:dyDescent="0.25">
      <c r="A32" s="76" t="s">
        <v>218</v>
      </c>
      <c r="B32" s="231"/>
      <c r="C32" s="52" t="s">
        <v>314</v>
      </c>
      <c r="D32" s="52" t="s">
        <v>334</v>
      </c>
      <c r="E32" s="231"/>
      <c r="F32" s="76" t="s">
        <v>5</v>
      </c>
      <c r="G32" s="76" t="s">
        <v>1</v>
      </c>
      <c r="H32" s="88"/>
      <c r="I32" s="258"/>
      <c r="J32" s="52" t="s">
        <v>244</v>
      </c>
      <c r="K32" s="52" t="s">
        <v>246</v>
      </c>
      <c r="L32" s="231"/>
      <c r="M32" s="76" t="s">
        <v>5</v>
      </c>
      <c r="N32" s="76" t="s">
        <v>1</v>
      </c>
      <c r="O32" s="88"/>
      <c r="P32" s="249"/>
      <c r="Q32" s="52" t="s">
        <v>274</v>
      </c>
      <c r="R32" s="52" t="s">
        <v>246</v>
      </c>
      <c r="S32" s="203"/>
      <c r="T32" s="59" t="s">
        <v>276</v>
      </c>
      <c r="U32" s="88">
        <v>3.7</v>
      </c>
      <c r="V32" s="88" t="s">
        <v>8</v>
      </c>
      <c r="W32" s="88" t="s">
        <v>5</v>
      </c>
      <c r="X32" s="89" t="s">
        <v>0</v>
      </c>
      <c r="Y32" s="88">
        <v>2013</v>
      </c>
      <c r="Z32" s="223"/>
      <c r="AA32" s="67"/>
      <c r="AB32" s="173"/>
      <c r="AC32" s="3"/>
      <c r="AD32" s="179"/>
      <c r="AE32" s="179"/>
      <c r="AF32" s="224"/>
      <c r="AG32" s="76"/>
      <c r="AH32" s="76"/>
      <c r="AI32" s="88"/>
      <c r="AJ32" s="54"/>
      <c r="AK32" s="54"/>
      <c r="AL32" s="74"/>
      <c r="AM32" s="54"/>
      <c r="AN32" s="76"/>
      <c r="AO32" s="76"/>
      <c r="AP32" s="91"/>
      <c r="AQ32" s="58"/>
      <c r="AR32" s="52"/>
      <c r="AS32" s="52"/>
      <c r="AT32" s="213"/>
      <c r="AU32" s="58"/>
      <c r="AV32" s="52"/>
      <c r="AW32" s="58"/>
      <c r="AX32" s="58"/>
      <c r="AY32" s="88"/>
      <c r="AZ32" s="89"/>
      <c r="BA32" s="76"/>
      <c r="BB32" s="76"/>
      <c r="BC32" s="76"/>
      <c r="BD32" s="77"/>
      <c r="BE32" s="78"/>
      <c r="BF32" s="78"/>
      <c r="BG32" s="78"/>
      <c r="BH32" s="78"/>
      <c r="BI32" s="78"/>
      <c r="BJ32" s="78"/>
      <c r="BK32" s="78"/>
      <c r="BL32" s="78"/>
      <c r="BM32" s="78"/>
      <c r="BN32" s="78"/>
      <c r="BO32" s="78"/>
      <c r="BP32" s="78"/>
      <c r="BQ32" s="78"/>
      <c r="BR32" s="78"/>
      <c r="BS32" s="78"/>
      <c r="BT32" s="78"/>
      <c r="BU32" s="78"/>
      <c r="BV32" s="78"/>
      <c r="BW32" s="78"/>
      <c r="BX32" s="78"/>
      <c r="BY32" s="78"/>
      <c r="BZ32" s="78"/>
      <c r="CA32" s="78"/>
      <c r="CB32" s="78"/>
    </row>
    <row r="33" spans="1:80" s="12" customFormat="1" ht="54.75" hidden="1" customHeight="1" outlineLevel="1" x14ac:dyDescent="0.25">
      <c r="A33" s="76" t="s">
        <v>247</v>
      </c>
      <c r="B33" s="231"/>
      <c r="C33" s="52" t="s">
        <v>333</v>
      </c>
      <c r="D33" s="52"/>
      <c r="E33" s="231"/>
      <c r="F33" s="76" t="s">
        <v>5</v>
      </c>
      <c r="G33" s="76" t="s">
        <v>1</v>
      </c>
      <c r="H33" s="88"/>
      <c r="I33" s="258"/>
      <c r="J33" s="52" t="s">
        <v>245</v>
      </c>
      <c r="K33" s="52"/>
      <c r="L33" s="231"/>
      <c r="M33" s="76" t="s">
        <v>5</v>
      </c>
      <c r="N33" s="76" t="s">
        <v>1</v>
      </c>
      <c r="O33" s="88"/>
      <c r="P33" s="249"/>
      <c r="Q33" s="52" t="s">
        <v>275</v>
      </c>
      <c r="R33" s="52"/>
      <c r="S33" s="203"/>
      <c r="T33" s="59" t="s">
        <v>276</v>
      </c>
      <c r="U33" s="88">
        <v>3.7</v>
      </c>
      <c r="V33" s="88" t="s">
        <v>9</v>
      </c>
      <c r="W33" s="88" t="s">
        <v>5</v>
      </c>
      <c r="X33" s="89" t="s">
        <v>0</v>
      </c>
      <c r="Y33" s="88">
        <v>2013</v>
      </c>
      <c r="Z33" s="223"/>
      <c r="AA33" s="67"/>
      <c r="AB33" s="173"/>
      <c r="AC33" s="3"/>
      <c r="AD33" s="179"/>
      <c r="AE33" s="179"/>
      <c r="AF33" s="224"/>
      <c r="AG33" s="76"/>
      <c r="AH33" s="76"/>
      <c r="AI33" s="88"/>
      <c r="AJ33" s="54"/>
      <c r="AK33" s="54"/>
      <c r="AL33" s="74"/>
      <c r="AM33" s="54"/>
      <c r="AN33" s="76"/>
      <c r="AO33" s="76"/>
      <c r="AP33" s="91"/>
      <c r="AQ33" s="58"/>
      <c r="AR33" s="52"/>
      <c r="AS33" s="52"/>
      <c r="AT33" s="213"/>
      <c r="AU33" s="58"/>
      <c r="AV33" s="52"/>
      <c r="AW33" s="58"/>
      <c r="AX33" s="58"/>
      <c r="AY33" s="88"/>
      <c r="AZ33" s="89"/>
      <c r="BA33" s="76"/>
      <c r="BB33" s="76"/>
      <c r="BC33" s="76"/>
      <c r="BD33" s="77"/>
      <c r="BE33" s="78"/>
      <c r="BF33" s="78"/>
      <c r="BG33" s="78"/>
      <c r="BH33" s="78"/>
      <c r="BI33" s="78"/>
      <c r="BJ33" s="78"/>
      <c r="BK33" s="78"/>
      <c r="BL33" s="78"/>
      <c r="BM33" s="78"/>
      <c r="BN33" s="78"/>
      <c r="BO33" s="78"/>
      <c r="BP33" s="78"/>
      <c r="BQ33" s="78"/>
      <c r="BR33" s="78"/>
      <c r="BS33" s="78"/>
      <c r="BT33" s="78"/>
      <c r="BU33" s="78"/>
      <c r="BV33" s="78"/>
      <c r="BW33" s="78"/>
      <c r="BX33" s="78"/>
      <c r="BY33" s="78"/>
      <c r="BZ33" s="78"/>
      <c r="CA33" s="78"/>
      <c r="CB33" s="78"/>
    </row>
    <row r="34" spans="1:80" s="12" customFormat="1" ht="23.25" customHeight="1" collapsed="1" x14ac:dyDescent="0.25">
      <c r="B34" s="228"/>
      <c r="E34" s="228"/>
      <c r="F34" s="240"/>
      <c r="G34" s="240"/>
      <c r="H34" s="241"/>
      <c r="I34" s="262"/>
      <c r="L34" s="228"/>
      <c r="M34" s="240"/>
      <c r="N34" s="240"/>
      <c r="O34" s="241"/>
      <c r="P34" s="249"/>
      <c r="Q34" s="204"/>
      <c r="R34" s="204"/>
      <c r="S34" s="204"/>
      <c r="T34" s="204"/>
      <c r="U34" s="244"/>
      <c r="V34" s="244"/>
      <c r="W34" s="244"/>
      <c r="X34" s="244"/>
      <c r="Y34" s="245"/>
      <c r="Z34" s="188"/>
      <c r="AA34" s="17"/>
      <c r="AB34" s="172"/>
      <c r="AC34" s="15"/>
      <c r="AF34" s="116"/>
      <c r="AG34" s="167"/>
      <c r="AH34" s="167"/>
      <c r="AI34" s="168"/>
      <c r="AJ34" s="168"/>
      <c r="AK34" s="168"/>
      <c r="AL34" s="167"/>
      <c r="AM34" s="167"/>
      <c r="AN34" s="169"/>
      <c r="AO34" s="167"/>
      <c r="AP34" s="40"/>
      <c r="AQ34" s="15"/>
      <c r="AR34" s="44"/>
      <c r="AS34" s="44"/>
      <c r="AT34" s="27"/>
      <c r="AU34" s="15"/>
      <c r="AV34" s="44"/>
      <c r="AW34" s="15"/>
      <c r="AX34" s="15"/>
      <c r="AY34" s="241"/>
      <c r="AZ34" s="244"/>
      <c r="BA34" s="240"/>
      <c r="BB34" s="240"/>
      <c r="BC34" s="240"/>
      <c r="BD34" s="18"/>
    </row>
    <row r="35" spans="1:80" s="12" customFormat="1" x14ac:dyDescent="0.25">
      <c r="B35" s="228"/>
      <c r="E35" s="228"/>
      <c r="F35" s="240"/>
      <c r="G35" s="240"/>
      <c r="H35" s="241"/>
      <c r="I35" s="262"/>
      <c r="L35" s="228"/>
      <c r="M35" s="240"/>
      <c r="N35" s="240"/>
      <c r="O35" s="241"/>
      <c r="P35" s="249"/>
      <c r="Q35" s="204"/>
      <c r="R35" s="204"/>
      <c r="S35" s="204"/>
      <c r="T35" s="204"/>
      <c r="U35" s="244"/>
      <c r="V35" s="244"/>
      <c r="W35" s="244"/>
      <c r="X35" s="244"/>
      <c r="Y35" s="245"/>
      <c r="Z35" s="188"/>
      <c r="AA35" s="17"/>
      <c r="AB35" s="172"/>
      <c r="AC35" s="15"/>
      <c r="AD35" s="44"/>
      <c r="AE35" s="93"/>
      <c r="AF35" s="117"/>
      <c r="AG35" s="167"/>
      <c r="AH35" s="167"/>
      <c r="AI35" s="168"/>
      <c r="AJ35" s="168"/>
      <c r="AK35" s="168"/>
      <c r="AL35" s="167"/>
      <c r="AM35" s="167"/>
      <c r="AN35" s="169"/>
      <c r="AO35" s="167"/>
      <c r="AP35" s="40"/>
      <c r="AQ35" s="15"/>
      <c r="AR35" s="44"/>
      <c r="AS35" s="44"/>
      <c r="AT35" s="27"/>
      <c r="AU35" s="15"/>
      <c r="AV35" s="44"/>
      <c r="AW35" s="15"/>
      <c r="AX35" s="15"/>
      <c r="AY35" s="241"/>
      <c r="AZ35" s="244"/>
      <c r="BA35" s="240"/>
      <c r="BB35" s="240"/>
      <c r="BC35" s="240"/>
      <c r="BD35" s="18"/>
    </row>
    <row r="36" spans="1:80" s="12" customFormat="1" ht="15.75" x14ac:dyDescent="0.25">
      <c r="B36" s="228"/>
      <c r="C36" s="235" t="s">
        <v>144</v>
      </c>
      <c r="D36" s="55">
        <f>COUNTIF(G5:G33,"N")</f>
        <v>0</v>
      </c>
      <c r="E36" s="228"/>
      <c r="F36" s="240"/>
      <c r="G36" s="240"/>
      <c r="H36" s="241"/>
      <c r="I36" s="262"/>
      <c r="J36" s="235" t="s">
        <v>144</v>
      </c>
      <c r="K36" s="55">
        <f>COUNTIF(N5:N33,"N")</f>
        <v>4</v>
      </c>
      <c r="L36" s="228"/>
      <c r="M36" s="240"/>
      <c r="N36" s="240"/>
      <c r="O36" s="241"/>
      <c r="P36" s="249"/>
      <c r="Q36" s="235" t="s">
        <v>144</v>
      </c>
      <c r="R36" s="52">
        <f>COUNTIF(X5:X33,"N")</f>
        <v>6</v>
      </c>
      <c r="S36" s="204"/>
      <c r="T36" s="204"/>
      <c r="U36" s="244"/>
      <c r="V36" s="244"/>
      <c r="W36" s="244"/>
      <c r="X36" s="244"/>
      <c r="Y36" s="245"/>
      <c r="Z36" s="188"/>
      <c r="AA36" s="17"/>
      <c r="AB36" s="172"/>
      <c r="AC36" s="15"/>
      <c r="AD36" s="94" t="s">
        <v>144</v>
      </c>
      <c r="AE36" s="95">
        <f>COUNTIF(AH5:AH33,"N")</f>
        <v>5</v>
      </c>
      <c r="AF36" s="118"/>
      <c r="AG36" s="167"/>
      <c r="AH36" s="167"/>
      <c r="AI36" s="168"/>
      <c r="AJ36" s="168"/>
      <c r="AK36" s="168"/>
      <c r="AL36" s="167"/>
      <c r="AM36" s="167"/>
      <c r="AN36" s="169"/>
      <c r="AO36" s="167"/>
      <c r="AP36" s="40"/>
      <c r="AQ36" s="15"/>
      <c r="AR36" s="44"/>
      <c r="AS36" s="44"/>
      <c r="AT36" s="27"/>
      <c r="AU36" s="94" t="s">
        <v>144</v>
      </c>
      <c r="AV36" s="94">
        <f>COUNTIF(BB5:BB33,"N")</f>
        <v>16</v>
      </c>
      <c r="AW36" s="15"/>
      <c r="AX36" s="15"/>
      <c r="AY36" s="241"/>
      <c r="AZ36" s="244"/>
      <c r="BA36" s="240"/>
      <c r="BB36" s="240"/>
      <c r="BC36" s="240"/>
      <c r="BD36" s="18"/>
    </row>
    <row r="37" spans="1:80" s="12" customFormat="1" ht="14.25" customHeight="1" x14ac:dyDescent="0.25">
      <c r="B37" s="228"/>
      <c r="C37" s="235" t="s">
        <v>145</v>
      </c>
      <c r="D37" s="55">
        <f>COUNTIF(G1:G33,"U")</f>
        <v>2</v>
      </c>
      <c r="E37" s="228"/>
      <c r="F37" s="240"/>
      <c r="G37" s="240"/>
      <c r="H37" s="241"/>
      <c r="I37" s="262"/>
      <c r="J37" s="235" t="s">
        <v>145</v>
      </c>
      <c r="K37" s="55">
        <f>COUNTIF(N1:N33,"U")</f>
        <v>6</v>
      </c>
      <c r="L37" s="228"/>
      <c r="M37" s="240"/>
      <c r="N37" s="240"/>
      <c r="O37" s="241"/>
      <c r="P37" s="249"/>
      <c r="Q37" s="235" t="s">
        <v>145</v>
      </c>
      <c r="R37" s="52">
        <f>COUNTIF(X4:X34,"U")</f>
        <v>1</v>
      </c>
      <c r="S37" s="204"/>
      <c r="T37" s="204"/>
      <c r="U37" s="244"/>
      <c r="V37" s="244"/>
      <c r="W37" s="244"/>
      <c r="X37" s="244"/>
      <c r="Y37" s="245"/>
      <c r="Z37" s="188"/>
      <c r="AA37" s="17"/>
      <c r="AB37" s="172"/>
      <c r="AC37" s="15"/>
      <c r="AD37" s="94" t="s">
        <v>145</v>
      </c>
      <c r="AE37" s="95">
        <f>COUNTIF(AH1:AH33,"U")</f>
        <v>14</v>
      </c>
      <c r="AF37" s="118"/>
      <c r="AG37" s="167"/>
      <c r="AH37" s="167"/>
      <c r="AI37" s="168"/>
      <c r="AJ37" s="168"/>
      <c r="AK37" s="168"/>
      <c r="AL37" s="167"/>
      <c r="AM37" s="167"/>
      <c r="AN37" s="169"/>
      <c r="AO37" s="167"/>
      <c r="AP37" s="40"/>
      <c r="AQ37" s="15"/>
      <c r="AR37" s="44"/>
      <c r="AS37" s="44"/>
      <c r="AT37" s="27"/>
      <c r="AU37" s="94" t="s">
        <v>145</v>
      </c>
      <c r="AV37" s="94">
        <f>COUNTIF(BB6:BB34,"U")</f>
        <v>0</v>
      </c>
      <c r="AW37" s="15"/>
      <c r="AX37" s="15"/>
      <c r="AY37" s="241"/>
      <c r="AZ37" s="244"/>
      <c r="BA37" s="240"/>
      <c r="BB37" s="240"/>
      <c r="BC37" s="240"/>
      <c r="BD37" s="18"/>
    </row>
    <row r="38" spans="1:80" s="12" customFormat="1" ht="15.75" x14ac:dyDescent="0.25">
      <c r="B38" s="228"/>
      <c r="C38" s="235" t="s">
        <v>146</v>
      </c>
      <c r="D38" s="55">
        <f>COUNTIF(G5:G33,"P")</f>
        <v>21</v>
      </c>
      <c r="E38" s="228"/>
      <c r="F38" s="240"/>
      <c r="G38" s="240"/>
      <c r="H38" s="241"/>
      <c r="I38" s="262"/>
      <c r="J38" s="235" t="s">
        <v>146</v>
      </c>
      <c r="K38" s="55">
        <f>COUNTIF(N5:N33,"P")</f>
        <v>13</v>
      </c>
      <c r="L38" s="228"/>
      <c r="M38" s="240"/>
      <c r="N38" s="240"/>
      <c r="O38" s="241"/>
      <c r="P38" s="249"/>
      <c r="Q38" s="235" t="s">
        <v>146</v>
      </c>
      <c r="R38" s="52">
        <f>COUNTIF(X4:X33,"P")</f>
        <v>15</v>
      </c>
      <c r="S38" s="204"/>
      <c r="T38" s="204"/>
      <c r="U38" s="244"/>
      <c r="V38" s="244"/>
      <c r="W38" s="244"/>
      <c r="X38" s="244"/>
      <c r="Y38" s="245"/>
      <c r="Z38" s="188"/>
      <c r="AA38" s="17"/>
      <c r="AB38" s="172"/>
      <c r="AC38" s="15"/>
      <c r="AD38" s="94" t="s">
        <v>146</v>
      </c>
      <c r="AE38" s="95">
        <f>COUNTIF(AH5:AH33,"P")</f>
        <v>1</v>
      </c>
      <c r="AF38" s="118"/>
      <c r="AG38" s="167"/>
      <c r="AH38" s="167"/>
      <c r="AI38" s="168"/>
      <c r="AJ38" s="168"/>
      <c r="AK38" s="168"/>
      <c r="AL38" s="167"/>
      <c r="AM38" s="167"/>
      <c r="AN38" s="169"/>
      <c r="AO38" s="167"/>
      <c r="AP38" s="40"/>
      <c r="AQ38" s="15"/>
      <c r="AR38" s="44"/>
      <c r="AS38" s="44"/>
      <c r="AT38" s="27"/>
      <c r="AU38" s="94" t="s">
        <v>146</v>
      </c>
      <c r="AV38" s="94">
        <f>COUNTIF(BB7:BB35,"P")</f>
        <v>0</v>
      </c>
      <c r="AW38" s="15"/>
      <c r="AX38" s="15"/>
      <c r="AY38" s="241"/>
      <c r="AZ38" s="244"/>
      <c r="BA38" s="240"/>
      <c r="BB38" s="240"/>
      <c r="BC38" s="240"/>
      <c r="BD38" s="18"/>
    </row>
    <row r="39" spans="1:80" s="12" customFormat="1" ht="15.75" x14ac:dyDescent="0.25">
      <c r="B39" s="228"/>
      <c r="C39" s="252" t="s">
        <v>147</v>
      </c>
      <c r="D39" s="253">
        <f>SUM(D36:D38)</f>
        <v>23</v>
      </c>
      <c r="E39" s="228"/>
      <c r="F39" s="240"/>
      <c r="G39" s="240"/>
      <c r="H39" s="241"/>
      <c r="I39" s="262"/>
      <c r="J39" s="252" t="s">
        <v>147</v>
      </c>
      <c r="K39" s="253">
        <f>SUM(K36:K38)</f>
        <v>23</v>
      </c>
      <c r="L39" s="228"/>
      <c r="M39" s="240"/>
      <c r="N39" s="240"/>
      <c r="O39" s="241"/>
      <c r="P39" s="249"/>
      <c r="Q39" s="252" t="s">
        <v>147</v>
      </c>
      <c r="R39" s="252">
        <f>SUM(R36:R38)</f>
        <v>22</v>
      </c>
      <c r="S39" s="204"/>
      <c r="T39" s="204"/>
      <c r="U39" s="244"/>
      <c r="V39" s="244"/>
      <c r="W39" s="244"/>
      <c r="X39" s="244"/>
      <c r="Y39" s="245"/>
      <c r="Z39" s="188"/>
      <c r="AA39" s="17"/>
      <c r="AB39" s="172"/>
      <c r="AC39" s="15"/>
      <c r="AD39" s="142" t="s">
        <v>147</v>
      </c>
      <c r="AE39" s="143">
        <f>SUM(AE37:AE38)</f>
        <v>15</v>
      </c>
      <c r="AF39" s="119"/>
      <c r="AG39" s="167"/>
      <c r="AH39" s="167"/>
      <c r="AI39" s="168"/>
      <c r="AJ39" s="168"/>
      <c r="AK39" s="168"/>
      <c r="AL39" s="167"/>
      <c r="AM39" s="167"/>
      <c r="AN39" s="169"/>
      <c r="AO39" s="167"/>
      <c r="AP39" s="40"/>
      <c r="AQ39" s="15"/>
      <c r="AR39" s="44"/>
      <c r="AS39" s="44"/>
      <c r="AT39" s="27"/>
      <c r="AU39" s="142" t="s">
        <v>147</v>
      </c>
      <c r="AV39" s="142">
        <f>SUM(AV36:AV38)</f>
        <v>16</v>
      </c>
      <c r="AW39" s="15"/>
      <c r="AX39" s="15"/>
      <c r="AY39" s="241"/>
      <c r="AZ39" s="244"/>
      <c r="BA39" s="240"/>
      <c r="BB39" s="240"/>
      <c r="BC39" s="240"/>
      <c r="BD39" s="18"/>
    </row>
    <row r="40" spans="1:80" s="12" customFormat="1" x14ac:dyDescent="0.25">
      <c r="B40" s="228"/>
      <c r="E40" s="228"/>
      <c r="F40" s="240"/>
      <c r="G40" s="240"/>
      <c r="H40" s="241"/>
      <c r="I40" s="262"/>
      <c r="L40" s="228"/>
      <c r="M40" s="240"/>
      <c r="N40" s="240"/>
      <c r="O40" s="241"/>
      <c r="P40" s="249"/>
      <c r="Q40" s="204"/>
      <c r="R40" s="204"/>
      <c r="S40" s="204"/>
      <c r="T40" s="204"/>
      <c r="U40" s="244"/>
      <c r="V40" s="244"/>
      <c r="W40" s="244"/>
      <c r="X40" s="244"/>
      <c r="Y40" s="245"/>
      <c r="Z40" s="188"/>
      <c r="AA40" s="17"/>
      <c r="AB40" s="172"/>
      <c r="AC40" s="15"/>
      <c r="AD40" s="44"/>
      <c r="AE40" s="44"/>
      <c r="AF40" s="110"/>
      <c r="AG40" s="167"/>
      <c r="AH40" s="167"/>
      <c r="AI40" s="168"/>
      <c r="AJ40" s="168"/>
      <c r="AK40" s="168"/>
      <c r="AL40" s="167"/>
      <c r="AM40" s="167"/>
      <c r="AN40" s="169"/>
      <c r="AO40" s="167"/>
      <c r="AP40" s="40"/>
      <c r="AQ40" s="15"/>
      <c r="AR40" s="44"/>
      <c r="AS40" s="44"/>
      <c r="AT40" s="27"/>
      <c r="AU40" s="15"/>
      <c r="AV40" s="44"/>
      <c r="AW40" s="15"/>
      <c r="AX40" s="15"/>
      <c r="AY40" s="241"/>
      <c r="AZ40" s="244"/>
      <c r="BA40" s="240"/>
      <c r="BB40" s="240"/>
      <c r="BC40" s="240"/>
      <c r="BD40" s="18"/>
    </row>
    <row r="41" spans="1:80" s="12" customFormat="1" x14ac:dyDescent="0.25">
      <c r="B41" s="228"/>
      <c r="E41" s="228"/>
      <c r="F41" s="240"/>
      <c r="G41" s="240"/>
      <c r="H41" s="241"/>
      <c r="I41" s="262"/>
      <c r="L41" s="228"/>
      <c r="M41" s="240"/>
      <c r="N41" s="240"/>
      <c r="O41" s="241"/>
      <c r="P41" s="249"/>
      <c r="Q41" s="204"/>
      <c r="R41" s="204"/>
      <c r="S41" s="204"/>
      <c r="T41" s="204"/>
      <c r="U41" s="244"/>
      <c r="V41" s="244"/>
      <c r="W41" s="244"/>
      <c r="X41" s="244"/>
      <c r="Y41" s="245"/>
      <c r="Z41" s="188"/>
      <c r="AA41" s="17"/>
      <c r="AB41" s="172"/>
      <c r="AC41" s="15"/>
      <c r="AD41" s="44"/>
      <c r="AE41" s="44"/>
      <c r="AF41" s="110"/>
      <c r="AG41" s="167"/>
      <c r="AH41" s="167"/>
      <c r="AI41" s="168"/>
      <c r="AJ41" s="168"/>
      <c r="AK41" s="168"/>
      <c r="AL41" s="167"/>
      <c r="AM41" s="167"/>
      <c r="AN41" s="169"/>
      <c r="AO41" s="167"/>
      <c r="AP41" s="40"/>
      <c r="AQ41" s="15"/>
      <c r="AR41" s="44"/>
      <c r="AS41" s="44"/>
      <c r="AT41" s="27"/>
      <c r="AU41" s="15"/>
      <c r="AV41" s="44"/>
      <c r="AW41" s="15"/>
      <c r="AX41" s="15"/>
      <c r="AY41" s="241"/>
      <c r="AZ41" s="244"/>
      <c r="BA41" s="240"/>
      <c r="BB41" s="240"/>
      <c r="BC41" s="240"/>
      <c r="BD41" s="18"/>
    </row>
    <row r="42" spans="1:80" s="12" customFormat="1" x14ac:dyDescent="0.25">
      <c r="B42" s="228"/>
      <c r="E42" s="228"/>
      <c r="F42" s="240"/>
      <c r="G42" s="240"/>
      <c r="H42" s="241"/>
      <c r="I42" s="262"/>
      <c r="L42" s="228"/>
      <c r="M42" s="240"/>
      <c r="N42" s="240"/>
      <c r="O42" s="241"/>
      <c r="P42" s="249"/>
      <c r="Q42" s="204"/>
      <c r="R42" s="204"/>
      <c r="S42" s="204"/>
      <c r="T42" s="204"/>
      <c r="U42" s="244"/>
      <c r="V42" s="244"/>
      <c r="W42" s="244"/>
      <c r="X42" s="244"/>
      <c r="Y42" s="245"/>
      <c r="Z42" s="188"/>
      <c r="AA42" s="17"/>
      <c r="AB42" s="172"/>
      <c r="AC42" s="15"/>
      <c r="AD42" s="44"/>
      <c r="AE42" s="44"/>
      <c r="AF42" s="110"/>
      <c r="AG42" s="168"/>
      <c r="AH42" s="167"/>
      <c r="AI42" s="168"/>
      <c r="AJ42" s="168"/>
      <c r="AK42" s="168"/>
      <c r="AL42" s="167"/>
      <c r="AM42" s="167"/>
      <c r="AN42" s="169"/>
      <c r="AO42" s="167"/>
      <c r="AP42" s="40"/>
      <c r="AQ42" s="15"/>
      <c r="AR42" s="44"/>
      <c r="AS42" s="44"/>
      <c r="AT42" s="27"/>
      <c r="AU42" s="15"/>
      <c r="AV42" s="44"/>
      <c r="AW42" s="15"/>
      <c r="AX42" s="15"/>
      <c r="AY42" s="241"/>
      <c r="AZ42" s="244"/>
      <c r="BA42" s="240"/>
      <c r="BB42" s="240"/>
      <c r="BC42" s="240"/>
      <c r="BD42" s="18"/>
    </row>
    <row r="43" spans="1:80" s="12" customFormat="1" x14ac:dyDescent="0.25">
      <c r="B43" s="228"/>
      <c r="E43" s="228"/>
      <c r="F43" s="240"/>
      <c r="G43" s="240"/>
      <c r="H43" s="241"/>
      <c r="I43" s="262"/>
      <c r="L43" s="228"/>
      <c r="M43" s="240"/>
      <c r="N43" s="240"/>
      <c r="O43" s="241"/>
      <c r="P43" s="249"/>
      <c r="Q43" s="204"/>
      <c r="R43" s="204"/>
      <c r="S43" s="204"/>
      <c r="T43" s="204"/>
      <c r="U43" s="244"/>
      <c r="V43" s="244"/>
      <c r="W43" s="244"/>
      <c r="X43" s="244"/>
      <c r="Y43" s="245"/>
      <c r="Z43" s="188"/>
      <c r="AA43" s="17"/>
      <c r="AB43" s="172"/>
      <c r="AC43" s="15"/>
      <c r="AD43" s="44"/>
      <c r="AE43" s="44"/>
      <c r="AF43" s="110"/>
      <c r="AG43" s="168"/>
      <c r="AH43" s="167"/>
      <c r="AI43" s="168"/>
      <c r="AJ43" s="168"/>
      <c r="AK43" s="168"/>
      <c r="AL43" s="167"/>
      <c r="AM43" s="167"/>
      <c r="AN43" s="169"/>
      <c r="AO43" s="167"/>
      <c r="AP43" s="40"/>
      <c r="AQ43" s="15"/>
      <c r="AR43" s="44"/>
      <c r="AS43" s="44"/>
      <c r="AT43" s="27"/>
      <c r="AU43" s="15"/>
      <c r="AV43" s="44"/>
      <c r="AW43" s="15"/>
      <c r="AX43" s="15"/>
      <c r="AY43" s="241"/>
      <c r="AZ43" s="244"/>
      <c r="BA43" s="240"/>
      <c r="BB43" s="240"/>
      <c r="BC43" s="240"/>
      <c r="BD43" s="18"/>
    </row>
    <row r="44" spans="1:80" s="12" customFormat="1" x14ac:dyDescent="0.25">
      <c r="B44" s="228"/>
      <c r="E44" s="228"/>
      <c r="F44" s="240"/>
      <c r="G44" s="240"/>
      <c r="H44" s="241"/>
      <c r="I44" s="262"/>
      <c r="L44" s="228"/>
      <c r="M44" s="240"/>
      <c r="N44" s="240"/>
      <c r="O44" s="241"/>
      <c r="P44" s="249"/>
      <c r="Q44" s="204"/>
      <c r="R44" s="204"/>
      <c r="S44" s="204"/>
      <c r="T44" s="204"/>
      <c r="U44" s="244"/>
      <c r="V44" s="244"/>
      <c r="W44" s="244"/>
      <c r="X44" s="244"/>
      <c r="Y44" s="245"/>
      <c r="Z44" s="188"/>
      <c r="AA44" s="17"/>
      <c r="AB44" s="172"/>
      <c r="AC44" s="15"/>
      <c r="AD44" s="44"/>
      <c r="AE44" s="44"/>
      <c r="AF44" s="110"/>
      <c r="AG44" s="168"/>
      <c r="AH44" s="167"/>
      <c r="AI44" s="168"/>
      <c r="AJ44" s="168"/>
      <c r="AK44" s="168"/>
      <c r="AL44" s="167"/>
      <c r="AM44" s="167"/>
      <c r="AN44" s="169"/>
      <c r="AO44" s="167"/>
      <c r="AP44" s="40"/>
      <c r="AQ44" s="15"/>
      <c r="AR44" s="44"/>
      <c r="AS44" s="44"/>
      <c r="AT44" s="27"/>
      <c r="AU44" s="15"/>
      <c r="AV44" s="44"/>
      <c r="AW44" s="15"/>
      <c r="AX44" s="15"/>
      <c r="AY44" s="241"/>
      <c r="AZ44" s="244"/>
      <c r="BA44" s="240"/>
      <c r="BB44" s="240"/>
      <c r="BC44" s="240"/>
      <c r="BD44" s="18"/>
    </row>
    <row r="45" spans="1:80" s="12" customFormat="1" x14ac:dyDescent="0.25">
      <c r="B45" s="228"/>
      <c r="E45" s="228"/>
      <c r="F45" s="240"/>
      <c r="G45" s="240"/>
      <c r="H45" s="241"/>
      <c r="I45" s="262"/>
      <c r="L45" s="228"/>
      <c r="M45" s="240"/>
      <c r="N45" s="240"/>
      <c r="O45" s="241"/>
      <c r="P45" s="249"/>
      <c r="Q45" s="204"/>
      <c r="R45" s="204"/>
      <c r="S45" s="204"/>
      <c r="T45" s="204"/>
      <c r="U45" s="244"/>
      <c r="V45" s="244"/>
      <c r="W45" s="244"/>
      <c r="X45" s="244"/>
      <c r="Y45" s="245"/>
      <c r="Z45" s="188"/>
      <c r="AA45" s="17"/>
      <c r="AB45" s="172"/>
      <c r="AC45" s="15"/>
      <c r="AD45" s="44"/>
      <c r="AE45" s="44"/>
      <c r="AF45" s="110"/>
      <c r="AG45" s="168"/>
      <c r="AH45" s="167"/>
      <c r="AI45" s="168"/>
      <c r="AJ45" s="168"/>
      <c r="AK45" s="168"/>
      <c r="AL45" s="167"/>
      <c r="AM45" s="167"/>
      <c r="AN45" s="169"/>
      <c r="AO45" s="167"/>
      <c r="AP45" s="40"/>
      <c r="AQ45" s="15"/>
      <c r="AR45" s="44"/>
      <c r="AS45" s="44"/>
      <c r="AT45" s="27"/>
      <c r="AU45" s="15"/>
      <c r="AV45" s="44"/>
      <c r="AW45" s="15"/>
      <c r="AX45" s="15"/>
      <c r="AY45" s="241"/>
      <c r="AZ45" s="244"/>
      <c r="BA45" s="240"/>
      <c r="BB45" s="240"/>
      <c r="BC45" s="240"/>
      <c r="BD45" s="18"/>
    </row>
    <row r="46" spans="1:80" s="12" customFormat="1" x14ac:dyDescent="0.25">
      <c r="B46" s="228"/>
      <c r="E46" s="228"/>
      <c r="F46" s="240"/>
      <c r="G46" s="240"/>
      <c r="H46" s="241"/>
      <c r="I46" s="262"/>
      <c r="L46" s="228"/>
      <c r="M46" s="240"/>
      <c r="N46" s="240"/>
      <c r="O46" s="241"/>
      <c r="P46" s="249"/>
      <c r="Q46" s="204"/>
      <c r="R46" s="204"/>
      <c r="S46" s="204"/>
      <c r="T46" s="204"/>
      <c r="U46" s="244"/>
      <c r="V46" s="244"/>
      <c r="W46" s="244"/>
      <c r="X46" s="244"/>
      <c r="Y46" s="245"/>
      <c r="Z46" s="188"/>
      <c r="AA46" s="17"/>
      <c r="AB46" s="172"/>
      <c r="AC46" s="15"/>
      <c r="AD46" s="44"/>
      <c r="AE46" s="44"/>
      <c r="AF46" s="110"/>
      <c r="AG46" s="167"/>
      <c r="AH46" s="167"/>
      <c r="AI46" s="168"/>
      <c r="AJ46" s="168"/>
      <c r="AK46" s="168"/>
      <c r="AL46" s="167"/>
      <c r="AM46" s="167"/>
      <c r="AN46" s="169"/>
      <c r="AO46" s="167"/>
      <c r="AP46" s="40"/>
      <c r="AQ46" s="15"/>
      <c r="AR46" s="44"/>
      <c r="AS46" s="44"/>
      <c r="AT46" s="27"/>
      <c r="AU46" s="15"/>
      <c r="AV46" s="44"/>
      <c r="AW46" s="15"/>
      <c r="AX46" s="15"/>
      <c r="AY46" s="241"/>
      <c r="AZ46" s="244"/>
      <c r="BA46" s="240"/>
      <c r="BB46" s="240"/>
      <c r="BC46" s="240"/>
      <c r="BD46" s="18"/>
    </row>
    <row r="47" spans="1:80" s="12" customFormat="1" x14ac:dyDescent="0.25">
      <c r="B47" s="228"/>
      <c r="E47" s="228"/>
      <c r="F47" s="240"/>
      <c r="G47" s="240"/>
      <c r="H47" s="241"/>
      <c r="I47" s="262"/>
      <c r="L47" s="228"/>
      <c r="M47" s="240"/>
      <c r="N47" s="240"/>
      <c r="O47" s="241"/>
      <c r="P47" s="249"/>
      <c r="Q47" s="204"/>
      <c r="R47" s="204"/>
      <c r="S47" s="204"/>
      <c r="T47" s="204"/>
      <c r="U47" s="244"/>
      <c r="V47" s="244"/>
      <c r="W47" s="244"/>
      <c r="X47" s="244"/>
      <c r="Y47" s="245"/>
      <c r="Z47" s="188"/>
      <c r="AA47" s="17"/>
      <c r="AB47" s="172"/>
      <c r="AC47" s="15"/>
      <c r="AD47" s="44"/>
      <c r="AE47" s="44"/>
      <c r="AF47" s="110"/>
      <c r="AG47" s="167"/>
      <c r="AH47" s="167"/>
      <c r="AI47" s="168"/>
      <c r="AJ47" s="168"/>
      <c r="AK47" s="168"/>
      <c r="AL47" s="167"/>
      <c r="AM47" s="167"/>
      <c r="AN47" s="169"/>
      <c r="AO47" s="167"/>
      <c r="AP47" s="40"/>
      <c r="AQ47" s="15"/>
      <c r="AR47" s="44"/>
      <c r="AS47" s="44"/>
      <c r="AT47" s="27"/>
      <c r="AU47" s="15"/>
      <c r="AV47" s="44"/>
      <c r="AW47" s="15"/>
      <c r="AX47" s="15"/>
      <c r="AY47" s="241"/>
      <c r="AZ47" s="244"/>
      <c r="BA47" s="240"/>
      <c r="BB47" s="240"/>
      <c r="BC47" s="240"/>
      <c r="BD47" s="18"/>
    </row>
    <row r="48" spans="1:80" s="12" customFormat="1" x14ac:dyDescent="0.25">
      <c r="B48" s="228"/>
      <c r="E48" s="228"/>
      <c r="F48" s="240"/>
      <c r="G48" s="240"/>
      <c r="H48" s="241"/>
      <c r="I48" s="262"/>
      <c r="L48" s="228"/>
      <c r="M48" s="240"/>
      <c r="N48" s="240"/>
      <c r="O48" s="241"/>
      <c r="P48" s="249"/>
      <c r="Q48" s="204"/>
      <c r="R48" s="204"/>
      <c r="S48" s="204"/>
      <c r="T48" s="204"/>
      <c r="U48" s="244"/>
      <c r="V48" s="244"/>
      <c r="W48" s="244"/>
      <c r="X48" s="244"/>
      <c r="Y48" s="245"/>
      <c r="Z48" s="188"/>
      <c r="AA48" s="17"/>
      <c r="AB48" s="172"/>
      <c r="AC48" s="15"/>
      <c r="AD48" s="44"/>
      <c r="AE48" s="44"/>
      <c r="AF48" s="110"/>
      <c r="AG48" s="167"/>
      <c r="AH48" s="167"/>
      <c r="AI48" s="168"/>
      <c r="AJ48" s="168"/>
      <c r="AK48" s="168"/>
      <c r="AL48" s="167"/>
      <c r="AM48" s="167"/>
      <c r="AN48" s="169"/>
      <c r="AO48" s="167"/>
      <c r="AP48" s="40"/>
      <c r="AQ48" s="15"/>
      <c r="AR48" s="44"/>
      <c r="AS48" s="44"/>
      <c r="AT48" s="27"/>
      <c r="AU48" s="15"/>
      <c r="AV48" s="44"/>
      <c r="AW48" s="15"/>
      <c r="AX48" s="15"/>
      <c r="AY48" s="241"/>
      <c r="AZ48" s="244"/>
      <c r="BA48" s="240"/>
      <c r="BB48" s="240"/>
      <c r="BC48" s="240"/>
      <c r="BD48" s="18"/>
    </row>
    <row r="49" spans="2:56" s="12" customFormat="1" x14ac:dyDescent="0.25">
      <c r="B49" s="228"/>
      <c r="E49" s="228"/>
      <c r="F49" s="240"/>
      <c r="G49" s="240"/>
      <c r="H49" s="241"/>
      <c r="I49" s="262"/>
      <c r="L49" s="228"/>
      <c r="M49" s="240"/>
      <c r="N49" s="240"/>
      <c r="O49" s="241"/>
      <c r="P49" s="249"/>
      <c r="Q49" s="204"/>
      <c r="R49" s="204"/>
      <c r="S49" s="204"/>
      <c r="T49" s="204"/>
      <c r="U49" s="244"/>
      <c r="V49" s="244"/>
      <c r="W49" s="244"/>
      <c r="X49" s="244"/>
      <c r="Y49" s="245"/>
      <c r="Z49" s="188"/>
      <c r="AA49" s="17"/>
      <c r="AB49" s="172"/>
      <c r="AC49" s="15"/>
      <c r="AD49" s="44"/>
      <c r="AE49" s="44"/>
      <c r="AF49" s="110"/>
      <c r="AG49" s="167"/>
      <c r="AH49" s="167"/>
      <c r="AI49" s="168"/>
      <c r="AJ49" s="168"/>
      <c r="AK49" s="168"/>
      <c r="AL49" s="167"/>
      <c r="AM49" s="167"/>
      <c r="AN49" s="169"/>
      <c r="AO49" s="167"/>
      <c r="AP49" s="40"/>
      <c r="AQ49" s="15"/>
      <c r="AR49" s="44"/>
      <c r="AS49" s="44"/>
      <c r="AT49" s="27"/>
      <c r="AU49" s="15"/>
      <c r="AV49" s="44"/>
      <c r="AW49" s="15"/>
      <c r="AX49" s="15"/>
      <c r="AY49" s="241"/>
      <c r="AZ49" s="244"/>
      <c r="BA49" s="240"/>
      <c r="BB49" s="240"/>
      <c r="BC49" s="240"/>
      <c r="BD49" s="18"/>
    </row>
    <row r="50" spans="2:56" s="12" customFormat="1" x14ac:dyDescent="0.25">
      <c r="B50" s="228"/>
      <c r="E50" s="228"/>
      <c r="F50" s="240"/>
      <c r="G50" s="240"/>
      <c r="H50" s="241"/>
      <c r="I50" s="262"/>
      <c r="L50" s="228"/>
      <c r="M50" s="240"/>
      <c r="N50" s="240"/>
      <c r="O50" s="241"/>
      <c r="P50" s="249"/>
      <c r="Q50" s="204"/>
      <c r="R50" s="204"/>
      <c r="S50" s="204"/>
      <c r="T50" s="204"/>
      <c r="U50" s="244"/>
      <c r="V50" s="244"/>
      <c r="W50" s="244"/>
      <c r="X50" s="244"/>
      <c r="Y50" s="245"/>
      <c r="Z50" s="188"/>
      <c r="AA50" s="17"/>
      <c r="AB50" s="172"/>
      <c r="AC50" s="15"/>
      <c r="AD50" s="44"/>
      <c r="AE50" s="44"/>
      <c r="AF50" s="110"/>
      <c r="AG50" s="167"/>
      <c r="AH50" s="167"/>
      <c r="AI50" s="168"/>
      <c r="AJ50" s="168"/>
      <c r="AK50" s="168"/>
      <c r="AL50" s="167"/>
      <c r="AM50" s="167"/>
      <c r="AN50" s="169"/>
      <c r="AO50" s="167"/>
      <c r="AP50" s="40"/>
      <c r="AQ50" s="15"/>
      <c r="AR50" s="44"/>
      <c r="AS50" s="44"/>
      <c r="AT50" s="27"/>
      <c r="AU50" s="15"/>
      <c r="AV50" s="44"/>
      <c r="AW50" s="15"/>
      <c r="AX50" s="15"/>
      <c r="AY50" s="241"/>
      <c r="AZ50" s="244"/>
      <c r="BA50" s="240"/>
      <c r="BB50" s="240"/>
      <c r="BC50" s="240"/>
      <c r="BD50" s="18"/>
    </row>
    <row r="51" spans="2:56" s="12" customFormat="1" x14ac:dyDescent="0.25">
      <c r="B51" s="228"/>
      <c r="E51" s="228"/>
      <c r="F51" s="240"/>
      <c r="G51" s="240"/>
      <c r="H51" s="241"/>
      <c r="I51" s="262"/>
      <c r="L51" s="228"/>
      <c r="M51" s="240"/>
      <c r="N51" s="240"/>
      <c r="O51" s="241"/>
      <c r="P51" s="249"/>
      <c r="Q51" s="204"/>
      <c r="R51" s="204"/>
      <c r="S51" s="204"/>
      <c r="T51" s="204"/>
      <c r="U51" s="244"/>
      <c r="V51" s="244"/>
      <c r="W51" s="244"/>
      <c r="X51" s="244"/>
      <c r="Y51" s="245"/>
      <c r="Z51" s="188"/>
      <c r="AA51" s="17"/>
      <c r="AB51" s="172"/>
      <c r="AC51" s="15"/>
      <c r="AD51" s="44"/>
      <c r="AE51" s="44"/>
      <c r="AF51" s="110"/>
      <c r="AG51" s="167"/>
      <c r="AH51" s="167"/>
      <c r="AI51" s="168"/>
      <c r="AJ51" s="168"/>
      <c r="AK51" s="168"/>
      <c r="AL51" s="167"/>
      <c r="AM51" s="167"/>
      <c r="AN51" s="169"/>
      <c r="AO51" s="167"/>
      <c r="AP51" s="40"/>
      <c r="AQ51" s="15"/>
      <c r="AR51" s="44"/>
      <c r="AS51" s="44"/>
      <c r="AT51" s="27"/>
      <c r="AU51" s="15"/>
      <c r="AV51" s="44"/>
      <c r="AW51" s="15"/>
      <c r="AX51" s="15"/>
      <c r="AY51" s="241"/>
      <c r="AZ51" s="244"/>
      <c r="BA51" s="240"/>
      <c r="BB51" s="240"/>
      <c r="BC51" s="240"/>
      <c r="BD51" s="18"/>
    </row>
    <row r="52" spans="2:56" s="12" customFormat="1" x14ac:dyDescent="0.25">
      <c r="B52" s="228"/>
      <c r="E52" s="228"/>
      <c r="F52" s="240"/>
      <c r="G52" s="240"/>
      <c r="H52" s="241"/>
      <c r="I52" s="262"/>
      <c r="L52" s="228"/>
      <c r="M52" s="240"/>
      <c r="N52" s="240"/>
      <c r="O52" s="241"/>
      <c r="P52" s="249"/>
      <c r="Q52" s="204"/>
      <c r="R52" s="204"/>
      <c r="S52" s="204"/>
      <c r="T52" s="204"/>
      <c r="U52" s="244"/>
      <c r="V52" s="244"/>
      <c r="W52" s="244"/>
      <c r="X52" s="244"/>
      <c r="Y52" s="245"/>
      <c r="Z52" s="188"/>
      <c r="AA52" s="17"/>
      <c r="AB52" s="172"/>
      <c r="AC52" s="15"/>
      <c r="AD52" s="44"/>
      <c r="AE52" s="44"/>
      <c r="AF52" s="110"/>
      <c r="AG52" s="167"/>
      <c r="AH52" s="167"/>
      <c r="AI52" s="168"/>
      <c r="AJ52" s="168"/>
      <c r="AK52" s="168"/>
      <c r="AL52" s="167"/>
      <c r="AM52" s="167"/>
      <c r="AN52" s="169"/>
      <c r="AO52" s="167"/>
      <c r="AP52" s="40"/>
      <c r="AQ52" s="15"/>
      <c r="AR52" s="44"/>
      <c r="AS52" s="44"/>
      <c r="AT52" s="27"/>
      <c r="AU52" s="15"/>
      <c r="AV52" s="44"/>
      <c r="AW52" s="15"/>
      <c r="AX52" s="15"/>
      <c r="AY52" s="241"/>
      <c r="AZ52" s="244"/>
      <c r="BA52" s="240"/>
      <c r="BB52" s="240"/>
      <c r="BC52" s="240"/>
      <c r="BD52" s="18"/>
    </row>
    <row r="53" spans="2:56" s="12" customFormat="1" x14ac:dyDescent="0.25">
      <c r="B53" s="228"/>
      <c r="E53" s="228"/>
      <c r="F53" s="240"/>
      <c r="G53" s="240"/>
      <c r="H53" s="241"/>
      <c r="I53" s="262"/>
      <c r="L53" s="228"/>
      <c r="M53" s="240"/>
      <c r="N53" s="240"/>
      <c r="O53" s="241"/>
      <c r="P53" s="249"/>
      <c r="Q53" s="204"/>
      <c r="R53" s="204"/>
      <c r="S53" s="204"/>
      <c r="T53" s="204"/>
      <c r="U53" s="244"/>
      <c r="V53" s="244"/>
      <c r="W53" s="244"/>
      <c r="X53" s="244"/>
      <c r="Y53" s="245"/>
      <c r="Z53" s="188"/>
      <c r="AA53" s="17"/>
      <c r="AB53" s="172"/>
      <c r="AC53" s="15"/>
      <c r="AD53" s="44"/>
      <c r="AE53" s="44"/>
      <c r="AF53" s="110"/>
      <c r="AG53" s="167"/>
      <c r="AH53" s="167"/>
      <c r="AI53" s="168"/>
      <c r="AJ53" s="168"/>
      <c r="AK53" s="168"/>
      <c r="AL53" s="167"/>
      <c r="AM53" s="167"/>
      <c r="AN53" s="169"/>
      <c r="AO53" s="167"/>
      <c r="AP53" s="40"/>
      <c r="AQ53" s="15"/>
      <c r="AR53" s="44"/>
      <c r="AS53" s="44"/>
      <c r="AT53" s="27"/>
      <c r="AU53" s="15"/>
      <c r="AV53" s="44"/>
      <c r="AW53" s="15"/>
      <c r="AX53" s="15"/>
      <c r="AY53" s="241"/>
      <c r="AZ53" s="244"/>
      <c r="BA53" s="240"/>
      <c r="BB53" s="240"/>
      <c r="BC53" s="240"/>
      <c r="BD53" s="18"/>
    </row>
    <row r="54" spans="2:56" s="12" customFormat="1" x14ac:dyDescent="0.25">
      <c r="B54" s="228"/>
      <c r="E54" s="228"/>
      <c r="F54" s="240"/>
      <c r="G54" s="240"/>
      <c r="H54" s="241"/>
      <c r="I54" s="262"/>
      <c r="L54" s="228"/>
      <c r="M54" s="240"/>
      <c r="N54" s="240"/>
      <c r="O54" s="241"/>
      <c r="P54" s="249"/>
      <c r="Q54" s="204"/>
      <c r="R54" s="204"/>
      <c r="S54" s="204"/>
      <c r="T54" s="204"/>
      <c r="U54" s="244"/>
      <c r="V54" s="244"/>
      <c r="W54" s="244"/>
      <c r="X54" s="244"/>
      <c r="Y54" s="245"/>
      <c r="Z54" s="188"/>
      <c r="AA54" s="17"/>
      <c r="AB54" s="172"/>
      <c r="AC54" s="15"/>
      <c r="AD54" s="44"/>
      <c r="AE54" s="44"/>
      <c r="AF54" s="110"/>
      <c r="AG54" s="167"/>
      <c r="AH54" s="167"/>
      <c r="AI54" s="168"/>
      <c r="AJ54" s="168"/>
      <c r="AK54" s="168"/>
      <c r="AL54" s="167"/>
      <c r="AM54" s="167"/>
      <c r="AN54" s="169"/>
      <c r="AO54" s="167"/>
      <c r="AP54" s="40"/>
      <c r="AQ54" s="15"/>
      <c r="AR54" s="44"/>
      <c r="AS54" s="44"/>
      <c r="AT54" s="27"/>
      <c r="AU54" s="15"/>
      <c r="AV54" s="44"/>
      <c r="AW54" s="15"/>
      <c r="AX54" s="15"/>
      <c r="AY54" s="241"/>
      <c r="AZ54" s="244"/>
      <c r="BA54" s="240"/>
      <c r="BB54" s="240"/>
      <c r="BC54" s="240"/>
      <c r="BD54" s="18"/>
    </row>
    <row r="55" spans="2:56" s="12" customFormat="1" x14ac:dyDescent="0.25">
      <c r="B55" s="228"/>
      <c r="E55" s="228"/>
      <c r="F55" s="240"/>
      <c r="G55" s="240"/>
      <c r="H55" s="241"/>
      <c r="I55" s="262"/>
      <c r="L55" s="228"/>
      <c r="M55" s="240"/>
      <c r="N55" s="240"/>
      <c r="O55" s="241"/>
      <c r="P55" s="249"/>
      <c r="Q55" s="204"/>
      <c r="R55" s="204"/>
      <c r="S55" s="204"/>
      <c r="T55" s="204"/>
      <c r="U55" s="244"/>
      <c r="V55" s="244"/>
      <c r="W55" s="244"/>
      <c r="X55" s="244"/>
      <c r="Y55" s="245"/>
      <c r="Z55" s="188"/>
      <c r="AA55" s="17"/>
      <c r="AB55" s="172"/>
      <c r="AC55" s="15"/>
      <c r="AD55" s="44"/>
      <c r="AE55" s="44"/>
      <c r="AF55" s="110"/>
      <c r="AG55" s="167"/>
      <c r="AH55" s="167"/>
      <c r="AI55" s="168"/>
      <c r="AJ55" s="168"/>
      <c r="AK55" s="168"/>
      <c r="AL55" s="167"/>
      <c r="AM55" s="167"/>
      <c r="AN55" s="169"/>
      <c r="AO55" s="167"/>
      <c r="AP55" s="40"/>
      <c r="AQ55" s="15"/>
      <c r="AR55" s="44"/>
      <c r="AS55" s="44"/>
      <c r="AT55" s="27"/>
      <c r="AU55" s="15"/>
      <c r="AV55" s="44"/>
      <c r="AW55" s="15"/>
      <c r="AX55" s="15"/>
      <c r="AY55" s="241"/>
      <c r="AZ55" s="244"/>
      <c r="BA55" s="240"/>
      <c r="BB55" s="240"/>
      <c r="BC55" s="240"/>
      <c r="BD55" s="18"/>
    </row>
    <row r="56" spans="2:56" s="12" customFormat="1" x14ac:dyDescent="0.25">
      <c r="B56" s="228"/>
      <c r="E56" s="228"/>
      <c r="F56" s="240"/>
      <c r="G56" s="240"/>
      <c r="H56" s="241"/>
      <c r="I56" s="262"/>
      <c r="L56" s="228"/>
      <c r="M56" s="240"/>
      <c r="N56" s="240"/>
      <c r="O56" s="241"/>
      <c r="P56" s="249"/>
      <c r="Q56" s="204"/>
      <c r="R56" s="204"/>
      <c r="S56" s="204"/>
      <c r="T56" s="204"/>
      <c r="U56" s="244"/>
      <c r="V56" s="244"/>
      <c r="W56" s="244"/>
      <c r="X56" s="244"/>
      <c r="Y56" s="245"/>
      <c r="Z56" s="188"/>
      <c r="AA56" s="17"/>
      <c r="AB56" s="172"/>
      <c r="AC56" s="15"/>
      <c r="AD56" s="44"/>
      <c r="AE56" s="44"/>
      <c r="AF56" s="110"/>
      <c r="AG56" s="167"/>
      <c r="AH56" s="167"/>
      <c r="AI56" s="168"/>
      <c r="AJ56" s="168"/>
      <c r="AK56" s="168"/>
      <c r="AL56" s="167"/>
      <c r="AM56" s="167"/>
      <c r="AN56" s="169"/>
      <c r="AO56" s="167"/>
      <c r="AP56" s="40"/>
      <c r="AQ56" s="15"/>
      <c r="AR56" s="44"/>
      <c r="AS56" s="44"/>
      <c r="AT56" s="27"/>
      <c r="AU56" s="15"/>
      <c r="AV56" s="44"/>
      <c r="AW56" s="15"/>
      <c r="AX56" s="15"/>
      <c r="AY56" s="241"/>
      <c r="AZ56" s="244"/>
      <c r="BA56" s="240"/>
      <c r="BB56" s="240"/>
      <c r="BC56" s="240"/>
      <c r="BD56" s="18"/>
    </row>
    <row r="57" spans="2:56" s="12" customFormat="1" x14ac:dyDescent="0.25">
      <c r="B57" s="228"/>
      <c r="E57" s="228"/>
      <c r="F57" s="240"/>
      <c r="G57" s="240"/>
      <c r="H57" s="241"/>
      <c r="I57" s="262"/>
      <c r="L57" s="228"/>
      <c r="M57" s="240"/>
      <c r="N57" s="240"/>
      <c r="O57" s="241"/>
      <c r="P57" s="249"/>
      <c r="Q57" s="204"/>
      <c r="R57" s="204"/>
      <c r="S57" s="204"/>
      <c r="T57" s="204"/>
      <c r="U57" s="244"/>
      <c r="V57" s="244"/>
      <c r="W57" s="244"/>
      <c r="X57" s="244"/>
      <c r="Y57" s="245"/>
      <c r="Z57" s="188"/>
      <c r="AA57" s="17"/>
      <c r="AB57" s="172"/>
      <c r="AC57" s="15"/>
      <c r="AD57" s="44"/>
      <c r="AE57" s="44"/>
      <c r="AF57" s="110"/>
      <c r="AG57" s="167"/>
      <c r="AH57" s="167"/>
      <c r="AI57" s="168"/>
      <c r="AJ57" s="168"/>
      <c r="AK57" s="168"/>
      <c r="AL57" s="167"/>
      <c r="AM57" s="167"/>
      <c r="AN57" s="169"/>
      <c r="AO57" s="167"/>
      <c r="AP57" s="40"/>
      <c r="AQ57" s="15"/>
      <c r="AR57" s="44"/>
      <c r="AS57" s="44"/>
      <c r="AT57" s="27"/>
      <c r="AU57" s="15"/>
      <c r="AV57" s="44"/>
      <c r="AW57" s="15"/>
      <c r="AX57" s="15"/>
      <c r="AY57" s="241"/>
      <c r="AZ57" s="244"/>
      <c r="BA57" s="240"/>
      <c r="BB57" s="240"/>
      <c r="BC57" s="240"/>
      <c r="BD57" s="18"/>
    </row>
    <row r="58" spans="2:56" s="12" customFormat="1" x14ac:dyDescent="0.25">
      <c r="B58" s="228"/>
      <c r="E58" s="228"/>
      <c r="F58" s="240"/>
      <c r="G58" s="240"/>
      <c r="H58" s="241"/>
      <c r="I58" s="262"/>
      <c r="L58" s="228"/>
      <c r="M58" s="240"/>
      <c r="N58" s="240"/>
      <c r="O58" s="241"/>
      <c r="P58" s="249"/>
      <c r="Q58" s="204"/>
      <c r="R58" s="204"/>
      <c r="S58" s="204"/>
      <c r="T58" s="204"/>
      <c r="U58" s="244"/>
      <c r="V58" s="244"/>
      <c r="W58" s="244"/>
      <c r="X58" s="244"/>
      <c r="Y58" s="245"/>
      <c r="Z58" s="188"/>
      <c r="AA58" s="17"/>
      <c r="AB58" s="172"/>
      <c r="AC58" s="15"/>
      <c r="AD58" s="44"/>
      <c r="AE58" s="44"/>
      <c r="AF58" s="110"/>
      <c r="AG58" s="167"/>
      <c r="AH58" s="167"/>
      <c r="AI58" s="168"/>
      <c r="AJ58" s="168"/>
      <c r="AK58" s="168"/>
      <c r="AL58" s="167"/>
      <c r="AM58" s="167"/>
      <c r="AN58" s="169"/>
      <c r="AO58" s="167"/>
      <c r="AP58" s="40"/>
      <c r="AQ58" s="15"/>
      <c r="AR58" s="44"/>
      <c r="AS58" s="44"/>
      <c r="AT58" s="27"/>
      <c r="AU58" s="15"/>
      <c r="AV58" s="44"/>
      <c r="AW58" s="15"/>
      <c r="AX58" s="15"/>
      <c r="AY58" s="241"/>
      <c r="AZ58" s="244"/>
      <c r="BA58" s="240"/>
      <c r="BB58" s="240"/>
      <c r="BC58" s="240"/>
      <c r="BD58" s="18"/>
    </row>
    <row r="59" spans="2:56" s="12" customFormat="1" x14ac:dyDescent="0.25">
      <c r="B59" s="228"/>
      <c r="E59" s="228"/>
      <c r="F59" s="240"/>
      <c r="G59" s="240"/>
      <c r="H59" s="241"/>
      <c r="I59" s="262"/>
      <c r="L59" s="228"/>
      <c r="M59" s="240"/>
      <c r="N59" s="240"/>
      <c r="O59" s="241"/>
      <c r="P59" s="249"/>
      <c r="Q59" s="204"/>
      <c r="R59" s="204"/>
      <c r="S59" s="204"/>
      <c r="T59" s="204"/>
      <c r="U59" s="244"/>
      <c r="V59" s="244"/>
      <c r="W59" s="244"/>
      <c r="X59" s="244"/>
      <c r="Y59" s="245"/>
      <c r="Z59" s="188"/>
      <c r="AA59" s="17"/>
      <c r="AB59" s="172"/>
      <c r="AC59" s="15"/>
      <c r="AD59" s="44"/>
      <c r="AE59" s="44"/>
      <c r="AF59" s="110"/>
      <c r="AG59" s="167"/>
      <c r="AH59" s="167"/>
      <c r="AI59" s="168"/>
      <c r="AJ59" s="168"/>
      <c r="AK59" s="168"/>
      <c r="AL59" s="167"/>
      <c r="AM59" s="167"/>
      <c r="AN59" s="169"/>
      <c r="AO59" s="167"/>
      <c r="AP59" s="40"/>
      <c r="AQ59" s="15"/>
      <c r="AR59" s="44"/>
      <c r="AS59" s="44"/>
      <c r="AT59" s="27"/>
      <c r="AU59" s="15"/>
      <c r="AV59" s="44"/>
      <c r="AW59" s="15"/>
      <c r="AX59" s="15"/>
      <c r="AY59" s="241"/>
      <c r="AZ59" s="244"/>
      <c r="BA59" s="240"/>
      <c r="BB59" s="240"/>
      <c r="BC59" s="240"/>
      <c r="BD59" s="18"/>
    </row>
    <row r="60" spans="2:56" s="12" customFormat="1" x14ac:dyDescent="0.25">
      <c r="B60" s="228"/>
      <c r="E60" s="228"/>
      <c r="F60" s="240"/>
      <c r="G60" s="240"/>
      <c r="H60" s="241"/>
      <c r="I60" s="262"/>
      <c r="L60" s="228"/>
      <c r="M60" s="240"/>
      <c r="N60" s="240"/>
      <c r="O60" s="241"/>
      <c r="P60" s="249"/>
      <c r="Q60" s="204"/>
      <c r="R60" s="204"/>
      <c r="S60" s="204"/>
      <c r="T60" s="204"/>
      <c r="U60" s="244"/>
      <c r="V60" s="244"/>
      <c r="W60" s="244"/>
      <c r="X60" s="244"/>
      <c r="Y60" s="245"/>
      <c r="Z60" s="188"/>
      <c r="AA60" s="17"/>
      <c r="AB60" s="172"/>
      <c r="AC60" s="15"/>
      <c r="AD60" s="44"/>
      <c r="AE60" s="44"/>
      <c r="AF60" s="110"/>
      <c r="AG60" s="167"/>
      <c r="AH60" s="167"/>
      <c r="AI60" s="168"/>
      <c r="AJ60" s="168"/>
      <c r="AK60" s="168"/>
      <c r="AL60" s="167"/>
      <c r="AM60" s="167"/>
      <c r="AN60" s="169"/>
      <c r="AO60" s="167"/>
      <c r="AP60" s="40"/>
      <c r="AQ60" s="15"/>
      <c r="AR60" s="44"/>
      <c r="AS60" s="44"/>
      <c r="AT60" s="27"/>
      <c r="AU60" s="15"/>
      <c r="AV60" s="44"/>
      <c r="AW60" s="15"/>
      <c r="AX60" s="15"/>
      <c r="AY60" s="241"/>
      <c r="AZ60" s="244"/>
      <c r="BA60" s="240"/>
      <c r="BB60" s="240"/>
      <c r="BC60" s="240"/>
      <c r="BD60" s="18"/>
    </row>
    <row r="61" spans="2:56" s="12" customFormat="1" x14ac:dyDescent="0.25">
      <c r="B61" s="228"/>
      <c r="E61" s="228"/>
      <c r="F61" s="240"/>
      <c r="G61" s="240"/>
      <c r="H61" s="241"/>
      <c r="I61" s="262"/>
      <c r="L61" s="228"/>
      <c r="M61" s="240"/>
      <c r="N61" s="240"/>
      <c r="O61" s="241"/>
      <c r="P61" s="249"/>
      <c r="Q61" s="204"/>
      <c r="R61" s="204"/>
      <c r="S61" s="204"/>
      <c r="T61" s="204"/>
      <c r="U61" s="244"/>
      <c r="V61" s="244"/>
      <c r="W61" s="244"/>
      <c r="X61" s="244"/>
      <c r="Y61" s="245"/>
      <c r="Z61" s="188"/>
      <c r="AA61" s="17"/>
      <c r="AB61" s="172"/>
      <c r="AC61" s="15"/>
      <c r="AD61" s="44"/>
      <c r="AE61" s="44"/>
      <c r="AF61" s="110"/>
      <c r="AG61" s="167"/>
      <c r="AH61" s="167"/>
      <c r="AI61" s="168"/>
      <c r="AJ61" s="168"/>
      <c r="AK61" s="168"/>
      <c r="AL61" s="167"/>
      <c r="AM61" s="167"/>
      <c r="AN61" s="169"/>
      <c r="AO61" s="167"/>
      <c r="AP61" s="40"/>
      <c r="AQ61" s="15"/>
      <c r="AR61" s="44"/>
      <c r="AS61" s="44"/>
      <c r="AT61" s="27"/>
      <c r="AU61" s="15"/>
      <c r="AV61" s="44"/>
      <c r="AW61" s="15"/>
      <c r="AX61" s="15"/>
      <c r="AY61" s="241"/>
      <c r="AZ61" s="244"/>
      <c r="BA61" s="240"/>
      <c r="BB61" s="240"/>
      <c r="BC61" s="240"/>
      <c r="BD61" s="18"/>
    </row>
    <row r="62" spans="2:56" s="12" customFormat="1" x14ac:dyDescent="0.25">
      <c r="B62" s="228"/>
      <c r="E62" s="228"/>
      <c r="F62" s="240"/>
      <c r="G62" s="240"/>
      <c r="H62" s="241"/>
      <c r="I62" s="262"/>
      <c r="L62" s="228"/>
      <c r="M62" s="240"/>
      <c r="N62" s="240"/>
      <c r="O62" s="241"/>
      <c r="P62" s="249"/>
      <c r="Q62" s="204"/>
      <c r="R62" s="204"/>
      <c r="S62" s="204"/>
      <c r="T62" s="204"/>
      <c r="U62" s="244"/>
      <c r="V62" s="244"/>
      <c r="W62" s="244"/>
      <c r="X62" s="244"/>
      <c r="Y62" s="245"/>
      <c r="Z62" s="188"/>
      <c r="AA62" s="17"/>
      <c r="AB62" s="172"/>
      <c r="AC62" s="15"/>
      <c r="AD62" s="44"/>
      <c r="AE62" s="44"/>
      <c r="AF62" s="110"/>
      <c r="AG62" s="167"/>
      <c r="AH62" s="167"/>
      <c r="AI62" s="168"/>
      <c r="AJ62" s="168"/>
      <c r="AK62" s="168"/>
      <c r="AL62" s="167"/>
      <c r="AM62" s="167"/>
      <c r="AN62" s="169"/>
      <c r="AO62" s="167"/>
      <c r="AP62" s="40"/>
      <c r="AQ62" s="15"/>
      <c r="AR62" s="44"/>
      <c r="AS62" s="44"/>
      <c r="AT62" s="27"/>
      <c r="AU62" s="15"/>
      <c r="AV62" s="44"/>
      <c r="AW62" s="15"/>
      <c r="AX62" s="15"/>
      <c r="AY62" s="241"/>
      <c r="AZ62" s="244"/>
      <c r="BA62" s="240"/>
      <c r="BB62" s="240"/>
      <c r="BC62" s="240"/>
      <c r="BD62" s="18"/>
    </row>
    <row r="63" spans="2:56" s="12" customFormat="1" x14ac:dyDescent="0.25">
      <c r="B63" s="228"/>
      <c r="E63" s="228"/>
      <c r="F63" s="240"/>
      <c r="G63" s="240"/>
      <c r="H63" s="241"/>
      <c r="I63" s="262"/>
      <c r="L63" s="228"/>
      <c r="M63" s="240"/>
      <c r="N63" s="240"/>
      <c r="O63" s="241"/>
      <c r="P63" s="249"/>
      <c r="Q63" s="204"/>
      <c r="R63" s="204"/>
      <c r="S63" s="204"/>
      <c r="T63" s="204"/>
      <c r="U63" s="244"/>
      <c r="V63" s="244"/>
      <c r="W63" s="244"/>
      <c r="X63" s="244"/>
      <c r="Y63" s="245"/>
      <c r="Z63" s="188"/>
      <c r="AA63" s="17"/>
      <c r="AB63" s="172"/>
      <c r="AC63" s="15"/>
      <c r="AD63" s="44"/>
      <c r="AE63" s="44"/>
      <c r="AF63" s="110"/>
      <c r="AG63" s="167"/>
      <c r="AH63" s="167"/>
      <c r="AI63" s="168"/>
      <c r="AJ63" s="168"/>
      <c r="AK63" s="168"/>
      <c r="AL63" s="167"/>
      <c r="AM63" s="167"/>
      <c r="AN63" s="169"/>
      <c r="AO63" s="167"/>
      <c r="AP63" s="40"/>
      <c r="AQ63" s="15"/>
      <c r="AR63" s="44"/>
      <c r="AS63" s="44"/>
      <c r="AT63" s="27"/>
      <c r="AU63" s="15"/>
      <c r="AV63" s="44"/>
      <c r="AW63" s="15"/>
      <c r="AX63" s="15"/>
      <c r="AY63" s="241"/>
      <c r="AZ63" s="244"/>
      <c r="BA63" s="240"/>
      <c r="BB63" s="240"/>
      <c r="BC63" s="240"/>
      <c r="BD63" s="18"/>
    </row>
    <row r="64" spans="2:56" s="12" customFormat="1" x14ac:dyDescent="0.25">
      <c r="B64" s="228"/>
      <c r="E64" s="228"/>
      <c r="F64" s="240"/>
      <c r="G64" s="240"/>
      <c r="H64" s="241"/>
      <c r="I64" s="262"/>
      <c r="L64" s="228"/>
      <c r="M64" s="240"/>
      <c r="N64" s="240"/>
      <c r="O64" s="241"/>
      <c r="P64" s="249"/>
      <c r="Q64" s="204"/>
      <c r="R64" s="204"/>
      <c r="S64" s="204"/>
      <c r="T64" s="204"/>
      <c r="U64" s="244"/>
      <c r="V64" s="244"/>
      <c r="W64" s="244"/>
      <c r="X64" s="244"/>
      <c r="Y64" s="245"/>
      <c r="Z64" s="188"/>
      <c r="AA64" s="17"/>
      <c r="AB64" s="172"/>
      <c r="AC64" s="15"/>
      <c r="AD64" s="44"/>
      <c r="AE64" s="44"/>
      <c r="AF64" s="110"/>
      <c r="AG64" s="167"/>
      <c r="AH64" s="167"/>
      <c r="AI64" s="168"/>
      <c r="AJ64" s="168"/>
      <c r="AK64" s="168"/>
      <c r="AL64" s="167"/>
      <c r="AM64" s="167"/>
      <c r="AN64" s="169"/>
      <c r="AO64" s="167"/>
      <c r="AP64" s="40"/>
      <c r="AQ64" s="15"/>
      <c r="AR64" s="44"/>
      <c r="AS64" s="44"/>
      <c r="AT64" s="27"/>
      <c r="AU64" s="15"/>
      <c r="AV64" s="44"/>
      <c r="AW64" s="15"/>
      <c r="AX64" s="15"/>
      <c r="AY64" s="241"/>
      <c r="AZ64" s="244"/>
      <c r="BA64" s="240"/>
      <c r="BB64" s="240"/>
      <c r="BC64" s="240"/>
      <c r="BD64" s="18"/>
    </row>
    <row r="65" spans="2:56" s="12" customFormat="1" x14ac:dyDescent="0.25">
      <c r="B65" s="228"/>
      <c r="E65" s="228"/>
      <c r="F65" s="240"/>
      <c r="G65" s="240"/>
      <c r="H65" s="241"/>
      <c r="I65" s="262"/>
      <c r="L65" s="228"/>
      <c r="M65" s="240"/>
      <c r="N65" s="240"/>
      <c r="O65" s="241"/>
      <c r="P65" s="249"/>
      <c r="Q65" s="204"/>
      <c r="R65" s="204"/>
      <c r="S65" s="204"/>
      <c r="T65" s="204"/>
      <c r="U65" s="244"/>
      <c r="V65" s="244"/>
      <c r="W65" s="244"/>
      <c r="X65" s="244"/>
      <c r="Y65" s="245"/>
      <c r="Z65" s="188"/>
      <c r="AA65" s="17"/>
      <c r="AB65" s="172"/>
      <c r="AC65" s="15"/>
      <c r="AD65" s="44"/>
      <c r="AE65" s="44"/>
      <c r="AF65" s="110"/>
      <c r="AG65" s="167"/>
      <c r="AH65" s="167"/>
      <c r="AI65" s="168"/>
      <c r="AJ65" s="168"/>
      <c r="AK65" s="168"/>
      <c r="AL65" s="167"/>
      <c r="AM65" s="167"/>
      <c r="AN65" s="169"/>
      <c r="AO65" s="167"/>
      <c r="AP65" s="40"/>
      <c r="AQ65" s="15"/>
      <c r="AR65" s="44"/>
      <c r="AS65" s="44"/>
      <c r="AT65" s="27"/>
      <c r="AU65" s="15"/>
      <c r="AV65" s="44"/>
      <c r="AW65" s="15"/>
      <c r="AX65" s="15"/>
      <c r="AY65" s="241"/>
      <c r="AZ65" s="244"/>
      <c r="BA65" s="240"/>
      <c r="BB65" s="240"/>
      <c r="BC65" s="240"/>
      <c r="BD65" s="18"/>
    </row>
    <row r="66" spans="2:56" s="12" customFormat="1" x14ac:dyDescent="0.25">
      <c r="B66" s="228"/>
      <c r="E66" s="228"/>
      <c r="F66" s="240"/>
      <c r="G66" s="240"/>
      <c r="H66" s="241"/>
      <c r="I66" s="262"/>
      <c r="L66" s="228"/>
      <c r="M66" s="240"/>
      <c r="N66" s="240"/>
      <c r="O66" s="241"/>
      <c r="P66" s="249"/>
      <c r="Q66" s="204"/>
      <c r="R66" s="204"/>
      <c r="S66" s="204"/>
      <c r="T66" s="204"/>
      <c r="U66" s="244"/>
      <c r="V66" s="244"/>
      <c r="W66" s="244"/>
      <c r="X66" s="244"/>
      <c r="Y66" s="245"/>
      <c r="Z66" s="188"/>
      <c r="AA66" s="17"/>
      <c r="AB66" s="172"/>
      <c r="AC66" s="15"/>
      <c r="AD66" s="44"/>
      <c r="AE66" s="44"/>
      <c r="AF66" s="110"/>
      <c r="AG66" s="167"/>
      <c r="AH66" s="167"/>
      <c r="AI66" s="168"/>
      <c r="AJ66" s="168"/>
      <c r="AK66" s="168"/>
      <c r="AL66" s="167"/>
      <c r="AM66" s="167"/>
      <c r="AN66" s="169"/>
      <c r="AO66" s="167"/>
      <c r="AP66" s="40"/>
      <c r="AQ66" s="15"/>
      <c r="AR66" s="44"/>
      <c r="AS66" s="44"/>
      <c r="AT66" s="27"/>
      <c r="AU66" s="15"/>
      <c r="AV66" s="44"/>
      <c r="AW66" s="15"/>
      <c r="AX66" s="15"/>
      <c r="AY66" s="241"/>
      <c r="AZ66" s="244"/>
      <c r="BA66" s="240"/>
      <c r="BB66" s="240"/>
      <c r="BC66" s="240"/>
      <c r="BD66" s="18"/>
    </row>
    <row r="67" spans="2:56" s="12" customFormat="1" x14ac:dyDescent="0.25">
      <c r="B67" s="228"/>
      <c r="E67" s="228"/>
      <c r="F67" s="240"/>
      <c r="G67" s="240"/>
      <c r="H67" s="241"/>
      <c r="I67" s="262"/>
      <c r="L67" s="228"/>
      <c r="M67" s="240"/>
      <c r="N67" s="240"/>
      <c r="O67" s="241"/>
      <c r="P67" s="249"/>
      <c r="Q67" s="204"/>
      <c r="R67" s="204"/>
      <c r="S67" s="204"/>
      <c r="T67" s="204"/>
      <c r="U67" s="244"/>
      <c r="V67" s="244"/>
      <c r="W67" s="244"/>
      <c r="X67" s="244"/>
      <c r="Y67" s="245"/>
      <c r="Z67" s="188"/>
      <c r="AA67" s="17"/>
      <c r="AB67" s="172"/>
      <c r="AC67" s="15"/>
      <c r="AD67" s="44"/>
      <c r="AE67" s="44"/>
      <c r="AF67" s="110"/>
      <c r="AG67" s="167"/>
      <c r="AH67" s="167"/>
      <c r="AI67" s="168"/>
      <c r="AJ67" s="168"/>
      <c r="AK67" s="168"/>
      <c r="AL67" s="167"/>
      <c r="AM67" s="167"/>
      <c r="AN67" s="169"/>
      <c r="AO67" s="167"/>
      <c r="AP67" s="40"/>
      <c r="AQ67" s="15"/>
      <c r="AR67" s="44"/>
      <c r="AS67" s="44"/>
      <c r="AT67" s="27"/>
      <c r="AU67" s="15"/>
      <c r="AV67" s="44"/>
      <c r="AW67" s="15"/>
      <c r="AX67" s="15"/>
      <c r="AY67" s="241"/>
      <c r="AZ67" s="244"/>
      <c r="BA67" s="240"/>
      <c r="BB67" s="240"/>
      <c r="BC67" s="240"/>
      <c r="BD67" s="18"/>
    </row>
    <row r="68" spans="2:56" s="12" customFormat="1" x14ac:dyDescent="0.25">
      <c r="B68" s="228"/>
      <c r="E68" s="228"/>
      <c r="F68" s="240"/>
      <c r="G68" s="240"/>
      <c r="H68" s="241"/>
      <c r="I68" s="262"/>
      <c r="L68" s="228"/>
      <c r="M68" s="240"/>
      <c r="N68" s="240"/>
      <c r="O68" s="241"/>
      <c r="P68" s="249"/>
      <c r="Q68" s="204"/>
      <c r="R68" s="204"/>
      <c r="S68" s="204"/>
      <c r="T68" s="204"/>
      <c r="U68" s="244"/>
      <c r="V68" s="244"/>
      <c r="W68" s="244"/>
      <c r="X68" s="244"/>
      <c r="Y68" s="245"/>
      <c r="Z68" s="188"/>
      <c r="AA68" s="17"/>
      <c r="AB68" s="172"/>
      <c r="AC68" s="15"/>
      <c r="AD68" s="44"/>
      <c r="AE68" s="44"/>
      <c r="AF68" s="110"/>
      <c r="AG68" s="167"/>
      <c r="AH68" s="167"/>
      <c r="AI68" s="168"/>
      <c r="AJ68" s="168"/>
      <c r="AK68" s="168"/>
      <c r="AL68" s="167"/>
      <c r="AM68" s="167"/>
      <c r="AN68" s="169"/>
      <c r="AO68" s="167"/>
      <c r="AP68" s="40"/>
      <c r="AQ68" s="15"/>
      <c r="AR68" s="44"/>
      <c r="AS68" s="44"/>
      <c r="AT68" s="27"/>
      <c r="AU68" s="15"/>
      <c r="AV68" s="44"/>
      <c r="AW68" s="15"/>
      <c r="AX68" s="15"/>
      <c r="AY68" s="241"/>
      <c r="AZ68" s="244"/>
      <c r="BA68" s="240"/>
      <c r="BB68" s="240"/>
      <c r="BC68" s="240"/>
      <c r="BD68" s="18"/>
    </row>
    <row r="69" spans="2:56" s="12" customFormat="1" x14ac:dyDescent="0.25">
      <c r="B69" s="228"/>
      <c r="E69" s="228"/>
      <c r="F69" s="240"/>
      <c r="G69" s="240"/>
      <c r="H69" s="241"/>
      <c r="I69" s="262"/>
      <c r="L69" s="228"/>
      <c r="M69" s="240"/>
      <c r="N69" s="240"/>
      <c r="O69" s="241"/>
      <c r="P69" s="249"/>
      <c r="Q69" s="204"/>
      <c r="R69" s="204"/>
      <c r="S69" s="204"/>
      <c r="T69" s="204"/>
      <c r="U69" s="244"/>
      <c r="V69" s="244"/>
      <c r="W69" s="244"/>
      <c r="X69" s="244"/>
      <c r="Y69" s="245"/>
      <c r="Z69" s="188"/>
      <c r="AA69" s="17"/>
      <c r="AB69" s="172"/>
      <c r="AC69" s="15"/>
      <c r="AD69" s="44"/>
      <c r="AE69" s="44"/>
      <c r="AF69" s="110"/>
      <c r="AG69" s="167"/>
      <c r="AH69" s="167"/>
      <c r="AI69" s="168"/>
      <c r="AJ69" s="168"/>
      <c r="AK69" s="168"/>
      <c r="AL69" s="167"/>
      <c r="AM69" s="167"/>
      <c r="AN69" s="169"/>
      <c r="AO69" s="167"/>
      <c r="AP69" s="40"/>
      <c r="AQ69" s="15"/>
      <c r="AR69" s="44"/>
      <c r="AS69" s="44"/>
      <c r="AT69" s="27"/>
      <c r="AU69" s="16"/>
      <c r="AV69" s="44"/>
      <c r="AW69" s="15"/>
      <c r="AX69" s="16"/>
      <c r="AY69" s="241"/>
      <c r="AZ69" s="244"/>
      <c r="BA69" s="240"/>
      <c r="BB69" s="240"/>
      <c r="BC69" s="240"/>
      <c r="BD69" s="18"/>
    </row>
    <row r="70" spans="2:56" s="12" customFormat="1" x14ac:dyDescent="0.25">
      <c r="B70" s="228"/>
      <c r="E70" s="228"/>
      <c r="F70" s="240"/>
      <c r="G70" s="240"/>
      <c r="H70" s="241"/>
      <c r="I70" s="262"/>
      <c r="L70" s="228"/>
      <c r="M70" s="240"/>
      <c r="N70" s="240"/>
      <c r="O70" s="241"/>
      <c r="P70" s="249"/>
      <c r="Q70" s="204"/>
      <c r="R70" s="204"/>
      <c r="S70" s="204"/>
      <c r="T70" s="204"/>
      <c r="U70" s="244"/>
      <c r="V70" s="244"/>
      <c r="W70" s="244"/>
      <c r="X70" s="244"/>
      <c r="Y70" s="245"/>
      <c r="Z70" s="188"/>
      <c r="AA70" s="17"/>
      <c r="AB70" s="172"/>
      <c r="AC70" s="15"/>
      <c r="AD70" s="44"/>
      <c r="AE70" s="44"/>
      <c r="AF70" s="110"/>
      <c r="AG70" s="167"/>
      <c r="AH70" s="167"/>
      <c r="AI70" s="168"/>
      <c r="AJ70" s="168"/>
      <c r="AK70" s="168"/>
      <c r="AL70" s="167"/>
      <c r="AM70" s="167"/>
      <c r="AN70" s="169"/>
      <c r="AO70" s="167"/>
      <c r="AP70" s="40"/>
      <c r="AQ70" s="15"/>
      <c r="AR70" s="44"/>
      <c r="AS70" s="44"/>
      <c r="AT70" s="27"/>
      <c r="AU70" s="16"/>
      <c r="AV70" s="44"/>
      <c r="AW70" s="15"/>
      <c r="AX70" s="16"/>
      <c r="AY70" s="241"/>
      <c r="AZ70" s="244"/>
      <c r="BA70" s="240"/>
      <c r="BB70" s="240"/>
      <c r="BC70" s="240"/>
      <c r="BD70" s="18"/>
    </row>
    <row r="71" spans="2:56" s="12" customFormat="1" x14ac:dyDescent="0.25">
      <c r="B71" s="228"/>
      <c r="E71" s="228"/>
      <c r="F71" s="240"/>
      <c r="G71" s="240"/>
      <c r="H71" s="241"/>
      <c r="I71" s="262"/>
      <c r="L71" s="228"/>
      <c r="M71" s="240"/>
      <c r="N71" s="240"/>
      <c r="O71" s="241"/>
      <c r="P71" s="249"/>
      <c r="Q71" s="204"/>
      <c r="R71" s="204"/>
      <c r="S71" s="204"/>
      <c r="T71" s="204"/>
      <c r="U71" s="244"/>
      <c r="V71" s="244"/>
      <c r="W71" s="244"/>
      <c r="X71" s="244"/>
      <c r="Y71" s="245"/>
      <c r="Z71" s="188"/>
      <c r="AA71" s="17"/>
      <c r="AB71" s="172"/>
      <c r="AC71" s="15"/>
      <c r="AD71" s="44"/>
      <c r="AE71" s="44"/>
      <c r="AF71" s="110"/>
      <c r="AG71" s="167"/>
      <c r="AH71" s="167"/>
      <c r="AI71" s="168"/>
      <c r="AJ71" s="168"/>
      <c r="AK71" s="168"/>
      <c r="AL71" s="167"/>
      <c r="AM71" s="167"/>
      <c r="AN71" s="169"/>
      <c r="AO71" s="167"/>
      <c r="AP71" s="40"/>
      <c r="AQ71" s="15"/>
      <c r="AR71" s="44"/>
      <c r="AS71" s="44"/>
      <c r="AT71" s="27"/>
      <c r="AU71" s="16"/>
      <c r="AV71" s="44"/>
      <c r="AW71" s="15"/>
      <c r="AX71" s="16"/>
      <c r="AY71" s="241"/>
      <c r="AZ71" s="244"/>
      <c r="BA71" s="240"/>
      <c r="BB71" s="240"/>
      <c r="BC71" s="240"/>
      <c r="BD71" s="18"/>
    </row>
    <row r="72" spans="2:56" s="12" customFormat="1" x14ac:dyDescent="0.25">
      <c r="B72" s="228"/>
      <c r="E72" s="228"/>
      <c r="F72" s="240"/>
      <c r="G72" s="240"/>
      <c r="H72" s="241"/>
      <c r="I72" s="262"/>
      <c r="L72" s="228"/>
      <c r="M72" s="240"/>
      <c r="N72" s="240"/>
      <c r="O72" s="241"/>
      <c r="P72" s="249"/>
      <c r="Q72" s="204"/>
      <c r="R72" s="204"/>
      <c r="S72" s="204"/>
      <c r="T72" s="204"/>
      <c r="U72" s="244"/>
      <c r="V72" s="244"/>
      <c r="W72" s="244"/>
      <c r="X72" s="244"/>
      <c r="Y72" s="245"/>
      <c r="Z72" s="188"/>
      <c r="AA72" s="17"/>
      <c r="AB72" s="172"/>
      <c r="AC72" s="15"/>
      <c r="AD72" s="44"/>
      <c r="AE72" s="44"/>
      <c r="AF72" s="110"/>
      <c r="AG72" s="167"/>
      <c r="AH72" s="167"/>
      <c r="AI72" s="168"/>
      <c r="AJ72" s="168"/>
      <c r="AK72" s="168"/>
      <c r="AL72" s="167"/>
      <c r="AM72" s="167"/>
      <c r="AN72" s="169"/>
      <c r="AO72" s="167"/>
      <c r="AP72" s="40"/>
      <c r="AQ72" s="15"/>
      <c r="AR72" s="44"/>
      <c r="AS72" s="44"/>
      <c r="AT72" s="27"/>
      <c r="AU72" s="16"/>
      <c r="AV72" s="44"/>
      <c r="AW72" s="15"/>
      <c r="AX72" s="16"/>
      <c r="AY72" s="241"/>
      <c r="AZ72" s="244"/>
      <c r="BA72" s="240"/>
      <c r="BB72" s="240"/>
      <c r="BC72" s="240"/>
      <c r="BD72" s="18"/>
    </row>
    <row r="73" spans="2:56" s="12" customFormat="1" x14ac:dyDescent="0.25">
      <c r="B73" s="228"/>
      <c r="E73" s="228"/>
      <c r="F73" s="240"/>
      <c r="G73" s="240"/>
      <c r="H73" s="241"/>
      <c r="I73" s="262"/>
      <c r="L73" s="228"/>
      <c r="M73" s="240"/>
      <c r="N73" s="240"/>
      <c r="O73" s="241"/>
      <c r="P73" s="249"/>
      <c r="Q73" s="204"/>
      <c r="R73" s="204"/>
      <c r="S73" s="204"/>
      <c r="T73" s="204"/>
      <c r="U73" s="244"/>
      <c r="V73" s="244"/>
      <c r="W73" s="244"/>
      <c r="X73" s="244"/>
      <c r="Y73" s="245"/>
      <c r="Z73" s="188"/>
      <c r="AA73" s="17"/>
      <c r="AB73" s="172"/>
      <c r="AC73" s="15"/>
      <c r="AD73" s="44"/>
      <c r="AE73" s="44"/>
      <c r="AF73" s="110"/>
      <c r="AG73" s="167"/>
      <c r="AH73" s="167"/>
      <c r="AI73" s="168"/>
      <c r="AJ73" s="168"/>
      <c r="AK73" s="168"/>
      <c r="AL73" s="167"/>
      <c r="AM73" s="167"/>
      <c r="AN73" s="169"/>
      <c r="AO73" s="167"/>
      <c r="AP73" s="40"/>
      <c r="AQ73" s="15"/>
      <c r="AR73" s="44"/>
      <c r="AS73" s="44"/>
      <c r="AT73" s="27"/>
      <c r="AU73" s="16"/>
      <c r="AV73" s="44"/>
      <c r="AW73" s="15"/>
      <c r="AX73" s="16"/>
      <c r="AY73" s="241"/>
      <c r="AZ73" s="244"/>
      <c r="BA73" s="240"/>
      <c r="BB73" s="240"/>
      <c r="BC73" s="240"/>
      <c r="BD73" s="18"/>
    </row>
    <row r="74" spans="2:56" s="12" customFormat="1" x14ac:dyDescent="0.25">
      <c r="B74" s="228"/>
      <c r="E74" s="228"/>
      <c r="F74" s="240"/>
      <c r="G74" s="240"/>
      <c r="H74" s="241"/>
      <c r="I74" s="262"/>
      <c r="L74" s="228"/>
      <c r="M74" s="240"/>
      <c r="N74" s="240"/>
      <c r="O74" s="241"/>
      <c r="P74" s="249"/>
      <c r="Q74" s="204"/>
      <c r="R74" s="204"/>
      <c r="S74" s="204"/>
      <c r="T74" s="204"/>
      <c r="U74" s="244"/>
      <c r="V74" s="244"/>
      <c r="W74" s="244"/>
      <c r="X74" s="244"/>
      <c r="Y74" s="245"/>
      <c r="Z74" s="188"/>
      <c r="AA74" s="17"/>
      <c r="AB74" s="172"/>
      <c r="AC74" s="15"/>
      <c r="AD74" s="44"/>
      <c r="AE74" s="44"/>
      <c r="AF74" s="110"/>
      <c r="AG74" s="167"/>
      <c r="AH74" s="167"/>
      <c r="AI74" s="168"/>
      <c r="AJ74" s="168"/>
      <c r="AK74" s="168"/>
      <c r="AL74" s="167"/>
      <c r="AM74" s="167"/>
      <c r="AN74" s="169"/>
      <c r="AO74" s="167"/>
      <c r="AP74" s="40"/>
      <c r="AQ74" s="15"/>
      <c r="AR74" s="44"/>
      <c r="AS74" s="44"/>
      <c r="AT74" s="27"/>
      <c r="AU74" s="16"/>
      <c r="AV74" s="44"/>
      <c r="AW74" s="15"/>
      <c r="AX74" s="16"/>
      <c r="AY74" s="241"/>
      <c r="AZ74" s="244"/>
      <c r="BA74" s="240"/>
      <c r="BB74" s="240"/>
      <c r="BC74" s="240"/>
      <c r="BD74" s="18"/>
    </row>
    <row r="75" spans="2:56" s="12" customFormat="1" x14ac:dyDescent="0.25">
      <c r="B75" s="228"/>
      <c r="E75" s="228"/>
      <c r="F75" s="240"/>
      <c r="G75" s="240"/>
      <c r="H75" s="241"/>
      <c r="I75" s="262"/>
      <c r="L75" s="228"/>
      <c r="M75" s="240"/>
      <c r="N75" s="240"/>
      <c r="O75" s="241"/>
      <c r="P75" s="249"/>
      <c r="Q75" s="204"/>
      <c r="R75" s="204"/>
      <c r="S75" s="204"/>
      <c r="T75" s="204"/>
      <c r="U75" s="244"/>
      <c r="V75" s="244"/>
      <c r="W75" s="244"/>
      <c r="X75" s="244"/>
      <c r="Y75" s="245"/>
      <c r="Z75" s="188"/>
      <c r="AA75" s="17"/>
      <c r="AB75" s="172"/>
      <c r="AC75" s="15"/>
      <c r="AD75" s="44"/>
      <c r="AE75" s="44"/>
      <c r="AF75" s="110"/>
      <c r="AG75" s="167"/>
      <c r="AH75" s="167"/>
      <c r="AI75" s="168"/>
      <c r="AJ75" s="168"/>
      <c r="AK75" s="168"/>
      <c r="AL75" s="167"/>
      <c r="AM75" s="167"/>
      <c r="AN75" s="169"/>
      <c r="AO75" s="167"/>
      <c r="AP75" s="40"/>
      <c r="AQ75" s="15"/>
      <c r="AR75" s="44"/>
      <c r="AS75" s="44"/>
      <c r="AT75" s="27"/>
      <c r="AU75" s="16"/>
      <c r="AV75" s="44"/>
      <c r="AW75" s="15"/>
      <c r="AX75" s="16"/>
      <c r="AY75" s="241"/>
      <c r="AZ75" s="244"/>
      <c r="BA75" s="240"/>
      <c r="BB75" s="240"/>
      <c r="BC75" s="240"/>
      <c r="BD75" s="18"/>
    </row>
    <row r="76" spans="2:56" s="12" customFormat="1" x14ac:dyDescent="0.25">
      <c r="B76" s="228"/>
      <c r="E76" s="228"/>
      <c r="F76" s="240"/>
      <c r="G76" s="240"/>
      <c r="H76" s="241"/>
      <c r="I76" s="262"/>
      <c r="L76" s="228"/>
      <c r="M76" s="240"/>
      <c r="N76" s="240"/>
      <c r="O76" s="241"/>
      <c r="P76" s="249"/>
      <c r="Q76" s="204"/>
      <c r="R76" s="204"/>
      <c r="S76" s="204"/>
      <c r="T76" s="204"/>
      <c r="U76" s="244"/>
      <c r="V76" s="244"/>
      <c r="W76" s="244"/>
      <c r="X76" s="244"/>
      <c r="Y76" s="245"/>
      <c r="Z76" s="188"/>
      <c r="AA76" s="17"/>
      <c r="AB76" s="172"/>
      <c r="AC76" s="15"/>
      <c r="AD76" s="44"/>
      <c r="AE76" s="44"/>
      <c r="AF76" s="110"/>
      <c r="AG76" s="167"/>
      <c r="AH76" s="167"/>
      <c r="AI76" s="168"/>
      <c r="AJ76" s="168"/>
      <c r="AK76" s="168"/>
      <c r="AL76" s="167"/>
      <c r="AM76" s="167"/>
      <c r="AN76" s="169"/>
      <c r="AO76" s="167"/>
      <c r="AP76" s="40"/>
      <c r="AQ76" s="15"/>
      <c r="AR76" s="44"/>
      <c r="AS76" s="44"/>
      <c r="AT76" s="27"/>
      <c r="AU76" s="16"/>
      <c r="AV76" s="44"/>
      <c r="AW76" s="15"/>
      <c r="AX76" s="16"/>
      <c r="AY76" s="241"/>
      <c r="AZ76" s="244"/>
      <c r="BA76" s="240"/>
      <c r="BB76" s="240"/>
      <c r="BC76" s="240"/>
      <c r="BD76" s="18"/>
    </row>
    <row r="77" spans="2:56" s="12" customFormat="1" x14ac:dyDescent="0.25">
      <c r="B77" s="228"/>
      <c r="E77" s="228"/>
      <c r="F77" s="240"/>
      <c r="G77" s="240"/>
      <c r="H77" s="241"/>
      <c r="I77" s="262"/>
      <c r="L77" s="228"/>
      <c r="M77" s="240"/>
      <c r="N77" s="240"/>
      <c r="O77" s="241"/>
      <c r="P77" s="249"/>
      <c r="Q77" s="204"/>
      <c r="R77" s="204"/>
      <c r="S77" s="204"/>
      <c r="T77" s="204"/>
      <c r="U77" s="244"/>
      <c r="V77" s="244"/>
      <c r="W77" s="244"/>
      <c r="X77" s="244"/>
      <c r="Y77" s="245"/>
      <c r="Z77" s="188"/>
      <c r="AA77" s="17"/>
      <c r="AB77" s="172"/>
      <c r="AC77" s="15"/>
      <c r="AD77" s="44"/>
      <c r="AE77" s="44"/>
      <c r="AF77" s="110"/>
      <c r="AG77" s="167"/>
      <c r="AH77" s="167"/>
      <c r="AI77" s="168"/>
      <c r="AJ77" s="168"/>
      <c r="AK77" s="168"/>
      <c r="AL77" s="167"/>
      <c r="AM77" s="167"/>
      <c r="AN77" s="169"/>
      <c r="AO77" s="167"/>
      <c r="AP77" s="40"/>
      <c r="AQ77" s="15"/>
      <c r="AR77" s="44"/>
      <c r="AS77" s="44"/>
      <c r="AT77" s="27"/>
      <c r="AU77" s="16"/>
      <c r="AV77" s="44"/>
      <c r="AW77" s="15"/>
      <c r="AX77" s="16"/>
      <c r="AY77" s="241"/>
      <c r="AZ77" s="244"/>
      <c r="BA77" s="240"/>
      <c r="BB77" s="240"/>
      <c r="BC77" s="240"/>
      <c r="BD77" s="18"/>
    </row>
    <row r="78" spans="2:56" s="12" customFormat="1" x14ac:dyDescent="0.25">
      <c r="B78" s="228"/>
      <c r="E78" s="228"/>
      <c r="F78" s="240"/>
      <c r="G78" s="240"/>
      <c r="H78" s="241"/>
      <c r="I78" s="262"/>
      <c r="L78" s="228"/>
      <c r="M78" s="240"/>
      <c r="N78" s="240"/>
      <c r="O78" s="241"/>
      <c r="P78" s="249"/>
      <c r="Q78" s="204"/>
      <c r="R78" s="204"/>
      <c r="S78" s="204"/>
      <c r="T78" s="204"/>
      <c r="U78" s="244"/>
      <c r="V78" s="244"/>
      <c r="W78" s="244"/>
      <c r="X78" s="244"/>
      <c r="Y78" s="245"/>
      <c r="Z78" s="188"/>
      <c r="AA78" s="17"/>
      <c r="AB78" s="172"/>
      <c r="AC78" s="15"/>
      <c r="AD78" s="44"/>
      <c r="AE78" s="44"/>
      <c r="AF78" s="110"/>
      <c r="AG78" s="167"/>
      <c r="AH78" s="167"/>
      <c r="AI78" s="168"/>
      <c r="AJ78" s="168"/>
      <c r="AK78" s="168"/>
      <c r="AL78" s="167"/>
      <c r="AM78" s="167"/>
      <c r="AN78" s="169"/>
      <c r="AO78" s="167"/>
      <c r="AP78" s="40"/>
      <c r="AQ78" s="15"/>
      <c r="AR78" s="44"/>
      <c r="AS78" s="44"/>
      <c r="AT78" s="27"/>
      <c r="AU78" s="16"/>
      <c r="AV78" s="44"/>
      <c r="AW78" s="15"/>
      <c r="AX78" s="16"/>
      <c r="AY78" s="241"/>
      <c r="AZ78" s="244"/>
      <c r="BA78" s="240"/>
      <c r="BB78" s="240"/>
      <c r="BC78" s="240"/>
      <c r="BD78" s="18"/>
    </row>
    <row r="79" spans="2:56" s="12" customFormat="1" x14ac:dyDescent="0.25">
      <c r="B79" s="228"/>
      <c r="E79" s="228"/>
      <c r="F79" s="240"/>
      <c r="G79" s="240"/>
      <c r="H79" s="241"/>
      <c r="I79" s="262"/>
      <c r="L79" s="228"/>
      <c r="M79" s="240"/>
      <c r="N79" s="240"/>
      <c r="O79" s="241"/>
      <c r="P79" s="249"/>
      <c r="Q79" s="204"/>
      <c r="R79" s="204"/>
      <c r="S79" s="204"/>
      <c r="T79" s="204"/>
      <c r="U79" s="244"/>
      <c r="V79" s="244"/>
      <c r="W79" s="244"/>
      <c r="X79" s="244"/>
      <c r="Y79" s="245"/>
      <c r="Z79" s="188"/>
      <c r="AA79" s="17"/>
      <c r="AB79" s="172"/>
      <c r="AC79" s="15"/>
      <c r="AD79" s="44"/>
      <c r="AE79" s="44"/>
      <c r="AF79" s="110"/>
      <c r="AG79" s="167"/>
      <c r="AH79" s="167"/>
      <c r="AI79" s="168"/>
      <c r="AJ79" s="168"/>
      <c r="AK79" s="168"/>
      <c r="AL79" s="167"/>
      <c r="AM79" s="167"/>
      <c r="AN79" s="169"/>
      <c r="AO79" s="167"/>
      <c r="AP79" s="40"/>
      <c r="AQ79" s="15"/>
      <c r="AR79" s="44"/>
      <c r="AS79" s="44"/>
      <c r="AT79" s="27"/>
      <c r="AU79" s="16"/>
      <c r="AV79" s="44"/>
      <c r="AW79" s="15"/>
      <c r="AX79" s="16"/>
      <c r="AY79" s="241"/>
      <c r="AZ79" s="244"/>
      <c r="BA79" s="240"/>
      <c r="BB79" s="240"/>
      <c r="BC79" s="240"/>
      <c r="BD79" s="18"/>
    </row>
    <row r="80" spans="2:56" s="12" customFormat="1" x14ac:dyDescent="0.25">
      <c r="B80" s="228"/>
      <c r="E80" s="228"/>
      <c r="F80" s="240"/>
      <c r="G80" s="240"/>
      <c r="H80" s="241"/>
      <c r="I80" s="262"/>
      <c r="L80" s="228"/>
      <c r="M80" s="240"/>
      <c r="N80" s="240"/>
      <c r="O80" s="241"/>
      <c r="P80" s="249"/>
      <c r="Q80" s="204"/>
      <c r="R80" s="204"/>
      <c r="S80" s="204"/>
      <c r="T80" s="204"/>
      <c r="U80" s="244"/>
      <c r="V80" s="244"/>
      <c r="W80" s="244"/>
      <c r="X80" s="244"/>
      <c r="Y80" s="245"/>
      <c r="Z80" s="188"/>
      <c r="AA80" s="17"/>
      <c r="AB80" s="172"/>
      <c r="AC80" s="15"/>
      <c r="AD80" s="44"/>
      <c r="AE80" s="44"/>
      <c r="AF80" s="110"/>
      <c r="AG80" s="167"/>
      <c r="AH80" s="167"/>
      <c r="AI80" s="168"/>
      <c r="AJ80" s="168"/>
      <c r="AK80" s="168"/>
      <c r="AL80" s="167"/>
      <c r="AM80" s="167"/>
      <c r="AN80" s="169"/>
      <c r="AO80" s="167"/>
      <c r="AP80" s="40"/>
      <c r="AQ80" s="15"/>
      <c r="AR80" s="44"/>
      <c r="AS80" s="44"/>
      <c r="AT80" s="27"/>
      <c r="AU80" s="16"/>
      <c r="AV80" s="44"/>
      <c r="AW80" s="15"/>
      <c r="AX80" s="16"/>
      <c r="AY80" s="241"/>
      <c r="AZ80" s="244"/>
      <c r="BA80" s="240"/>
      <c r="BB80" s="240"/>
      <c r="BC80" s="240"/>
      <c r="BD80" s="18"/>
    </row>
    <row r="81" spans="2:56" s="12" customFormat="1" x14ac:dyDescent="0.25">
      <c r="B81" s="228"/>
      <c r="E81" s="228"/>
      <c r="F81" s="240"/>
      <c r="G81" s="240"/>
      <c r="H81" s="241"/>
      <c r="I81" s="262"/>
      <c r="L81" s="228"/>
      <c r="M81" s="240"/>
      <c r="N81" s="240"/>
      <c r="O81" s="241"/>
      <c r="P81" s="249"/>
      <c r="Q81" s="204"/>
      <c r="R81" s="204"/>
      <c r="S81" s="204"/>
      <c r="T81" s="204"/>
      <c r="U81" s="244"/>
      <c r="V81" s="244"/>
      <c r="W81" s="244"/>
      <c r="X81" s="244"/>
      <c r="Y81" s="245"/>
      <c r="Z81" s="188"/>
      <c r="AA81" s="17"/>
      <c r="AB81" s="172"/>
      <c r="AC81" s="15"/>
      <c r="AD81" s="44"/>
      <c r="AE81" s="44"/>
      <c r="AF81" s="110"/>
      <c r="AG81" s="167"/>
      <c r="AH81" s="167"/>
      <c r="AI81" s="168"/>
      <c r="AJ81" s="168"/>
      <c r="AK81" s="168"/>
      <c r="AL81" s="167"/>
      <c r="AM81" s="167"/>
      <c r="AN81" s="169"/>
      <c r="AO81" s="167"/>
      <c r="AP81" s="40"/>
      <c r="AQ81" s="15"/>
      <c r="AR81" s="44"/>
      <c r="AS81" s="44"/>
      <c r="AT81" s="27"/>
      <c r="AU81" s="16"/>
      <c r="AV81" s="44"/>
      <c r="AW81" s="15"/>
      <c r="AX81" s="16"/>
      <c r="AY81" s="241"/>
      <c r="AZ81" s="244"/>
      <c r="BA81" s="240"/>
      <c r="BB81" s="240"/>
      <c r="BC81" s="240"/>
      <c r="BD81" s="18"/>
    </row>
    <row r="82" spans="2:56" s="12" customFormat="1" x14ac:dyDescent="0.25">
      <c r="B82" s="228"/>
      <c r="E82" s="228"/>
      <c r="F82" s="240"/>
      <c r="G82" s="240"/>
      <c r="H82" s="241"/>
      <c r="I82" s="262"/>
      <c r="L82" s="228"/>
      <c r="M82" s="240"/>
      <c r="N82" s="240"/>
      <c r="O82" s="241"/>
      <c r="P82" s="249"/>
      <c r="Q82" s="204"/>
      <c r="R82" s="204"/>
      <c r="S82" s="204"/>
      <c r="T82" s="204"/>
      <c r="U82" s="244"/>
      <c r="V82" s="244"/>
      <c r="W82" s="244"/>
      <c r="X82" s="244"/>
      <c r="Y82" s="245"/>
      <c r="Z82" s="188"/>
      <c r="AA82" s="17"/>
      <c r="AB82" s="172"/>
      <c r="AC82" s="15"/>
      <c r="AD82" s="44"/>
      <c r="AE82" s="44"/>
      <c r="AF82" s="110"/>
      <c r="AG82" s="167"/>
      <c r="AH82" s="167"/>
      <c r="AI82" s="168"/>
      <c r="AJ82" s="168"/>
      <c r="AK82" s="168"/>
      <c r="AL82" s="167"/>
      <c r="AM82" s="167"/>
      <c r="AN82" s="169"/>
      <c r="AO82" s="167"/>
      <c r="AP82" s="40"/>
      <c r="AQ82" s="15"/>
      <c r="AR82" s="44"/>
      <c r="AS82" s="44"/>
      <c r="AT82" s="27"/>
      <c r="AU82" s="16"/>
      <c r="AV82" s="44"/>
      <c r="AW82" s="15"/>
      <c r="AX82" s="16"/>
      <c r="AY82" s="241"/>
      <c r="AZ82" s="244"/>
      <c r="BA82" s="240"/>
      <c r="BB82" s="240"/>
      <c r="BC82" s="240"/>
      <c r="BD82" s="18"/>
    </row>
    <row r="83" spans="2:56" s="12" customFormat="1" x14ac:dyDescent="0.25">
      <c r="B83" s="228"/>
      <c r="E83" s="228"/>
      <c r="F83" s="240"/>
      <c r="G83" s="240"/>
      <c r="H83" s="241"/>
      <c r="I83" s="262"/>
      <c r="L83" s="228"/>
      <c r="M83" s="240"/>
      <c r="N83" s="240"/>
      <c r="O83" s="241"/>
      <c r="P83" s="249"/>
      <c r="Q83" s="204"/>
      <c r="R83" s="204"/>
      <c r="S83" s="204"/>
      <c r="T83" s="204"/>
      <c r="U83" s="244"/>
      <c r="V83" s="244"/>
      <c r="W83" s="244"/>
      <c r="X83" s="244"/>
      <c r="Y83" s="245"/>
      <c r="Z83" s="188"/>
      <c r="AA83" s="17"/>
      <c r="AB83" s="172"/>
      <c r="AC83" s="15"/>
      <c r="AD83" s="44"/>
      <c r="AE83" s="44"/>
      <c r="AF83" s="110"/>
      <c r="AG83" s="167"/>
      <c r="AH83" s="167"/>
      <c r="AI83" s="168"/>
      <c r="AJ83" s="168"/>
      <c r="AK83" s="168"/>
      <c r="AL83" s="167"/>
      <c r="AM83" s="167"/>
      <c r="AN83" s="169"/>
      <c r="AO83" s="167"/>
      <c r="AP83" s="40"/>
      <c r="AQ83" s="15"/>
      <c r="AR83" s="44"/>
      <c r="AS83" s="44"/>
      <c r="AT83" s="27"/>
      <c r="AU83" s="16"/>
      <c r="AV83" s="44"/>
      <c r="AW83" s="15"/>
      <c r="AX83" s="16"/>
      <c r="AY83" s="241"/>
      <c r="AZ83" s="244"/>
      <c r="BA83" s="240"/>
      <c r="BB83" s="240"/>
      <c r="BC83" s="240"/>
      <c r="BD83" s="18"/>
    </row>
    <row r="84" spans="2:56" s="12" customFormat="1" x14ac:dyDescent="0.25">
      <c r="B84" s="228"/>
      <c r="E84" s="228"/>
      <c r="F84" s="240"/>
      <c r="G84" s="240"/>
      <c r="H84" s="241"/>
      <c r="I84" s="262"/>
      <c r="L84" s="228"/>
      <c r="M84" s="240"/>
      <c r="N84" s="240"/>
      <c r="O84" s="241"/>
      <c r="P84" s="249"/>
      <c r="Q84" s="204"/>
      <c r="R84" s="204"/>
      <c r="S84" s="204"/>
      <c r="T84" s="204"/>
      <c r="U84" s="244"/>
      <c r="V84" s="244"/>
      <c r="W84" s="244"/>
      <c r="X84" s="244"/>
      <c r="Y84" s="245"/>
      <c r="Z84" s="188"/>
      <c r="AA84" s="17"/>
      <c r="AB84" s="172"/>
      <c r="AC84" s="15"/>
      <c r="AD84" s="44"/>
      <c r="AE84" s="44"/>
      <c r="AF84" s="110"/>
      <c r="AG84" s="167"/>
      <c r="AH84" s="167"/>
      <c r="AI84" s="168"/>
      <c r="AJ84" s="168"/>
      <c r="AK84" s="168"/>
      <c r="AL84" s="167"/>
      <c r="AM84" s="167"/>
      <c r="AN84" s="169"/>
      <c r="AO84" s="167"/>
      <c r="AP84" s="40"/>
      <c r="AQ84" s="15"/>
      <c r="AR84" s="44"/>
      <c r="AS84" s="44"/>
      <c r="AT84" s="27"/>
      <c r="AU84" s="16"/>
      <c r="AV84" s="44"/>
      <c r="AW84" s="15"/>
      <c r="AX84" s="16"/>
      <c r="AY84" s="241"/>
      <c r="AZ84" s="244"/>
      <c r="BA84" s="240"/>
      <c r="BB84" s="240"/>
      <c r="BC84" s="240"/>
      <c r="BD84" s="18"/>
    </row>
    <row r="85" spans="2:56" s="12" customFormat="1" x14ac:dyDescent="0.25">
      <c r="B85" s="228"/>
      <c r="E85" s="228"/>
      <c r="F85" s="240"/>
      <c r="G85" s="240"/>
      <c r="H85" s="241"/>
      <c r="I85" s="262"/>
      <c r="L85" s="228"/>
      <c r="M85" s="240"/>
      <c r="N85" s="240"/>
      <c r="O85" s="241"/>
      <c r="P85" s="249"/>
      <c r="Q85" s="204"/>
      <c r="R85" s="204"/>
      <c r="S85" s="204"/>
      <c r="T85" s="204"/>
      <c r="U85" s="244"/>
      <c r="V85" s="244"/>
      <c r="W85" s="244"/>
      <c r="X85" s="244"/>
      <c r="Y85" s="245"/>
      <c r="Z85" s="188"/>
      <c r="AA85" s="17"/>
      <c r="AB85" s="172"/>
      <c r="AC85" s="15"/>
      <c r="AD85" s="44"/>
      <c r="AE85" s="44"/>
      <c r="AF85" s="110"/>
      <c r="AG85" s="167"/>
      <c r="AH85" s="167"/>
      <c r="AI85" s="168"/>
      <c r="AJ85" s="168"/>
      <c r="AK85" s="168"/>
      <c r="AL85" s="167"/>
      <c r="AM85" s="167"/>
      <c r="AN85" s="169"/>
      <c r="AO85" s="167"/>
      <c r="AP85" s="40"/>
      <c r="AQ85" s="15"/>
      <c r="AR85" s="44"/>
      <c r="AS85" s="44"/>
      <c r="AT85" s="27"/>
      <c r="AU85" s="16"/>
      <c r="AV85" s="44"/>
      <c r="AW85" s="15"/>
      <c r="AX85" s="16"/>
      <c r="AY85" s="241"/>
      <c r="AZ85" s="244"/>
      <c r="BA85" s="240"/>
      <c r="BB85" s="240"/>
      <c r="BC85" s="240"/>
      <c r="BD85" s="18"/>
    </row>
    <row r="86" spans="2:56" s="12" customFormat="1" x14ac:dyDescent="0.25">
      <c r="B86" s="228"/>
      <c r="E86" s="228"/>
      <c r="F86" s="240"/>
      <c r="G86" s="240"/>
      <c r="H86" s="241"/>
      <c r="I86" s="262"/>
      <c r="L86" s="228"/>
      <c r="M86" s="240"/>
      <c r="N86" s="240"/>
      <c r="O86" s="241"/>
      <c r="P86" s="249"/>
      <c r="Q86" s="204"/>
      <c r="R86" s="204"/>
      <c r="S86" s="204"/>
      <c r="T86" s="204"/>
      <c r="U86" s="244"/>
      <c r="V86" s="244"/>
      <c r="W86" s="244"/>
      <c r="X86" s="244"/>
      <c r="Y86" s="245"/>
      <c r="Z86" s="188"/>
      <c r="AA86" s="17"/>
      <c r="AB86" s="172"/>
      <c r="AC86" s="15"/>
      <c r="AD86" s="44"/>
      <c r="AE86" s="44"/>
      <c r="AF86" s="110"/>
      <c r="AG86" s="167"/>
      <c r="AH86" s="167"/>
      <c r="AI86" s="168"/>
      <c r="AJ86" s="168"/>
      <c r="AK86" s="168"/>
      <c r="AL86" s="167"/>
      <c r="AM86" s="167"/>
      <c r="AN86" s="169"/>
      <c r="AO86" s="167"/>
      <c r="AP86" s="40"/>
      <c r="AQ86" s="15"/>
      <c r="AR86" s="44"/>
      <c r="AS86" s="44"/>
      <c r="AT86" s="27"/>
      <c r="AU86" s="16"/>
      <c r="AV86" s="44"/>
      <c r="AW86" s="15"/>
      <c r="AX86" s="16"/>
      <c r="AY86" s="241"/>
      <c r="AZ86" s="244"/>
      <c r="BA86" s="240"/>
      <c r="BB86" s="240"/>
      <c r="BC86" s="240"/>
      <c r="BD86" s="18"/>
    </row>
    <row r="87" spans="2:56" s="12" customFormat="1" x14ac:dyDescent="0.25">
      <c r="B87" s="228"/>
      <c r="E87" s="228"/>
      <c r="F87" s="240"/>
      <c r="G87" s="240"/>
      <c r="H87" s="241"/>
      <c r="I87" s="262"/>
      <c r="L87" s="228"/>
      <c r="M87" s="240"/>
      <c r="N87" s="240"/>
      <c r="O87" s="241"/>
      <c r="P87" s="249"/>
      <c r="Q87" s="204"/>
      <c r="R87" s="204"/>
      <c r="S87" s="204"/>
      <c r="T87" s="204"/>
      <c r="U87" s="244"/>
      <c r="V87" s="244"/>
      <c r="W87" s="244"/>
      <c r="X87" s="244"/>
      <c r="Y87" s="245"/>
      <c r="Z87" s="188"/>
      <c r="AA87" s="17"/>
      <c r="AB87" s="172"/>
      <c r="AC87" s="15"/>
      <c r="AD87" s="44"/>
      <c r="AE87" s="44"/>
      <c r="AF87" s="110"/>
      <c r="AG87" s="167"/>
      <c r="AH87" s="167"/>
      <c r="AI87" s="168"/>
      <c r="AJ87" s="168"/>
      <c r="AK87" s="168"/>
      <c r="AL87" s="167"/>
      <c r="AM87" s="167"/>
      <c r="AN87" s="169"/>
      <c r="AO87" s="167"/>
      <c r="AP87" s="40"/>
      <c r="AQ87" s="15"/>
      <c r="AR87" s="44"/>
      <c r="AS87" s="44"/>
      <c r="AT87" s="27"/>
      <c r="AU87" s="16"/>
      <c r="AV87" s="44"/>
      <c r="AW87" s="15"/>
      <c r="AX87" s="16"/>
      <c r="AY87" s="241"/>
      <c r="AZ87" s="244"/>
      <c r="BA87" s="240"/>
      <c r="BB87" s="240"/>
      <c r="BC87" s="240"/>
      <c r="BD87" s="18"/>
    </row>
    <row r="88" spans="2:56" s="12" customFormat="1" x14ac:dyDescent="0.25">
      <c r="B88" s="228"/>
      <c r="E88" s="228"/>
      <c r="F88" s="240"/>
      <c r="G88" s="240"/>
      <c r="H88" s="241"/>
      <c r="I88" s="262"/>
      <c r="L88" s="228"/>
      <c r="M88" s="240"/>
      <c r="N88" s="240"/>
      <c r="O88" s="241"/>
      <c r="P88" s="249"/>
      <c r="Q88" s="204"/>
      <c r="R88" s="204"/>
      <c r="S88" s="204"/>
      <c r="T88" s="204"/>
      <c r="U88" s="244"/>
      <c r="V88" s="244"/>
      <c r="W88" s="244"/>
      <c r="X88" s="244"/>
      <c r="Y88" s="245"/>
      <c r="Z88" s="188"/>
      <c r="AA88" s="17"/>
      <c r="AB88" s="172"/>
      <c r="AC88" s="15"/>
      <c r="AD88" s="44"/>
      <c r="AE88" s="44"/>
      <c r="AF88" s="110"/>
      <c r="AG88" s="167"/>
      <c r="AH88" s="167"/>
      <c r="AI88" s="168"/>
      <c r="AJ88" s="168"/>
      <c r="AK88" s="168"/>
      <c r="AL88" s="167"/>
      <c r="AM88" s="167"/>
      <c r="AN88" s="169"/>
      <c r="AO88" s="167"/>
      <c r="AP88" s="40"/>
      <c r="AQ88" s="15"/>
      <c r="AR88" s="44"/>
      <c r="AS88" s="44"/>
      <c r="AT88" s="27"/>
      <c r="AU88" s="16"/>
      <c r="AV88" s="44"/>
      <c r="AW88" s="15"/>
      <c r="AX88" s="16"/>
      <c r="AY88" s="241"/>
      <c r="AZ88" s="244"/>
      <c r="BA88" s="240"/>
      <c r="BB88" s="240"/>
      <c r="BC88" s="240"/>
      <c r="BD88" s="18"/>
    </row>
    <row r="89" spans="2:56" s="12" customFormat="1" x14ac:dyDescent="0.25">
      <c r="B89" s="228"/>
      <c r="E89" s="228"/>
      <c r="F89" s="240"/>
      <c r="G89" s="240"/>
      <c r="H89" s="241"/>
      <c r="I89" s="262"/>
      <c r="L89" s="228"/>
      <c r="M89" s="240"/>
      <c r="N89" s="240"/>
      <c r="O89" s="241"/>
      <c r="P89" s="249"/>
      <c r="Q89" s="204"/>
      <c r="R89" s="204"/>
      <c r="S89" s="204"/>
      <c r="T89" s="204"/>
      <c r="U89" s="244"/>
      <c r="V89" s="244"/>
      <c r="W89" s="244"/>
      <c r="X89" s="244"/>
      <c r="Y89" s="245"/>
      <c r="Z89" s="188"/>
      <c r="AA89" s="17"/>
      <c r="AB89" s="172"/>
      <c r="AC89" s="15"/>
      <c r="AD89" s="44"/>
      <c r="AE89" s="44"/>
      <c r="AF89" s="110"/>
      <c r="AG89" s="167"/>
      <c r="AH89" s="167"/>
      <c r="AI89" s="168"/>
      <c r="AJ89" s="168"/>
      <c r="AK89" s="168"/>
      <c r="AL89" s="167"/>
      <c r="AM89" s="167"/>
      <c r="AN89" s="169"/>
      <c r="AO89" s="167"/>
      <c r="AP89" s="40"/>
      <c r="AQ89" s="15"/>
      <c r="AR89" s="44"/>
      <c r="AS89" s="44"/>
      <c r="AT89" s="27"/>
      <c r="AU89" s="16"/>
      <c r="AV89" s="44"/>
      <c r="AW89" s="15"/>
      <c r="AX89" s="16"/>
      <c r="AY89" s="241"/>
      <c r="AZ89" s="244"/>
      <c r="BA89" s="240"/>
      <c r="BB89" s="240"/>
      <c r="BC89" s="240"/>
      <c r="BD89" s="18"/>
    </row>
    <row r="90" spans="2:56" s="12" customFormat="1" x14ac:dyDescent="0.25">
      <c r="B90" s="228"/>
      <c r="E90" s="228"/>
      <c r="F90" s="240"/>
      <c r="G90" s="240"/>
      <c r="H90" s="241"/>
      <c r="I90" s="262"/>
      <c r="L90" s="228"/>
      <c r="M90" s="240"/>
      <c r="N90" s="240"/>
      <c r="O90" s="241"/>
      <c r="P90" s="249"/>
      <c r="Q90" s="204"/>
      <c r="R90" s="204"/>
      <c r="S90" s="204"/>
      <c r="T90" s="204"/>
      <c r="U90" s="244"/>
      <c r="V90" s="244"/>
      <c r="W90" s="244"/>
      <c r="X90" s="244"/>
      <c r="Y90" s="245"/>
      <c r="Z90" s="188"/>
      <c r="AA90" s="17"/>
      <c r="AB90" s="172"/>
      <c r="AC90" s="15"/>
      <c r="AD90" s="44"/>
      <c r="AE90" s="44"/>
      <c r="AF90" s="110"/>
      <c r="AG90" s="167"/>
      <c r="AH90" s="167"/>
      <c r="AI90" s="168"/>
      <c r="AJ90" s="168"/>
      <c r="AK90" s="168"/>
      <c r="AL90" s="167"/>
      <c r="AM90" s="167"/>
      <c r="AN90" s="169"/>
      <c r="AO90" s="167"/>
      <c r="AP90" s="40"/>
      <c r="AQ90" s="15"/>
      <c r="AR90" s="44"/>
      <c r="AS90" s="44"/>
      <c r="AT90" s="27"/>
      <c r="AU90" s="16"/>
      <c r="AV90" s="44"/>
      <c r="AW90" s="15"/>
      <c r="AX90" s="16"/>
      <c r="AY90" s="241"/>
      <c r="AZ90" s="244"/>
      <c r="BA90" s="240"/>
      <c r="BB90" s="240"/>
      <c r="BC90" s="240"/>
      <c r="BD90" s="18"/>
    </row>
    <row r="91" spans="2:56" s="12" customFormat="1" x14ac:dyDescent="0.25">
      <c r="B91" s="228"/>
      <c r="E91" s="228"/>
      <c r="F91" s="240"/>
      <c r="G91" s="240"/>
      <c r="H91" s="241"/>
      <c r="I91" s="262"/>
      <c r="L91" s="228"/>
      <c r="M91" s="240"/>
      <c r="N91" s="240"/>
      <c r="O91" s="241"/>
      <c r="P91" s="249"/>
      <c r="Q91" s="204"/>
      <c r="R91" s="204"/>
      <c r="S91" s="204"/>
      <c r="T91" s="204"/>
      <c r="U91" s="244"/>
      <c r="V91" s="244"/>
      <c r="W91" s="244"/>
      <c r="X91" s="244"/>
      <c r="Y91" s="245"/>
      <c r="Z91" s="188"/>
      <c r="AA91" s="17"/>
      <c r="AB91" s="172"/>
      <c r="AC91" s="15"/>
      <c r="AD91" s="44"/>
      <c r="AE91" s="44"/>
      <c r="AF91" s="110"/>
      <c r="AG91" s="167"/>
      <c r="AH91" s="167"/>
      <c r="AI91" s="168"/>
      <c r="AJ91" s="168"/>
      <c r="AK91" s="168"/>
      <c r="AL91" s="167"/>
      <c r="AM91" s="167"/>
      <c r="AN91" s="169"/>
      <c r="AO91" s="167"/>
      <c r="AP91" s="40"/>
      <c r="AQ91" s="15"/>
      <c r="AR91" s="44"/>
      <c r="AS91" s="44"/>
      <c r="AT91" s="27"/>
      <c r="AU91" s="16"/>
      <c r="AV91" s="44"/>
      <c r="AW91" s="15"/>
      <c r="AX91" s="16"/>
      <c r="AY91" s="241"/>
      <c r="AZ91" s="244"/>
      <c r="BA91" s="240"/>
      <c r="BB91" s="240"/>
      <c r="BC91" s="240"/>
      <c r="BD91" s="18"/>
    </row>
    <row r="92" spans="2:56" s="12" customFormat="1" x14ac:dyDescent="0.25">
      <c r="B92" s="228"/>
      <c r="E92" s="228"/>
      <c r="F92" s="240"/>
      <c r="G92" s="240"/>
      <c r="H92" s="241"/>
      <c r="I92" s="262"/>
      <c r="L92" s="228"/>
      <c r="M92" s="240"/>
      <c r="N92" s="240"/>
      <c r="O92" s="241"/>
      <c r="P92" s="249"/>
      <c r="Q92" s="204"/>
      <c r="R92" s="204"/>
      <c r="S92" s="204"/>
      <c r="T92" s="204"/>
      <c r="U92" s="244"/>
      <c r="V92" s="244"/>
      <c r="W92" s="244"/>
      <c r="X92" s="244"/>
      <c r="Y92" s="245"/>
      <c r="Z92" s="188"/>
      <c r="AA92" s="17"/>
      <c r="AB92" s="172"/>
      <c r="AC92" s="15"/>
      <c r="AD92" s="44"/>
      <c r="AE92" s="44"/>
      <c r="AF92" s="110"/>
      <c r="AG92" s="167"/>
      <c r="AH92" s="167"/>
      <c r="AI92" s="168"/>
      <c r="AJ92" s="168"/>
      <c r="AK92" s="168"/>
      <c r="AL92" s="167"/>
      <c r="AM92" s="167"/>
      <c r="AN92" s="169"/>
      <c r="AO92" s="167"/>
      <c r="AP92" s="40"/>
      <c r="AQ92" s="15"/>
      <c r="AR92" s="44"/>
      <c r="AS92" s="44"/>
      <c r="AT92" s="27"/>
      <c r="AU92" s="16"/>
      <c r="AV92" s="44"/>
      <c r="AW92" s="15"/>
      <c r="AX92" s="16"/>
      <c r="AY92" s="241"/>
      <c r="AZ92" s="244"/>
      <c r="BA92" s="240"/>
      <c r="BB92" s="240"/>
      <c r="BC92" s="240"/>
      <c r="BD92" s="18"/>
    </row>
    <row r="93" spans="2:56" s="12" customFormat="1" x14ac:dyDescent="0.25">
      <c r="B93" s="228"/>
      <c r="E93" s="228"/>
      <c r="F93" s="19"/>
      <c r="G93" s="19"/>
      <c r="H93" s="233"/>
      <c r="I93" s="263"/>
      <c r="L93" s="228"/>
      <c r="M93" s="19"/>
      <c r="N93" s="19"/>
      <c r="O93" s="233"/>
      <c r="P93" s="249"/>
      <c r="Q93" s="204"/>
      <c r="R93" s="204"/>
      <c r="S93" s="204"/>
      <c r="T93" s="204"/>
      <c r="U93" s="244"/>
      <c r="V93" s="244"/>
      <c r="W93" s="244"/>
      <c r="X93" s="244"/>
      <c r="Y93" s="245"/>
      <c r="Z93" s="188"/>
      <c r="AA93" s="17"/>
      <c r="AB93" s="172"/>
      <c r="AC93" s="15"/>
      <c r="AD93" s="44"/>
      <c r="AE93" s="44"/>
      <c r="AF93" s="110"/>
      <c r="AG93" s="167"/>
      <c r="AH93" s="167"/>
      <c r="AI93" s="168"/>
      <c r="AJ93" s="168"/>
      <c r="AK93" s="168"/>
      <c r="AL93" s="167"/>
      <c r="AM93" s="167"/>
      <c r="AN93" s="169"/>
      <c r="AO93" s="167"/>
      <c r="AP93" s="40"/>
      <c r="AQ93" s="15"/>
      <c r="AR93" s="44"/>
      <c r="AS93" s="44"/>
      <c r="AT93" s="27"/>
      <c r="AU93" s="16"/>
      <c r="AV93" s="44"/>
      <c r="AW93" s="15"/>
      <c r="AX93" s="16"/>
      <c r="AY93" s="241"/>
      <c r="AZ93" s="244"/>
      <c r="BA93" s="240"/>
      <c r="BB93" s="240"/>
      <c r="BC93" s="240"/>
      <c r="BD93" s="18"/>
    </row>
    <row r="94" spans="2:56" s="12" customFormat="1" x14ac:dyDescent="0.25">
      <c r="B94" s="228"/>
      <c r="E94" s="228"/>
      <c r="F94" s="19"/>
      <c r="G94" s="19"/>
      <c r="H94" s="233"/>
      <c r="I94" s="263"/>
      <c r="L94" s="228"/>
      <c r="M94" s="19"/>
      <c r="N94" s="19"/>
      <c r="O94" s="233"/>
      <c r="P94" s="249"/>
      <c r="Q94" s="204"/>
      <c r="R94" s="204"/>
      <c r="S94" s="204"/>
      <c r="T94" s="204"/>
      <c r="U94" s="244"/>
      <c r="V94" s="244"/>
      <c r="W94" s="244"/>
      <c r="X94" s="244"/>
      <c r="Y94" s="245"/>
      <c r="Z94" s="188"/>
      <c r="AA94" s="17"/>
      <c r="AB94" s="172"/>
      <c r="AC94" s="15"/>
      <c r="AD94" s="44"/>
      <c r="AE94" s="44"/>
      <c r="AF94" s="110"/>
      <c r="AG94" s="167"/>
      <c r="AH94" s="167"/>
      <c r="AI94" s="168"/>
      <c r="AJ94" s="168"/>
      <c r="AK94" s="168"/>
      <c r="AL94" s="167"/>
      <c r="AM94" s="167"/>
      <c r="AN94" s="169"/>
      <c r="AO94" s="167"/>
      <c r="AP94" s="40"/>
      <c r="AQ94" s="15"/>
      <c r="AR94" s="44"/>
      <c r="AS94" s="44"/>
      <c r="AT94" s="27"/>
      <c r="AU94" s="16"/>
      <c r="AV94" s="44"/>
      <c r="AW94" s="15"/>
      <c r="AX94" s="16"/>
      <c r="AY94" s="241"/>
      <c r="AZ94" s="244"/>
      <c r="BA94" s="240"/>
      <c r="BB94" s="240"/>
      <c r="BC94" s="240"/>
      <c r="BD94" s="18"/>
    </row>
    <row r="95" spans="2:56" s="12" customFormat="1" x14ac:dyDescent="0.25">
      <c r="B95" s="228"/>
      <c r="E95" s="228"/>
      <c r="F95" s="19"/>
      <c r="G95" s="19"/>
      <c r="H95" s="233"/>
      <c r="I95" s="263"/>
      <c r="L95" s="228"/>
      <c r="M95" s="19"/>
      <c r="N95" s="19"/>
      <c r="O95" s="233"/>
      <c r="P95" s="249"/>
      <c r="Q95" s="204"/>
      <c r="R95" s="204"/>
      <c r="S95" s="204"/>
      <c r="T95" s="204"/>
      <c r="U95" s="207"/>
      <c r="V95" s="207"/>
      <c r="W95" s="207"/>
      <c r="X95" s="207"/>
      <c r="Y95" s="204"/>
      <c r="Z95" s="188"/>
      <c r="AA95" s="17"/>
      <c r="AB95" s="172"/>
      <c r="AC95" s="15"/>
      <c r="AD95" s="44"/>
      <c r="AE95" s="44"/>
      <c r="AF95" s="110"/>
      <c r="AG95" s="167"/>
      <c r="AH95" s="167"/>
      <c r="AI95" s="168"/>
      <c r="AJ95" s="168"/>
      <c r="AK95" s="168"/>
      <c r="AL95" s="167"/>
      <c r="AM95" s="167"/>
      <c r="AN95" s="169"/>
      <c r="AO95" s="167"/>
      <c r="AP95" s="40"/>
      <c r="AQ95" s="15"/>
      <c r="AR95" s="44"/>
      <c r="AS95" s="44"/>
      <c r="AT95" s="27"/>
      <c r="AU95" s="16"/>
      <c r="AV95" s="44"/>
      <c r="AW95" s="15"/>
      <c r="AX95" s="16"/>
      <c r="AY95" s="241"/>
      <c r="AZ95" s="244"/>
      <c r="BA95" s="240"/>
      <c r="BB95" s="240"/>
      <c r="BC95" s="240"/>
      <c r="BD95" s="18"/>
    </row>
    <row r="96" spans="2:56" s="12" customFormat="1" x14ac:dyDescent="0.25">
      <c r="B96" s="228"/>
      <c r="E96" s="228"/>
      <c r="F96" s="19"/>
      <c r="G96" s="19"/>
      <c r="H96" s="233"/>
      <c r="I96" s="263"/>
      <c r="L96" s="228"/>
      <c r="M96" s="19"/>
      <c r="N96" s="19"/>
      <c r="O96" s="233"/>
      <c r="P96" s="249"/>
      <c r="Q96" s="204"/>
      <c r="R96" s="204"/>
      <c r="S96" s="204"/>
      <c r="T96" s="204"/>
      <c r="U96" s="207"/>
      <c r="V96" s="207"/>
      <c r="W96" s="207"/>
      <c r="X96" s="207"/>
      <c r="Y96" s="204"/>
      <c r="Z96" s="188"/>
      <c r="AA96" s="17"/>
      <c r="AB96" s="172"/>
      <c r="AC96" s="15"/>
      <c r="AD96" s="44"/>
      <c r="AE96" s="44"/>
      <c r="AF96" s="110"/>
      <c r="AG96" s="167"/>
      <c r="AH96" s="167"/>
      <c r="AI96" s="168"/>
      <c r="AJ96" s="168"/>
      <c r="AK96" s="168"/>
      <c r="AL96" s="167"/>
      <c r="AM96" s="167"/>
      <c r="AN96" s="169"/>
      <c r="AO96" s="167"/>
      <c r="AP96" s="40"/>
      <c r="AQ96" s="15"/>
      <c r="AR96" s="44"/>
      <c r="AS96" s="44"/>
      <c r="AT96" s="27"/>
      <c r="AU96" s="16"/>
      <c r="AV96" s="44"/>
      <c r="AW96" s="15"/>
      <c r="AX96" s="16"/>
      <c r="AY96" s="241"/>
      <c r="AZ96" s="244"/>
      <c r="BA96" s="240"/>
      <c r="BB96" s="240"/>
      <c r="BC96" s="240"/>
      <c r="BD96" s="18"/>
    </row>
    <row r="97" spans="2:56" s="12" customFormat="1" x14ac:dyDescent="0.25">
      <c r="B97" s="228"/>
      <c r="E97" s="228"/>
      <c r="F97" s="19"/>
      <c r="G97" s="19"/>
      <c r="H97" s="233"/>
      <c r="I97" s="263"/>
      <c r="L97" s="228"/>
      <c r="M97" s="19"/>
      <c r="N97" s="19"/>
      <c r="O97" s="233"/>
      <c r="P97" s="249"/>
      <c r="Q97" s="204"/>
      <c r="R97" s="204"/>
      <c r="S97" s="204"/>
      <c r="T97" s="204"/>
      <c r="U97" s="207"/>
      <c r="V97" s="207"/>
      <c r="W97" s="207"/>
      <c r="X97" s="207"/>
      <c r="Y97" s="204"/>
      <c r="Z97" s="188"/>
      <c r="AA97" s="17"/>
      <c r="AB97" s="172"/>
      <c r="AC97" s="15"/>
      <c r="AD97" s="44"/>
      <c r="AE97" s="44"/>
      <c r="AF97" s="110"/>
      <c r="AG97" s="167"/>
      <c r="AH97" s="167"/>
      <c r="AI97" s="168"/>
      <c r="AJ97" s="168"/>
      <c r="AK97" s="168"/>
      <c r="AL97" s="167"/>
      <c r="AM97" s="167"/>
      <c r="AN97" s="169"/>
      <c r="AO97" s="167"/>
      <c r="AP97" s="40"/>
      <c r="AQ97" s="15"/>
      <c r="AR97" s="44"/>
      <c r="AS97" s="44"/>
      <c r="AT97" s="27"/>
      <c r="AU97" s="16"/>
      <c r="AV97" s="44"/>
      <c r="AW97" s="15"/>
      <c r="AX97" s="16"/>
      <c r="AY97" s="241"/>
      <c r="AZ97" s="244"/>
      <c r="BA97" s="240"/>
      <c r="BB97" s="240"/>
      <c r="BC97" s="240"/>
      <c r="BD97" s="18"/>
    </row>
    <row r="98" spans="2:56" s="12" customFormat="1" x14ac:dyDescent="0.25">
      <c r="B98" s="228"/>
      <c r="E98" s="228"/>
      <c r="F98" s="19"/>
      <c r="G98" s="19"/>
      <c r="H98" s="233"/>
      <c r="I98" s="263"/>
      <c r="L98" s="228"/>
      <c r="M98" s="19"/>
      <c r="N98" s="19"/>
      <c r="O98" s="233"/>
      <c r="P98" s="249"/>
      <c r="Q98" s="204"/>
      <c r="R98" s="204"/>
      <c r="S98" s="204"/>
      <c r="T98" s="204"/>
      <c r="U98" s="207"/>
      <c r="V98" s="207"/>
      <c r="W98" s="207"/>
      <c r="X98" s="207"/>
      <c r="Y98" s="204"/>
      <c r="Z98" s="188"/>
      <c r="AA98" s="17"/>
      <c r="AB98" s="172"/>
      <c r="AC98" s="15"/>
      <c r="AD98" s="44"/>
      <c r="AE98" s="44"/>
      <c r="AF98" s="110"/>
      <c r="AG98" s="167"/>
      <c r="AH98" s="167"/>
      <c r="AI98" s="168"/>
      <c r="AJ98" s="168"/>
      <c r="AK98" s="168"/>
      <c r="AL98" s="167"/>
      <c r="AM98" s="167"/>
      <c r="AN98" s="169"/>
      <c r="AO98" s="167"/>
      <c r="AP98" s="40"/>
      <c r="AQ98" s="15"/>
      <c r="AR98" s="44"/>
      <c r="AS98" s="44"/>
      <c r="AT98" s="27"/>
      <c r="AU98" s="16"/>
      <c r="AV98" s="44"/>
      <c r="AW98" s="15"/>
      <c r="AX98" s="16"/>
      <c r="AY98" s="241"/>
      <c r="AZ98" s="244"/>
      <c r="BA98" s="240"/>
      <c r="BB98" s="240"/>
      <c r="BC98" s="240"/>
      <c r="BD98" s="18"/>
    </row>
    <row r="99" spans="2:56" s="12" customFormat="1" x14ac:dyDescent="0.25">
      <c r="B99" s="228"/>
      <c r="E99" s="228"/>
      <c r="F99" s="19"/>
      <c r="G99" s="19"/>
      <c r="H99" s="233"/>
      <c r="I99" s="263"/>
      <c r="L99" s="228"/>
      <c r="M99" s="19"/>
      <c r="N99" s="19"/>
      <c r="O99" s="233"/>
      <c r="P99" s="249"/>
      <c r="Q99" s="204"/>
      <c r="R99" s="204"/>
      <c r="S99" s="204"/>
      <c r="T99" s="204"/>
      <c r="U99" s="207"/>
      <c r="V99" s="207"/>
      <c r="W99" s="207"/>
      <c r="X99" s="207"/>
      <c r="Y99" s="204"/>
      <c r="Z99" s="188"/>
      <c r="AA99" s="17"/>
      <c r="AB99" s="172"/>
      <c r="AC99" s="15"/>
      <c r="AD99" s="44"/>
      <c r="AE99" s="44"/>
      <c r="AF99" s="110"/>
      <c r="AG99" s="167"/>
      <c r="AH99" s="167"/>
      <c r="AI99" s="168"/>
      <c r="AJ99" s="168"/>
      <c r="AK99" s="168"/>
      <c r="AL99" s="167"/>
      <c r="AM99" s="167"/>
      <c r="AN99" s="169"/>
      <c r="AO99" s="167"/>
      <c r="AP99" s="40"/>
      <c r="AQ99" s="15"/>
      <c r="AR99" s="44"/>
      <c r="AS99" s="44"/>
      <c r="AT99" s="27"/>
      <c r="AU99" s="16"/>
      <c r="AV99" s="44"/>
      <c r="AW99" s="15"/>
      <c r="AX99" s="16"/>
      <c r="AY99" s="241"/>
      <c r="AZ99" s="244"/>
      <c r="BA99" s="240"/>
      <c r="BB99" s="240"/>
      <c r="BC99" s="240"/>
      <c r="BD99" s="18"/>
    </row>
    <row r="100" spans="2:56" s="12" customFormat="1" x14ac:dyDescent="0.25">
      <c r="B100" s="228"/>
      <c r="E100" s="228"/>
      <c r="F100" s="19"/>
      <c r="G100" s="19"/>
      <c r="H100" s="233"/>
      <c r="I100" s="263"/>
      <c r="L100" s="228"/>
      <c r="M100" s="19"/>
      <c r="N100" s="19"/>
      <c r="O100" s="233"/>
      <c r="P100" s="249"/>
      <c r="Q100" s="204"/>
      <c r="R100" s="204"/>
      <c r="S100" s="204"/>
      <c r="T100" s="204"/>
      <c r="U100" s="207"/>
      <c r="V100" s="207"/>
      <c r="W100" s="207"/>
      <c r="X100" s="207"/>
      <c r="Y100" s="204"/>
      <c r="Z100" s="188"/>
      <c r="AA100" s="17"/>
      <c r="AB100" s="172"/>
      <c r="AC100" s="15"/>
      <c r="AD100" s="44"/>
      <c r="AE100" s="44"/>
      <c r="AF100" s="110"/>
      <c r="AG100" s="167"/>
      <c r="AH100" s="167"/>
      <c r="AI100" s="168"/>
      <c r="AJ100" s="168"/>
      <c r="AK100" s="168"/>
      <c r="AL100" s="167"/>
      <c r="AM100" s="167"/>
      <c r="AN100" s="169"/>
      <c r="AO100" s="167"/>
      <c r="AP100" s="40"/>
      <c r="AQ100" s="15"/>
      <c r="AR100" s="44"/>
      <c r="AS100" s="44"/>
      <c r="AT100" s="27"/>
      <c r="AU100" s="16"/>
      <c r="AV100" s="44"/>
      <c r="AW100" s="15"/>
      <c r="AX100" s="16"/>
      <c r="AY100" s="241"/>
      <c r="AZ100" s="244"/>
      <c r="BA100" s="240"/>
      <c r="BB100" s="240"/>
      <c r="BC100" s="240"/>
      <c r="BD100" s="18"/>
    </row>
    <row r="101" spans="2:56" s="12" customFormat="1" x14ac:dyDescent="0.25">
      <c r="B101" s="228"/>
      <c r="E101" s="228"/>
      <c r="F101" s="19"/>
      <c r="G101" s="19"/>
      <c r="H101" s="233"/>
      <c r="I101" s="263"/>
      <c r="L101" s="228"/>
      <c r="M101" s="19"/>
      <c r="N101" s="19"/>
      <c r="O101" s="233"/>
      <c r="P101" s="249"/>
      <c r="Q101" s="204"/>
      <c r="R101" s="204"/>
      <c r="S101" s="204"/>
      <c r="T101" s="204"/>
      <c r="U101" s="207"/>
      <c r="V101" s="207"/>
      <c r="W101" s="207"/>
      <c r="X101" s="207"/>
      <c r="Y101" s="204"/>
      <c r="Z101" s="188"/>
      <c r="AA101" s="17"/>
      <c r="AB101" s="172"/>
      <c r="AC101" s="15"/>
      <c r="AD101" s="44"/>
      <c r="AE101" s="44"/>
      <c r="AF101" s="110"/>
      <c r="AG101" s="167"/>
      <c r="AH101" s="167"/>
      <c r="AI101" s="168"/>
      <c r="AJ101" s="168"/>
      <c r="AK101" s="168"/>
      <c r="AL101" s="167"/>
      <c r="AM101" s="167"/>
      <c r="AN101" s="169"/>
      <c r="AO101" s="167"/>
      <c r="AP101" s="40"/>
      <c r="AQ101" s="15"/>
      <c r="AR101" s="44"/>
      <c r="AS101" s="44"/>
      <c r="AT101" s="27"/>
      <c r="AU101" s="16"/>
      <c r="AV101" s="44"/>
      <c r="AW101" s="15"/>
      <c r="AX101" s="16"/>
      <c r="AY101" s="241"/>
      <c r="AZ101" s="244"/>
      <c r="BA101" s="240"/>
      <c r="BB101" s="240"/>
      <c r="BC101" s="240"/>
      <c r="BD101" s="18"/>
    </row>
    <row r="102" spans="2:56" s="12" customFormat="1" x14ac:dyDescent="0.25">
      <c r="B102" s="228"/>
      <c r="E102" s="228"/>
      <c r="F102" s="19"/>
      <c r="G102" s="19"/>
      <c r="H102" s="233"/>
      <c r="I102" s="263"/>
      <c r="L102" s="228"/>
      <c r="M102" s="19"/>
      <c r="N102" s="19"/>
      <c r="O102" s="233"/>
      <c r="P102" s="249"/>
      <c r="Q102" s="204"/>
      <c r="R102" s="204"/>
      <c r="S102" s="204"/>
      <c r="T102" s="204"/>
      <c r="U102" s="207"/>
      <c r="V102" s="207"/>
      <c r="W102" s="207"/>
      <c r="X102" s="207"/>
      <c r="Y102" s="204"/>
      <c r="Z102" s="188"/>
      <c r="AA102" s="17"/>
      <c r="AB102" s="172"/>
      <c r="AC102" s="15"/>
      <c r="AD102" s="44"/>
      <c r="AE102" s="44"/>
      <c r="AF102" s="110"/>
      <c r="AG102" s="167"/>
      <c r="AH102" s="167"/>
      <c r="AI102" s="168"/>
      <c r="AJ102" s="168"/>
      <c r="AK102" s="168"/>
      <c r="AL102" s="167"/>
      <c r="AM102" s="167"/>
      <c r="AN102" s="169"/>
      <c r="AO102" s="167"/>
      <c r="AP102" s="40"/>
      <c r="AQ102" s="15"/>
      <c r="AR102" s="44"/>
      <c r="AS102" s="44"/>
      <c r="AT102" s="27"/>
      <c r="AU102" s="16"/>
      <c r="AV102" s="44"/>
      <c r="AW102" s="15"/>
      <c r="AX102" s="16"/>
      <c r="AY102" s="241"/>
      <c r="AZ102" s="244"/>
      <c r="BA102" s="240"/>
      <c r="BB102" s="240"/>
      <c r="BC102" s="240"/>
      <c r="BD102" s="18"/>
    </row>
    <row r="103" spans="2:56" s="12" customFormat="1" x14ac:dyDescent="0.25">
      <c r="B103" s="228"/>
      <c r="E103" s="228"/>
      <c r="F103" s="19"/>
      <c r="G103" s="19"/>
      <c r="H103" s="233"/>
      <c r="I103" s="263"/>
      <c r="L103" s="228"/>
      <c r="M103" s="19"/>
      <c r="N103" s="19"/>
      <c r="O103" s="233"/>
      <c r="P103" s="249"/>
      <c r="Q103" s="204"/>
      <c r="R103" s="204"/>
      <c r="S103" s="204"/>
      <c r="T103" s="204"/>
      <c r="U103" s="207"/>
      <c r="V103" s="207"/>
      <c r="W103" s="207"/>
      <c r="X103" s="207"/>
      <c r="Y103" s="204"/>
      <c r="Z103" s="188"/>
      <c r="AA103" s="17"/>
      <c r="AB103" s="172"/>
      <c r="AC103" s="15"/>
      <c r="AD103" s="44"/>
      <c r="AE103" s="44"/>
      <c r="AF103" s="110"/>
      <c r="AG103" s="167"/>
      <c r="AH103" s="167"/>
      <c r="AI103" s="168"/>
      <c r="AJ103" s="168"/>
      <c r="AK103" s="168"/>
      <c r="AL103" s="167"/>
      <c r="AM103" s="167"/>
      <c r="AN103" s="169"/>
      <c r="AO103" s="167"/>
      <c r="AP103" s="40"/>
      <c r="AQ103" s="15"/>
      <c r="AR103" s="44"/>
      <c r="AS103" s="44"/>
      <c r="AT103" s="27"/>
      <c r="AU103" s="16"/>
      <c r="AV103" s="44"/>
      <c r="AW103" s="15"/>
      <c r="AX103" s="16"/>
      <c r="AY103" s="241"/>
      <c r="AZ103" s="244"/>
      <c r="BA103" s="240"/>
      <c r="BB103" s="240"/>
      <c r="BC103" s="240"/>
      <c r="BD103" s="18"/>
    </row>
    <row r="104" spans="2:56" s="12" customFormat="1" x14ac:dyDescent="0.25">
      <c r="B104" s="228"/>
      <c r="E104" s="228"/>
      <c r="F104" s="19"/>
      <c r="G104" s="19"/>
      <c r="H104" s="233"/>
      <c r="I104" s="263"/>
      <c r="L104" s="228"/>
      <c r="M104" s="19"/>
      <c r="N104" s="19"/>
      <c r="O104" s="233"/>
      <c r="P104" s="249"/>
      <c r="Q104" s="204"/>
      <c r="R104" s="204"/>
      <c r="S104" s="204"/>
      <c r="T104" s="204"/>
      <c r="U104" s="207"/>
      <c r="V104" s="207"/>
      <c r="W104" s="207"/>
      <c r="X104" s="207"/>
      <c r="Y104" s="204"/>
      <c r="Z104" s="188"/>
      <c r="AA104" s="17"/>
      <c r="AB104" s="172"/>
      <c r="AC104" s="15"/>
      <c r="AD104" s="44"/>
      <c r="AE104" s="44"/>
      <c r="AF104" s="110"/>
      <c r="AG104" s="167"/>
      <c r="AH104" s="167"/>
      <c r="AI104" s="168"/>
      <c r="AJ104" s="168"/>
      <c r="AK104" s="168"/>
      <c r="AL104" s="167"/>
      <c r="AM104" s="167"/>
      <c r="AN104" s="169"/>
      <c r="AO104" s="167"/>
      <c r="AP104" s="40"/>
      <c r="AQ104" s="15"/>
      <c r="AR104" s="44"/>
      <c r="AS104" s="44"/>
      <c r="AT104" s="27"/>
      <c r="AU104" s="16"/>
      <c r="AV104" s="44"/>
      <c r="AW104" s="15"/>
      <c r="AX104" s="16"/>
      <c r="AY104" s="241"/>
      <c r="AZ104" s="244"/>
      <c r="BA104" s="240"/>
      <c r="BB104" s="240"/>
      <c r="BC104" s="240"/>
      <c r="BD104" s="18"/>
    </row>
    <row r="105" spans="2:56" s="12" customFormat="1" x14ac:dyDescent="0.25">
      <c r="B105" s="228"/>
      <c r="E105" s="228"/>
      <c r="F105" s="19"/>
      <c r="G105" s="19"/>
      <c r="H105" s="233"/>
      <c r="I105" s="263"/>
      <c r="L105" s="228"/>
      <c r="M105" s="19"/>
      <c r="N105" s="19"/>
      <c r="O105" s="233"/>
      <c r="P105" s="249"/>
      <c r="Q105" s="204"/>
      <c r="R105" s="204"/>
      <c r="S105" s="204"/>
      <c r="T105" s="204"/>
      <c r="U105" s="207"/>
      <c r="V105" s="207"/>
      <c r="W105" s="207"/>
      <c r="X105" s="207"/>
      <c r="Y105" s="204"/>
      <c r="Z105" s="188"/>
      <c r="AA105" s="17"/>
      <c r="AB105" s="172"/>
      <c r="AC105" s="15"/>
      <c r="AD105" s="44"/>
      <c r="AE105" s="44"/>
      <c r="AF105" s="110"/>
      <c r="AG105" s="167"/>
      <c r="AH105" s="167"/>
      <c r="AI105" s="168"/>
      <c r="AJ105" s="168"/>
      <c r="AK105" s="168"/>
      <c r="AL105" s="167"/>
      <c r="AM105" s="167"/>
      <c r="AN105" s="169"/>
      <c r="AO105" s="167"/>
      <c r="AP105" s="40"/>
      <c r="AQ105" s="15"/>
      <c r="AR105" s="44"/>
      <c r="AS105" s="44"/>
      <c r="AT105" s="27"/>
      <c r="AU105" s="16"/>
      <c r="AV105" s="44"/>
      <c r="AW105" s="15"/>
      <c r="AX105" s="16"/>
      <c r="AY105" s="241"/>
      <c r="AZ105" s="244"/>
      <c r="BA105" s="240"/>
      <c r="BB105" s="240"/>
      <c r="BC105" s="240"/>
      <c r="BD105" s="18"/>
    </row>
    <row r="106" spans="2:56" s="12" customFormat="1" x14ac:dyDescent="0.25">
      <c r="B106" s="228"/>
      <c r="E106" s="228"/>
      <c r="F106" s="19"/>
      <c r="G106" s="19"/>
      <c r="H106" s="233"/>
      <c r="I106" s="263"/>
      <c r="L106" s="228"/>
      <c r="M106" s="19"/>
      <c r="N106" s="19"/>
      <c r="O106" s="233"/>
      <c r="P106" s="249"/>
      <c r="Q106" s="204"/>
      <c r="R106" s="204"/>
      <c r="S106" s="204"/>
      <c r="T106" s="204"/>
      <c r="U106" s="207"/>
      <c r="V106" s="207"/>
      <c r="W106" s="207"/>
      <c r="X106" s="207"/>
      <c r="Y106" s="204"/>
      <c r="Z106" s="188"/>
      <c r="AA106" s="17"/>
      <c r="AB106" s="172"/>
      <c r="AC106" s="15"/>
      <c r="AD106" s="44"/>
      <c r="AE106" s="44"/>
      <c r="AF106" s="110"/>
      <c r="AG106" s="167"/>
      <c r="AH106" s="167"/>
      <c r="AI106" s="168"/>
      <c r="AJ106" s="168"/>
      <c r="AK106" s="168"/>
      <c r="AL106" s="167"/>
      <c r="AM106" s="167"/>
      <c r="AN106" s="169"/>
      <c r="AO106" s="167"/>
      <c r="AP106" s="40"/>
      <c r="AQ106" s="15"/>
      <c r="AR106" s="44"/>
      <c r="AS106" s="44"/>
      <c r="AT106" s="27"/>
      <c r="AU106" s="16"/>
      <c r="AV106" s="44"/>
      <c r="AW106" s="15"/>
      <c r="AX106" s="16"/>
      <c r="AY106" s="241"/>
      <c r="AZ106" s="244"/>
      <c r="BA106" s="240"/>
      <c r="BB106" s="240"/>
      <c r="BC106" s="240"/>
      <c r="BD106" s="18"/>
    </row>
    <row r="107" spans="2:56" s="12" customFormat="1" x14ac:dyDescent="0.25">
      <c r="B107" s="228"/>
      <c r="E107" s="228"/>
      <c r="F107" s="19"/>
      <c r="G107" s="19"/>
      <c r="H107" s="233"/>
      <c r="I107" s="263"/>
      <c r="L107" s="228"/>
      <c r="M107" s="19"/>
      <c r="N107" s="19"/>
      <c r="O107" s="233"/>
      <c r="P107" s="249"/>
      <c r="Q107" s="204"/>
      <c r="R107" s="204"/>
      <c r="S107" s="204"/>
      <c r="T107" s="204"/>
      <c r="U107" s="207"/>
      <c r="V107" s="207"/>
      <c r="W107" s="207"/>
      <c r="X107" s="207"/>
      <c r="Y107" s="204"/>
      <c r="Z107" s="188"/>
      <c r="AA107" s="17"/>
      <c r="AB107" s="172"/>
      <c r="AC107" s="15"/>
      <c r="AD107" s="44"/>
      <c r="AE107" s="44"/>
      <c r="AF107" s="110"/>
      <c r="AG107" s="167"/>
      <c r="AH107" s="167"/>
      <c r="AI107" s="168"/>
      <c r="AJ107" s="168"/>
      <c r="AK107" s="168"/>
      <c r="AL107" s="167"/>
      <c r="AM107" s="167"/>
      <c r="AN107" s="169"/>
      <c r="AO107" s="167"/>
      <c r="AP107" s="40"/>
      <c r="AQ107" s="15"/>
      <c r="AR107" s="44"/>
      <c r="AS107" s="44"/>
      <c r="AT107" s="27"/>
      <c r="AU107" s="16"/>
      <c r="AV107" s="44"/>
      <c r="AW107" s="15"/>
      <c r="AX107" s="16"/>
      <c r="AY107" s="241"/>
      <c r="AZ107" s="244"/>
      <c r="BA107" s="240"/>
      <c r="BB107" s="240"/>
      <c r="BC107" s="240"/>
      <c r="BD107" s="18"/>
    </row>
    <row r="108" spans="2:56" s="12" customFormat="1" x14ac:dyDescent="0.25">
      <c r="B108" s="228"/>
      <c r="E108" s="228"/>
      <c r="F108" s="19"/>
      <c r="G108" s="19"/>
      <c r="H108" s="233"/>
      <c r="I108" s="263"/>
      <c r="L108" s="228"/>
      <c r="M108" s="19"/>
      <c r="N108" s="19"/>
      <c r="O108" s="233"/>
      <c r="P108" s="249"/>
      <c r="Q108" s="204"/>
      <c r="R108" s="204"/>
      <c r="S108" s="204"/>
      <c r="T108" s="204"/>
      <c r="U108" s="207"/>
      <c r="V108" s="207"/>
      <c r="W108" s="207"/>
      <c r="X108" s="207"/>
      <c r="Y108" s="204"/>
      <c r="Z108" s="188"/>
      <c r="AA108" s="17"/>
      <c r="AB108" s="172"/>
      <c r="AC108" s="15"/>
      <c r="AD108" s="44"/>
      <c r="AE108" s="44"/>
      <c r="AF108" s="110"/>
      <c r="AG108" s="167"/>
      <c r="AH108" s="167"/>
      <c r="AI108" s="168"/>
      <c r="AJ108" s="168"/>
      <c r="AK108" s="168"/>
      <c r="AL108" s="167"/>
      <c r="AM108" s="167"/>
      <c r="AN108" s="169"/>
      <c r="AO108" s="167"/>
      <c r="AP108" s="40"/>
      <c r="AQ108" s="15"/>
      <c r="AR108" s="44"/>
      <c r="AS108" s="44"/>
      <c r="AT108" s="27"/>
      <c r="AU108" s="16"/>
      <c r="AV108" s="44"/>
      <c r="AW108" s="15"/>
      <c r="AX108" s="16"/>
      <c r="AY108" s="241"/>
      <c r="AZ108" s="244"/>
      <c r="BA108" s="240"/>
      <c r="BB108" s="240"/>
      <c r="BC108" s="240"/>
      <c r="BD108" s="18"/>
    </row>
    <row r="109" spans="2:56" s="12" customFormat="1" x14ac:dyDescent="0.25">
      <c r="B109" s="228"/>
      <c r="E109" s="228"/>
      <c r="F109" s="19"/>
      <c r="G109" s="19"/>
      <c r="H109" s="233"/>
      <c r="I109" s="263"/>
      <c r="L109" s="228"/>
      <c r="M109" s="19"/>
      <c r="N109" s="19"/>
      <c r="O109" s="233"/>
      <c r="P109" s="249"/>
      <c r="Q109" s="204"/>
      <c r="R109" s="204"/>
      <c r="S109" s="204"/>
      <c r="T109" s="204"/>
      <c r="U109" s="207"/>
      <c r="V109" s="207"/>
      <c r="W109" s="207"/>
      <c r="X109" s="207"/>
      <c r="Y109" s="204"/>
      <c r="Z109" s="188"/>
      <c r="AA109" s="17"/>
      <c r="AB109" s="172"/>
      <c r="AC109" s="15"/>
      <c r="AD109" s="44"/>
      <c r="AE109" s="44"/>
      <c r="AF109" s="110"/>
      <c r="AG109" s="167"/>
      <c r="AH109" s="167"/>
      <c r="AI109" s="168"/>
      <c r="AJ109" s="168"/>
      <c r="AK109" s="168"/>
      <c r="AL109" s="167"/>
      <c r="AM109" s="167"/>
      <c r="AN109" s="169"/>
      <c r="AO109" s="167"/>
      <c r="AP109" s="40"/>
      <c r="AQ109" s="15"/>
      <c r="AR109" s="44"/>
      <c r="AS109" s="44"/>
      <c r="AT109" s="27"/>
      <c r="AU109" s="16"/>
      <c r="AV109" s="44"/>
      <c r="AW109" s="15"/>
      <c r="AX109" s="16"/>
      <c r="AY109" s="241"/>
      <c r="AZ109" s="244"/>
      <c r="BA109" s="240"/>
      <c r="BB109" s="240"/>
      <c r="BC109" s="240"/>
      <c r="BD109" s="18"/>
    </row>
    <row r="110" spans="2:56" s="12" customFormat="1" x14ac:dyDescent="0.25">
      <c r="B110" s="228"/>
      <c r="E110" s="228"/>
      <c r="F110" s="19"/>
      <c r="G110" s="19"/>
      <c r="H110" s="233"/>
      <c r="I110" s="263"/>
      <c r="L110" s="228"/>
      <c r="M110" s="19"/>
      <c r="N110" s="19"/>
      <c r="O110" s="233"/>
      <c r="P110" s="249"/>
      <c r="Q110" s="204"/>
      <c r="R110" s="204"/>
      <c r="S110" s="204"/>
      <c r="T110" s="204"/>
      <c r="U110" s="207"/>
      <c r="V110" s="207"/>
      <c r="W110" s="207"/>
      <c r="X110" s="207"/>
      <c r="Y110" s="204"/>
      <c r="Z110" s="188"/>
      <c r="AA110" s="17"/>
      <c r="AB110" s="172"/>
      <c r="AC110" s="15"/>
      <c r="AD110" s="44"/>
      <c r="AE110" s="44"/>
      <c r="AF110" s="110"/>
      <c r="AG110" s="167"/>
      <c r="AH110" s="167"/>
      <c r="AI110" s="168"/>
      <c r="AJ110" s="168"/>
      <c r="AK110" s="168"/>
      <c r="AL110" s="167"/>
      <c r="AM110" s="167"/>
      <c r="AN110" s="169"/>
      <c r="AO110" s="167"/>
      <c r="AP110" s="40"/>
      <c r="AQ110" s="15"/>
      <c r="AR110" s="44"/>
      <c r="AS110" s="44"/>
      <c r="AT110" s="27"/>
      <c r="AU110" s="16"/>
      <c r="AV110" s="44"/>
      <c r="AW110" s="15"/>
      <c r="AX110" s="16"/>
      <c r="AY110" s="241"/>
      <c r="AZ110" s="244"/>
      <c r="BA110" s="240"/>
      <c r="BB110" s="240"/>
      <c r="BC110" s="240"/>
      <c r="BD110" s="18"/>
    </row>
    <row r="111" spans="2:56" s="12" customFormat="1" x14ac:dyDescent="0.25">
      <c r="B111" s="228"/>
      <c r="E111" s="228"/>
      <c r="F111" s="19"/>
      <c r="G111" s="19"/>
      <c r="H111" s="233"/>
      <c r="I111" s="263"/>
      <c r="L111" s="228"/>
      <c r="M111" s="19"/>
      <c r="N111" s="19"/>
      <c r="O111" s="233"/>
      <c r="P111" s="249"/>
      <c r="Q111" s="204"/>
      <c r="R111" s="204"/>
      <c r="S111" s="204"/>
      <c r="T111" s="204"/>
      <c r="U111" s="207"/>
      <c r="V111" s="207"/>
      <c r="W111" s="207"/>
      <c r="X111" s="207"/>
      <c r="Y111" s="204"/>
      <c r="Z111" s="188"/>
      <c r="AA111" s="17"/>
      <c r="AB111" s="172"/>
      <c r="AC111" s="15"/>
      <c r="AD111" s="44"/>
      <c r="AE111" s="44"/>
      <c r="AF111" s="110"/>
      <c r="AG111" s="167"/>
      <c r="AH111" s="167"/>
      <c r="AI111" s="168"/>
      <c r="AJ111" s="168"/>
      <c r="AK111" s="168"/>
      <c r="AL111" s="167"/>
      <c r="AM111" s="167"/>
      <c r="AN111" s="169"/>
      <c r="AO111" s="167"/>
      <c r="AP111" s="40"/>
      <c r="AQ111" s="15"/>
      <c r="AR111" s="44"/>
      <c r="AS111" s="44"/>
      <c r="AT111" s="27"/>
      <c r="AU111" s="16"/>
      <c r="AV111" s="44"/>
      <c r="AW111" s="15"/>
      <c r="AX111" s="16"/>
      <c r="AY111" s="241"/>
      <c r="AZ111" s="244"/>
      <c r="BA111" s="240"/>
      <c r="BB111" s="240"/>
      <c r="BC111" s="240"/>
      <c r="BD111" s="18"/>
    </row>
    <row r="112" spans="2:56" s="12" customFormat="1" x14ac:dyDescent="0.25">
      <c r="B112" s="228"/>
      <c r="E112" s="228"/>
      <c r="F112" s="19"/>
      <c r="G112" s="19"/>
      <c r="H112" s="233"/>
      <c r="I112" s="263"/>
      <c r="L112" s="228"/>
      <c r="M112" s="19"/>
      <c r="N112" s="19"/>
      <c r="O112" s="233"/>
      <c r="P112" s="249"/>
      <c r="Q112" s="204"/>
      <c r="R112" s="204"/>
      <c r="S112" s="204"/>
      <c r="T112" s="204"/>
      <c r="U112" s="207"/>
      <c r="V112" s="207"/>
      <c r="W112" s="207"/>
      <c r="X112" s="207"/>
      <c r="Y112" s="204"/>
      <c r="Z112" s="188"/>
      <c r="AA112" s="17"/>
      <c r="AB112" s="172"/>
      <c r="AC112" s="15"/>
      <c r="AD112" s="44"/>
      <c r="AE112" s="44"/>
      <c r="AF112" s="110"/>
      <c r="AG112" s="167"/>
      <c r="AH112" s="167"/>
      <c r="AI112" s="168"/>
      <c r="AJ112" s="168"/>
      <c r="AK112" s="168"/>
      <c r="AL112" s="167"/>
      <c r="AM112" s="167"/>
      <c r="AN112" s="169"/>
      <c r="AO112" s="167"/>
      <c r="AP112" s="40"/>
      <c r="AQ112" s="15"/>
      <c r="AR112" s="44"/>
      <c r="AS112" s="44"/>
      <c r="AT112" s="27"/>
      <c r="AU112" s="16"/>
      <c r="AV112" s="44"/>
      <c r="AW112" s="15"/>
      <c r="AX112" s="16"/>
      <c r="AY112" s="241"/>
      <c r="AZ112" s="244"/>
      <c r="BA112" s="240"/>
      <c r="BB112" s="240"/>
      <c r="BC112" s="240"/>
      <c r="BD112" s="18"/>
    </row>
    <row r="113" spans="2:56" s="12" customFormat="1" x14ac:dyDescent="0.25">
      <c r="B113" s="228"/>
      <c r="E113" s="228"/>
      <c r="F113" s="19"/>
      <c r="G113" s="19"/>
      <c r="H113" s="233"/>
      <c r="I113" s="263"/>
      <c r="L113" s="228"/>
      <c r="M113" s="19"/>
      <c r="N113" s="19"/>
      <c r="O113" s="233"/>
      <c r="P113" s="249"/>
      <c r="Q113" s="204"/>
      <c r="R113" s="204"/>
      <c r="S113" s="204"/>
      <c r="T113" s="204"/>
      <c r="U113" s="207"/>
      <c r="V113" s="207"/>
      <c r="W113" s="207"/>
      <c r="X113" s="207"/>
      <c r="Y113" s="204"/>
      <c r="Z113" s="188"/>
      <c r="AA113" s="17"/>
      <c r="AB113" s="172"/>
      <c r="AC113" s="15"/>
      <c r="AD113" s="44"/>
      <c r="AE113" s="44"/>
      <c r="AF113" s="110"/>
      <c r="AG113" s="167"/>
      <c r="AH113" s="167"/>
      <c r="AI113" s="168"/>
      <c r="AJ113" s="168"/>
      <c r="AK113" s="168"/>
      <c r="AL113" s="167"/>
      <c r="AM113" s="167"/>
      <c r="AN113" s="169"/>
      <c r="AO113" s="167"/>
      <c r="AP113" s="40"/>
      <c r="AQ113" s="15"/>
      <c r="AR113" s="44"/>
      <c r="AS113" s="44"/>
      <c r="AT113" s="27"/>
      <c r="AU113" s="16"/>
      <c r="AV113" s="44"/>
      <c r="AW113" s="15"/>
      <c r="AX113" s="16"/>
      <c r="AY113" s="241"/>
      <c r="AZ113" s="244"/>
      <c r="BA113" s="240"/>
      <c r="BB113" s="240"/>
      <c r="BC113" s="240"/>
      <c r="BD113" s="18"/>
    </row>
    <row r="114" spans="2:56" s="12" customFormat="1" x14ac:dyDescent="0.25">
      <c r="B114" s="228"/>
      <c r="E114" s="228"/>
      <c r="F114" s="19"/>
      <c r="G114" s="19"/>
      <c r="H114" s="233"/>
      <c r="I114" s="263"/>
      <c r="L114" s="228"/>
      <c r="M114" s="19"/>
      <c r="N114" s="19"/>
      <c r="O114" s="233"/>
      <c r="P114" s="249"/>
      <c r="Q114" s="204"/>
      <c r="R114" s="204"/>
      <c r="S114" s="204"/>
      <c r="T114" s="204"/>
      <c r="U114" s="207"/>
      <c r="V114" s="207"/>
      <c r="W114" s="207"/>
      <c r="X114" s="207"/>
      <c r="Y114" s="204"/>
      <c r="Z114" s="188"/>
      <c r="AA114" s="17"/>
      <c r="AB114" s="172"/>
      <c r="AC114" s="15"/>
      <c r="AD114" s="44"/>
      <c r="AE114" s="44"/>
      <c r="AF114" s="110"/>
      <c r="AG114" s="167"/>
      <c r="AH114" s="167"/>
      <c r="AI114" s="168"/>
      <c r="AJ114" s="168"/>
      <c r="AK114" s="168"/>
      <c r="AL114" s="167"/>
      <c r="AM114" s="167"/>
      <c r="AN114" s="169"/>
      <c r="AO114" s="167"/>
      <c r="AP114" s="40"/>
      <c r="AQ114" s="15"/>
      <c r="AR114" s="44"/>
      <c r="AS114" s="44"/>
      <c r="AT114" s="27"/>
      <c r="AU114" s="16"/>
      <c r="AV114" s="44"/>
      <c r="AW114" s="15"/>
      <c r="AX114" s="16"/>
      <c r="AY114" s="241"/>
      <c r="AZ114" s="244"/>
      <c r="BA114" s="240"/>
      <c r="BB114" s="240"/>
      <c r="BC114" s="240"/>
      <c r="BD114" s="18"/>
    </row>
    <row r="115" spans="2:56" s="12" customFormat="1" x14ac:dyDescent="0.25">
      <c r="B115" s="228"/>
      <c r="E115" s="228"/>
      <c r="F115" s="19"/>
      <c r="G115" s="19"/>
      <c r="H115" s="233"/>
      <c r="I115" s="263"/>
      <c r="L115" s="228"/>
      <c r="M115" s="19"/>
      <c r="N115" s="19"/>
      <c r="O115" s="233"/>
      <c r="P115" s="249"/>
      <c r="Q115" s="204"/>
      <c r="R115" s="204"/>
      <c r="S115" s="204"/>
      <c r="T115" s="204"/>
      <c r="U115" s="207"/>
      <c r="V115" s="207"/>
      <c r="W115" s="207"/>
      <c r="X115" s="207"/>
      <c r="Y115" s="204"/>
      <c r="Z115" s="188"/>
      <c r="AA115" s="17"/>
      <c r="AB115" s="172"/>
      <c r="AC115" s="15"/>
      <c r="AD115" s="44"/>
      <c r="AE115" s="44"/>
      <c r="AF115" s="110"/>
      <c r="AG115" s="167"/>
      <c r="AH115" s="167"/>
      <c r="AI115" s="168"/>
      <c r="AJ115" s="168"/>
      <c r="AK115" s="168"/>
      <c r="AL115" s="167"/>
      <c r="AM115" s="167"/>
      <c r="AN115" s="169"/>
      <c r="AO115" s="167"/>
      <c r="AP115" s="40"/>
      <c r="AQ115" s="15"/>
      <c r="AR115" s="44"/>
      <c r="AS115" s="44"/>
      <c r="AT115" s="27"/>
      <c r="AU115" s="16"/>
      <c r="AV115" s="44"/>
      <c r="AW115" s="15"/>
      <c r="AX115" s="16"/>
      <c r="AY115" s="241"/>
      <c r="AZ115" s="244"/>
      <c r="BA115" s="240"/>
      <c r="BB115" s="240"/>
      <c r="BC115" s="240"/>
      <c r="BD115" s="18"/>
    </row>
    <row r="116" spans="2:56" s="12" customFormat="1" x14ac:dyDescent="0.25">
      <c r="B116" s="228"/>
      <c r="E116" s="228"/>
      <c r="F116" s="19"/>
      <c r="G116" s="19"/>
      <c r="H116" s="233"/>
      <c r="I116" s="263"/>
      <c r="L116" s="228"/>
      <c r="M116" s="19"/>
      <c r="N116" s="19"/>
      <c r="O116" s="233"/>
      <c r="P116" s="249"/>
      <c r="Q116" s="204"/>
      <c r="R116" s="204"/>
      <c r="S116" s="204"/>
      <c r="T116" s="204"/>
      <c r="U116" s="207"/>
      <c r="V116" s="207"/>
      <c r="W116" s="207"/>
      <c r="X116" s="207"/>
      <c r="Y116" s="204"/>
      <c r="Z116" s="188"/>
      <c r="AA116" s="17"/>
      <c r="AB116" s="172"/>
      <c r="AC116" s="15"/>
      <c r="AD116" s="44"/>
      <c r="AE116" s="44"/>
      <c r="AF116" s="110"/>
      <c r="AG116" s="167"/>
      <c r="AH116" s="167"/>
      <c r="AI116" s="168"/>
      <c r="AJ116" s="168"/>
      <c r="AK116" s="168"/>
      <c r="AL116" s="167"/>
      <c r="AM116" s="167"/>
      <c r="AN116" s="169"/>
      <c r="AO116" s="167"/>
      <c r="AP116" s="40"/>
      <c r="AQ116" s="15"/>
      <c r="AR116" s="44"/>
      <c r="AS116" s="44"/>
      <c r="AT116" s="27"/>
      <c r="AU116" s="16"/>
      <c r="AV116" s="44"/>
      <c r="AW116" s="15"/>
      <c r="AX116" s="16"/>
      <c r="AY116" s="241"/>
      <c r="AZ116" s="244"/>
      <c r="BA116" s="240"/>
      <c r="BB116" s="240"/>
      <c r="BC116" s="240"/>
      <c r="BD116" s="18"/>
    </row>
    <row r="117" spans="2:56" s="12" customFormat="1" x14ac:dyDescent="0.25">
      <c r="B117" s="228"/>
      <c r="E117" s="228"/>
      <c r="F117" s="19"/>
      <c r="G117" s="19"/>
      <c r="H117" s="233"/>
      <c r="I117" s="263"/>
      <c r="L117" s="228"/>
      <c r="M117" s="19"/>
      <c r="N117" s="19"/>
      <c r="O117" s="233"/>
      <c r="P117" s="249"/>
      <c r="Q117" s="204"/>
      <c r="R117" s="204"/>
      <c r="S117" s="204"/>
      <c r="T117" s="204"/>
      <c r="U117" s="207"/>
      <c r="V117" s="207"/>
      <c r="W117" s="207"/>
      <c r="X117" s="207"/>
      <c r="Y117" s="204"/>
      <c r="Z117" s="188"/>
      <c r="AA117" s="17"/>
      <c r="AB117" s="172"/>
      <c r="AC117" s="15"/>
      <c r="AD117" s="44"/>
      <c r="AE117" s="44"/>
      <c r="AF117" s="110"/>
      <c r="AG117" s="167"/>
      <c r="AH117" s="167"/>
      <c r="AI117" s="168"/>
      <c r="AJ117" s="168"/>
      <c r="AK117" s="168"/>
      <c r="AL117" s="167"/>
      <c r="AM117" s="167"/>
      <c r="AN117" s="169"/>
      <c r="AO117" s="167"/>
      <c r="AP117" s="40"/>
      <c r="AQ117" s="15"/>
      <c r="AR117" s="44"/>
      <c r="AS117" s="44"/>
      <c r="AT117" s="27"/>
      <c r="AU117" s="16"/>
      <c r="AV117" s="44"/>
      <c r="AW117" s="15"/>
      <c r="AX117" s="16"/>
      <c r="AY117" s="241"/>
      <c r="AZ117" s="244"/>
      <c r="BA117" s="240"/>
      <c r="BB117" s="240"/>
      <c r="BC117" s="240"/>
      <c r="BD117" s="18"/>
    </row>
    <row r="118" spans="2:56" s="12" customFormat="1" x14ac:dyDescent="0.25">
      <c r="B118" s="228"/>
      <c r="E118" s="228"/>
      <c r="F118" s="19"/>
      <c r="G118" s="19"/>
      <c r="H118" s="233"/>
      <c r="I118" s="263"/>
      <c r="L118" s="228"/>
      <c r="M118" s="19"/>
      <c r="N118" s="19"/>
      <c r="O118" s="233"/>
      <c r="P118" s="249"/>
      <c r="Q118" s="204"/>
      <c r="R118" s="204"/>
      <c r="S118" s="204"/>
      <c r="T118" s="204"/>
      <c r="U118" s="207"/>
      <c r="V118" s="207"/>
      <c r="W118" s="207"/>
      <c r="X118" s="207"/>
      <c r="Y118" s="204"/>
      <c r="Z118" s="188"/>
      <c r="AA118" s="17"/>
      <c r="AB118" s="172"/>
      <c r="AC118" s="15"/>
      <c r="AD118" s="44"/>
      <c r="AE118" s="44"/>
      <c r="AF118" s="110"/>
      <c r="AG118" s="167"/>
      <c r="AH118" s="167"/>
      <c r="AI118" s="168"/>
      <c r="AJ118" s="168"/>
      <c r="AK118" s="168"/>
      <c r="AL118" s="167"/>
      <c r="AM118" s="167"/>
      <c r="AN118" s="169"/>
      <c r="AO118" s="167"/>
      <c r="AP118" s="40"/>
      <c r="AQ118" s="15"/>
      <c r="AR118" s="44"/>
      <c r="AS118" s="44"/>
      <c r="AT118" s="27"/>
      <c r="AU118" s="16"/>
      <c r="AV118" s="44"/>
      <c r="AW118" s="15"/>
      <c r="AX118" s="16"/>
      <c r="AY118" s="241"/>
      <c r="AZ118" s="244"/>
      <c r="BA118" s="240"/>
      <c r="BB118" s="240"/>
      <c r="BC118" s="240"/>
      <c r="BD118" s="18"/>
    </row>
    <row r="119" spans="2:56" s="12" customFormat="1" x14ac:dyDescent="0.25">
      <c r="B119" s="228"/>
      <c r="E119" s="228"/>
      <c r="F119" s="19"/>
      <c r="G119" s="19"/>
      <c r="H119" s="233"/>
      <c r="I119" s="263"/>
      <c r="L119" s="228"/>
      <c r="M119" s="19"/>
      <c r="N119" s="19"/>
      <c r="O119" s="233"/>
      <c r="P119" s="249"/>
      <c r="Q119" s="204"/>
      <c r="R119" s="204"/>
      <c r="S119" s="204"/>
      <c r="T119" s="204"/>
      <c r="U119" s="207"/>
      <c r="V119" s="207"/>
      <c r="W119" s="207"/>
      <c r="X119" s="207"/>
      <c r="Y119" s="204"/>
      <c r="Z119" s="188"/>
      <c r="AA119" s="17"/>
      <c r="AB119" s="172"/>
      <c r="AC119" s="15"/>
      <c r="AD119" s="44"/>
      <c r="AE119" s="44"/>
      <c r="AF119" s="110"/>
      <c r="AG119" s="167"/>
      <c r="AH119" s="167"/>
      <c r="AI119" s="168"/>
      <c r="AJ119" s="168"/>
      <c r="AK119" s="168"/>
      <c r="AL119" s="167"/>
      <c r="AM119" s="167"/>
      <c r="AN119" s="169"/>
      <c r="AO119" s="167"/>
      <c r="AP119" s="40"/>
      <c r="AQ119" s="15"/>
      <c r="AR119" s="44"/>
      <c r="AS119" s="44"/>
      <c r="AT119" s="27"/>
      <c r="AU119" s="16"/>
      <c r="AV119" s="44"/>
      <c r="AW119" s="15"/>
      <c r="AX119" s="16"/>
      <c r="AY119" s="241"/>
      <c r="AZ119" s="244"/>
      <c r="BA119" s="240"/>
      <c r="BB119" s="240"/>
      <c r="BC119" s="240"/>
      <c r="BD119" s="18"/>
    </row>
    <row r="120" spans="2:56" s="12" customFormat="1" x14ac:dyDescent="0.25">
      <c r="B120" s="228"/>
      <c r="E120" s="228"/>
      <c r="F120" s="19"/>
      <c r="G120" s="19"/>
      <c r="H120" s="233"/>
      <c r="I120" s="263"/>
      <c r="L120" s="228"/>
      <c r="M120" s="19"/>
      <c r="N120" s="19"/>
      <c r="O120" s="233"/>
      <c r="P120" s="249"/>
      <c r="Q120" s="204"/>
      <c r="R120" s="204"/>
      <c r="S120" s="204"/>
      <c r="T120" s="204"/>
      <c r="U120" s="207"/>
      <c r="V120" s="207"/>
      <c r="W120" s="207"/>
      <c r="X120" s="207"/>
      <c r="Y120" s="204"/>
      <c r="Z120" s="188"/>
      <c r="AA120" s="17"/>
      <c r="AB120" s="172"/>
      <c r="AC120" s="15"/>
      <c r="AD120" s="44"/>
      <c r="AE120" s="44"/>
      <c r="AF120" s="110"/>
      <c r="AG120" s="167"/>
      <c r="AH120" s="167"/>
      <c r="AI120" s="168"/>
      <c r="AJ120" s="168"/>
      <c r="AK120" s="168"/>
      <c r="AL120" s="167"/>
      <c r="AM120" s="167"/>
      <c r="AN120" s="169"/>
      <c r="AO120" s="167"/>
      <c r="AP120" s="40"/>
      <c r="AQ120" s="15"/>
      <c r="AR120" s="44"/>
      <c r="AS120" s="44"/>
      <c r="AT120" s="27"/>
      <c r="AU120" s="16"/>
      <c r="AV120" s="44"/>
      <c r="AW120" s="15"/>
      <c r="AX120" s="16"/>
      <c r="AY120" s="241"/>
      <c r="AZ120" s="244"/>
      <c r="BA120" s="240"/>
      <c r="BB120" s="240"/>
      <c r="BC120" s="240"/>
      <c r="BD120" s="18"/>
    </row>
    <row r="121" spans="2:56" s="12" customFormat="1" x14ac:dyDescent="0.25">
      <c r="B121" s="228"/>
      <c r="E121" s="228"/>
      <c r="F121" s="19"/>
      <c r="G121" s="19"/>
      <c r="H121" s="233"/>
      <c r="I121" s="263"/>
      <c r="L121" s="228"/>
      <c r="M121" s="19"/>
      <c r="N121" s="19"/>
      <c r="O121" s="233"/>
      <c r="P121" s="249"/>
      <c r="Q121" s="204"/>
      <c r="R121" s="204"/>
      <c r="S121" s="204"/>
      <c r="T121" s="204"/>
      <c r="U121" s="207"/>
      <c r="V121" s="207"/>
      <c r="W121" s="207"/>
      <c r="X121" s="207"/>
      <c r="Y121" s="204"/>
      <c r="Z121" s="188"/>
      <c r="AA121" s="17"/>
      <c r="AB121" s="172"/>
      <c r="AC121" s="15"/>
      <c r="AD121" s="44"/>
      <c r="AE121" s="44"/>
      <c r="AF121" s="110"/>
      <c r="AG121" s="167"/>
      <c r="AH121" s="167"/>
      <c r="AI121" s="168"/>
      <c r="AJ121" s="168"/>
      <c r="AK121" s="168"/>
      <c r="AL121" s="167"/>
      <c r="AM121" s="167"/>
      <c r="AN121" s="169"/>
      <c r="AO121" s="167"/>
      <c r="AP121" s="40"/>
      <c r="AQ121" s="15"/>
      <c r="AR121" s="44"/>
      <c r="AS121" s="44"/>
      <c r="AT121" s="27"/>
      <c r="AU121" s="16"/>
      <c r="AV121" s="44"/>
      <c r="AW121" s="15"/>
      <c r="AX121" s="16"/>
      <c r="AY121" s="241"/>
      <c r="AZ121" s="244"/>
      <c r="BA121" s="240"/>
      <c r="BB121" s="240"/>
      <c r="BC121" s="240"/>
      <c r="BD121" s="18"/>
    </row>
    <row r="122" spans="2:56" s="12" customFormat="1" x14ac:dyDescent="0.25">
      <c r="B122" s="228"/>
      <c r="E122" s="228"/>
      <c r="F122" s="19"/>
      <c r="G122" s="19"/>
      <c r="H122" s="233"/>
      <c r="I122" s="263"/>
      <c r="L122" s="228"/>
      <c r="M122" s="19"/>
      <c r="N122" s="19"/>
      <c r="O122" s="233"/>
      <c r="P122" s="249"/>
      <c r="Q122" s="204"/>
      <c r="R122" s="204"/>
      <c r="S122" s="204"/>
      <c r="T122" s="204"/>
      <c r="U122" s="207"/>
      <c r="V122" s="207"/>
      <c r="W122" s="207"/>
      <c r="X122" s="207"/>
      <c r="Y122" s="204"/>
      <c r="Z122" s="188"/>
      <c r="AA122" s="17"/>
      <c r="AB122" s="172"/>
      <c r="AC122" s="15"/>
      <c r="AD122" s="44"/>
      <c r="AE122" s="44"/>
      <c r="AF122" s="110"/>
      <c r="AG122" s="167"/>
      <c r="AH122" s="167"/>
      <c r="AI122" s="168"/>
      <c r="AJ122" s="168"/>
      <c r="AK122" s="168"/>
      <c r="AL122" s="167"/>
      <c r="AM122" s="167"/>
      <c r="AN122" s="169"/>
      <c r="AO122" s="167"/>
      <c r="AP122" s="40"/>
      <c r="AQ122" s="15"/>
      <c r="AR122" s="44"/>
      <c r="AS122" s="44"/>
      <c r="AT122" s="27"/>
      <c r="AU122" s="16"/>
      <c r="AV122" s="44"/>
      <c r="AW122" s="15"/>
      <c r="AX122" s="16"/>
      <c r="AY122" s="241"/>
      <c r="AZ122" s="244"/>
      <c r="BA122" s="240"/>
      <c r="BB122" s="240"/>
      <c r="BC122" s="240"/>
      <c r="BD122" s="18"/>
    </row>
    <row r="123" spans="2:56" s="12" customFormat="1" x14ac:dyDescent="0.25">
      <c r="B123" s="228"/>
      <c r="E123" s="228"/>
      <c r="F123" s="19"/>
      <c r="G123" s="19"/>
      <c r="H123" s="233"/>
      <c r="I123" s="263"/>
      <c r="L123" s="228"/>
      <c r="M123" s="19"/>
      <c r="N123" s="19"/>
      <c r="O123" s="233"/>
      <c r="P123" s="249"/>
      <c r="Q123" s="204"/>
      <c r="R123" s="204"/>
      <c r="S123" s="204"/>
      <c r="T123" s="204"/>
      <c r="U123" s="207"/>
      <c r="V123" s="207"/>
      <c r="W123" s="207"/>
      <c r="X123" s="207"/>
      <c r="Y123" s="204"/>
      <c r="Z123" s="188"/>
      <c r="AA123" s="17"/>
      <c r="AB123" s="172"/>
      <c r="AC123" s="15"/>
      <c r="AD123" s="44"/>
      <c r="AE123" s="44"/>
      <c r="AF123" s="110"/>
      <c r="AG123" s="167"/>
      <c r="AH123" s="167"/>
      <c r="AI123" s="168"/>
      <c r="AJ123" s="168"/>
      <c r="AK123" s="168"/>
      <c r="AL123" s="167"/>
      <c r="AM123" s="167"/>
      <c r="AN123" s="169"/>
      <c r="AO123" s="167"/>
      <c r="AP123" s="40"/>
      <c r="AQ123" s="15"/>
      <c r="AR123" s="44"/>
      <c r="AS123" s="44"/>
      <c r="AT123" s="27"/>
      <c r="AU123" s="16"/>
      <c r="AV123" s="44"/>
      <c r="AW123" s="15"/>
      <c r="AX123" s="16"/>
      <c r="AY123" s="241"/>
      <c r="AZ123" s="244"/>
      <c r="BA123" s="240"/>
      <c r="BB123" s="240"/>
      <c r="BC123" s="240"/>
      <c r="BD123" s="18"/>
    </row>
    <row r="124" spans="2:56" s="12" customFormat="1" x14ac:dyDescent="0.25">
      <c r="B124" s="228"/>
      <c r="E124" s="228"/>
      <c r="F124" s="19"/>
      <c r="G124" s="19"/>
      <c r="H124" s="233"/>
      <c r="I124" s="263"/>
      <c r="L124" s="228"/>
      <c r="M124" s="19"/>
      <c r="N124" s="19"/>
      <c r="O124" s="233"/>
      <c r="P124" s="249"/>
      <c r="Q124" s="204"/>
      <c r="R124" s="204"/>
      <c r="S124" s="204"/>
      <c r="T124" s="204"/>
      <c r="U124" s="207"/>
      <c r="V124" s="207"/>
      <c r="W124" s="207"/>
      <c r="X124" s="207"/>
      <c r="Y124" s="204"/>
      <c r="Z124" s="188"/>
      <c r="AA124" s="17"/>
      <c r="AB124" s="172"/>
      <c r="AC124" s="15"/>
      <c r="AD124" s="44"/>
      <c r="AE124" s="44"/>
      <c r="AF124" s="110"/>
      <c r="AG124" s="167"/>
      <c r="AH124" s="167"/>
      <c r="AI124" s="168"/>
      <c r="AJ124" s="168"/>
      <c r="AK124" s="168"/>
      <c r="AL124" s="167"/>
      <c r="AM124" s="167"/>
      <c r="AN124" s="169"/>
      <c r="AO124" s="167"/>
      <c r="AP124" s="40"/>
      <c r="AQ124" s="15"/>
      <c r="AR124" s="44"/>
      <c r="AS124" s="44"/>
      <c r="AT124" s="27"/>
      <c r="AU124" s="16"/>
      <c r="AV124" s="44"/>
      <c r="AW124" s="15"/>
      <c r="AX124" s="16"/>
      <c r="AY124" s="241"/>
      <c r="AZ124" s="244"/>
      <c r="BA124" s="240"/>
      <c r="BB124" s="240"/>
      <c r="BC124" s="240"/>
      <c r="BD124" s="18"/>
    </row>
    <row r="125" spans="2:56" s="12" customFormat="1" x14ac:dyDescent="0.25">
      <c r="B125" s="228"/>
      <c r="E125" s="228"/>
      <c r="F125" s="19"/>
      <c r="G125" s="19"/>
      <c r="H125" s="233"/>
      <c r="I125" s="263"/>
      <c r="L125" s="228"/>
      <c r="M125" s="19"/>
      <c r="N125" s="19"/>
      <c r="O125" s="233"/>
      <c r="P125" s="249"/>
      <c r="Q125" s="204"/>
      <c r="R125" s="204"/>
      <c r="S125" s="204"/>
      <c r="T125" s="204"/>
      <c r="U125" s="207"/>
      <c r="V125" s="207"/>
      <c r="W125" s="207"/>
      <c r="X125" s="207"/>
      <c r="Y125" s="204"/>
      <c r="Z125" s="188"/>
      <c r="AA125" s="17"/>
      <c r="AB125" s="172"/>
      <c r="AC125" s="15"/>
      <c r="AD125" s="44"/>
      <c r="AE125" s="44"/>
      <c r="AF125" s="110"/>
      <c r="AG125" s="167"/>
      <c r="AH125" s="167"/>
      <c r="AI125" s="168"/>
      <c r="AJ125" s="168"/>
      <c r="AK125" s="168"/>
      <c r="AL125" s="167"/>
      <c r="AM125" s="167"/>
      <c r="AN125" s="169"/>
      <c r="AO125" s="167"/>
      <c r="AP125" s="40"/>
      <c r="AQ125" s="15"/>
      <c r="AR125" s="44"/>
      <c r="AS125" s="44"/>
      <c r="AT125" s="27"/>
      <c r="AU125" s="16"/>
      <c r="AV125" s="44"/>
      <c r="AW125" s="15"/>
      <c r="AX125" s="16"/>
      <c r="AY125" s="241"/>
      <c r="AZ125" s="244"/>
      <c r="BA125" s="240"/>
      <c r="BB125" s="240"/>
      <c r="BC125" s="240"/>
      <c r="BD125" s="18"/>
    </row>
    <row r="126" spans="2:56" s="12" customFormat="1" x14ac:dyDescent="0.25">
      <c r="B126" s="228"/>
      <c r="E126" s="228"/>
      <c r="F126" s="19"/>
      <c r="G126" s="19"/>
      <c r="H126" s="233"/>
      <c r="I126" s="263"/>
      <c r="L126" s="228"/>
      <c r="M126" s="19"/>
      <c r="N126" s="19"/>
      <c r="O126" s="233"/>
      <c r="P126" s="249"/>
      <c r="Q126" s="204"/>
      <c r="R126" s="204"/>
      <c r="S126" s="204"/>
      <c r="T126" s="204"/>
      <c r="U126" s="207"/>
      <c r="V126" s="207"/>
      <c r="W126" s="207"/>
      <c r="X126" s="207"/>
      <c r="Y126" s="204"/>
      <c r="Z126" s="188"/>
      <c r="AA126" s="17"/>
      <c r="AB126" s="172"/>
      <c r="AC126" s="15"/>
      <c r="AD126" s="44"/>
      <c r="AE126" s="44"/>
      <c r="AF126" s="110"/>
      <c r="AG126" s="167"/>
      <c r="AH126" s="167"/>
      <c r="AI126" s="168"/>
      <c r="AJ126" s="168"/>
      <c r="AK126" s="168"/>
      <c r="AL126" s="167"/>
      <c r="AM126" s="167"/>
      <c r="AN126" s="169"/>
      <c r="AO126" s="167"/>
      <c r="AP126" s="40"/>
      <c r="AQ126" s="15"/>
      <c r="AR126" s="44"/>
      <c r="AS126" s="44"/>
      <c r="AT126" s="27"/>
      <c r="AU126" s="16"/>
      <c r="AV126" s="44"/>
      <c r="AW126" s="15"/>
      <c r="AX126" s="16"/>
      <c r="AY126" s="241"/>
      <c r="AZ126" s="244"/>
      <c r="BA126" s="240"/>
      <c r="BB126" s="240"/>
      <c r="BC126" s="240"/>
      <c r="BD126" s="18"/>
    </row>
    <row r="127" spans="2:56" s="12" customFormat="1" x14ac:dyDescent="0.25">
      <c r="B127" s="228"/>
      <c r="E127" s="228"/>
      <c r="F127" s="19"/>
      <c r="G127" s="19"/>
      <c r="H127" s="233"/>
      <c r="I127" s="263"/>
      <c r="L127" s="228"/>
      <c r="M127" s="19"/>
      <c r="N127" s="19"/>
      <c r="O127" s="233"/>
      <c r="P127" s="249"/>
      <c r="Q127" s="204"/>
      <c r="R127" s="204"/>
      <c r="S127" s="204"/>
      <c r="T127" s="204"/>
      <c r="U127" s="207"/>
      <c r="V127" s="207"/>
      <c r="W127" s="207"/>
      <c r="X127" s="207"/>
      <c r="Y127" s="204"/>
      <c r="Z127" s="188"/>
      <c r="AA127" s="17"/>
      <c r="AB127" s="172"/>
      <c r="AC127" s="15"/>
      <c r="AD127" s="44"/>
      <c r="AE127" s="44"/>
      <c r="AF127" s="110"/>
      <c r="AG127" s="167"/>
      <c r="AH127" s="167"/>
      <c r="AI127" s="168"/>
      <c r="AJ127" s="168"/>
      <c r="AK127" s="168"/>
      <c r="AL127" s="167"/>
      <c r="AM127" s="167"/>
      <c r="AN127" s="169"/>
      <c r="AO127" s="167"/>
      <c r="AP127" s="40"/>
      <c r="AQ127" s="15"/>
      <c r="AR127" s="44"/>
      <c r="AS127" s="44"/>
      <c r="AT127" s="27"/>
      <c r="AU127" s="16"/>
      <c r="AV127" s="44"/>
      <c r="AW127" s="15"/>
      <c r="AX127" s="16"/>
      <c r="AY127" s="241"/>
      <c r="AZ127" s="244"/>
      <c r="BA127" s="240"/>
      <c r="BB127" s="240"/>
      <c r="BC127" s="240"/>
      <c r="BD127" s="18"/>
    </row>
    <row r="128" spans="2:56" s="12" customFormat="1" x14ac:dyDescent="0.25">
      <c r="B128" s="228"/>
      <c r="E128" s="228"/>
      <c r="F128" s="19"/>
      <c r="G128" s="19"/>
      <c r="H128" s="233"/>
      <c r="I128" s="263"/>
      <c r="L128" s="228"/>
      <c r="M128" s="19"/>
      <c r="N128" s="19"/>
      <c r="O128" s="233"/>
      <c r="P128" s="249"/>
      <c r="Q128" s="204"/>
      <c r="R128" s="204"/>
      <c r="S128" s="204"/>
      <c r="T128" s="204"/>
      <c r="U128" s="207"/>
      <c r="V128" s="207"/>
      <c r="W128" s="207"/>
      <c r="X128" s="207"/>
      <c r="Y128" s="204"/>
      <c r="Z128" s="188"/>
      <c r="AA128" s="17"/>
      <c r="AB128" s="172"/>
      <c r="AC128" s="15"/>
      <c r="AD128" s="44"/>
      <c r="AE128" s="44"/>
      <c r="AF128" s="110"/>
      <c r="AG128" s="167"/>
      <c r="AH128" s="167"/>
      <c r="AI128" s="168"/>
      <c r="AJ128" s="168"/>
      <c r="AK128" s="168"/>
      <c r="AL128" s="167"/>
      <c r="AM128" s="167"/>
      <c r="AN128" s="169"/>
      <c r="AO128" s="167"/>
      <c r="AP128" s="40"/>
      <c r="AQ128" s="15"/>
      <c r="AR128" s="44"/>
      <c r="AS128" s="44"/>
      <c r="AT128" s="27"/>
      <c r="AU128" s="16"/>
      <c r="AV128" s="44"/>
      <c r="AW128" s="15"/>
      <c r="AX128" s="16"/>
      <c r="AY128" s="241"/>
      <c r="AZ128" s="244"/>
      <c r="BA128" s="240"/>
      <c r="BB128" s="240"/>
      <c r="BC128" s="240"/>
      <c r="BD128" s="18"/>
    </row>
    <row r="129" spans="2:56" s="12" customFormat="1" x14ac:dyDescent="0.25">
      <c r="B129" s="228"/>
      <c r="E129" s="228"/>
      <c r="F129" s="19"/>
      <c r="G129" s="19"/>
      <c r="H129" s="233"/>
      <c r="I129" s="263"/>
      <c r="L129" s="228"/>
      <c r="M129" s="19"/>
      <c r="N129" s="19"/>
      <c r="O129" s="233"/>
      <c r="P129" s="249"/>
      <c r="Q129" s="204"/>
      <c r="R129" s="204"/>
      <c r="S129" s="204"/>
      <c r="T129" s="204"/>
      <c r="U129" s="207"/>
      <c r="V129" s="207"/>
      <c r="W129" s="207"/>
      <c r="X129" s="207"/>
      <c r="Y129" s="204"/>
      <c r="Z129" s="188"/>
      <c r="AA129" s="17"/>
      <c r="AB129" s="172"/>
      <c r="AC129" s="15"/>
      <c r="AD129" s="44"/>
      <c r="AE129" s="44"/>
      <c r="AF129" s="110"/>
      <c r="AG129" s="167"/>
      <c r="AH129" s="167"/>
      <c r="AI129" s="168"/>
      <c r="AJ129" s="168"/>
      <c r="AK129" s="168"/>
      <c r="AL129" s="167"/>
      <c r="AM129" s="167"/>
      <c r="AN129" s="169"/>
      <c r="AO129" s="167"/>
      <c r="AP129" s="40"/>
      <c r="AQ129" s="15"/>
      <c r="AR129" s="44"/>
      <c r="AS129" s="44"/>
      <c r="AT129" s="27"/>
      <c r="AU129" s="16"/>
      <c r="AV129" s="44"/>
      <c r="AW129" s="15"/>
      <c r="AX129" s="16"/>
      <c r="AY129" s="241"/>
      <c r="AZ129" s="244"/>
      <c r="BA129" s="240"/>
      <c r="BB129" s="240"/>
      <c r="BC129" s="240"/>
      <c r="BD129" s="18"/>
    </row>
    <row r="130" spans="2:56" s="12" customFormat="1" x14ac:dyDescent="0.25">
      <c r="B130" s="228"/>
      <c r="E130" s="228"/>
      <c r="F130" s="19"/>
      <c r="G130" s="19"/>
      <c r="H130" s="233"/>
      <c r="I130" s="263"/>
      <c r="L130" s="228"/>
      <c r="M130" s="19"/>
      <c r="N130" s="19"/>
      <c r="O130" s="233"/>
      <c r="P130" s="249"/>
      <c r="Q130" s="204"/>
      <c r="R130" s="204"/>
      <c r="S130" s="204"/>
      <c r="T130" s="204"/>
      <c r="U130" s="207"/>
      <c r="V130" s="207"/>
      <c r="W130" s="207"/>
      <c r="X130" s="207"/>
      <c r="Y130" s="204"/>
      <c r="Z130" s="188"/>
      <c r="AA130" s="17"/>
      <c r="AB130" s="172"/>
      <c r="AC130" s="15"/>
      <c r="AD130" s="44"/>
      <c r="AE130" s="44"/>
      <c r="AF130" s="110"/>
      <c r="AG130" s="167"/>
      <c r="AH130" s="167"/>
      <c r="AI130" s="168"/>
      <c r="AJ130" s="168"/>
      <c r="AK130" s="168"/>
      <c r="AL130" s="167"/>
      <c r="AM130" s="167"/>
      <c r="AN130" s="169"/>
      <c r="AO130" s="167"/>
      <c r="AP130" s="40"/>
      <c r="AQ130" s="15"/>
      <c r="AR130" s="44"/>
      <c r="AS130" s="44"/>
      <c r="AT130" s="27"/>
      <c r="AU130" s="16"/>
      <c r="AV130" s="44"/>
      <c r="AW130" s="15"/>
      <c r="AX130" s="16"/>
      <c r="AY130" s="241"/>
      <c r="AZ130" s="244"/>
      <c r="BA130" s="240"/>
      <c r="BB130" s="240"/>
      <c r="BC130" s="240"/>
      <c r="BD130" s="18"/>
    </row>
    <row r="131" spans="2:56" s="12" customFormat="1" x14ac:dyDescent="0.25">
      <c r="B131" s="228"/>
      <c r="E131" s="228"/>
      <c r="F131" s="19"/>
      <c r="G131" s="19"/>
      <c r="H131" s="233"/>
      <c r="I131" s="263"/>
      <c r="L131" s="228"/>
      <c r="M131" s="19"/>
      <c r="N131" s="19"/>
      <c r="O131" s="233"/>
      <c r="P131" s="249"/>
      <c r="Q131" s="204"/>
      <c r="R131" s="204"/>
      <c r="S131" s="204"/>
      <c r="T131" s="204"/>
      <c r="U131" s="207"/>
      <c r="V131" s="207"/>
      <c r="W131" s="207"/>
      <c r="X131" s="207"/>
      <c r="Y131" s="204"/>
      <c r="Z131" s="188"/>
      <c r="AA131" s="17"/>
      <c r="AB131" s="172"/>
      <c r="AC131" s="15"/>
      <c r="AD131" s="44"/>
      <c r="AE131" s="44"/>
      <c r="AF131" s="110"/>
      <c r="AG131" s="167"/>
      <c r="AH131" s="167"/>
      <c r="AI131" s="168"/>
      <c r="AJ131" s="168"/>
      <c r="AK131" s="168"/>
      <c r="AL131" s="167"/>
      <c r="AM131" s="167"/>
      <c r="AN131" s="169"/>
      <c r="AO131" s="167"/>
      <c r="AP131" s="40"/>
      <c r="AQ131" s="15"/>
      <c r="AR131" s="44"/>
      <c r="AS131" s="44"/>
      <c r="AT131" s="27"/>
      <c r="AU131" s="16"/>
      <c r="AV131" s="44"/>
      <c r="AW131" s="15"/>
      <c r="AX131" s="16"/>
      <c r="AY131" s="241"/>
      <c r="AZ131" s="244"/>
      <c r="BA131" s="240"/>
      <c r="BB131" s="240"/>
      <c r="BC131" s="240"/>
      <c r="BD131" s="18"/>
    </row>
    <row r="132" spans="2:56" s="12" customFormat="1" x14ac:dyDescent="0.25">
      <c r="B132" s="228"/>
      <c r="E132" s="228"/>
      <c r="F132" s="19"/>
      <c r="G132" s="19"/>
      <c r="H132" s="233"/>
      <c r="I132" s="263"/>
      <c r="L132" s="228"/>
      <c r="M132" s="19"/>
      <c r="N132" s="19"/>
      <c r="O132" s="233"/>
      <c r="P132" s="249"/>
      <c r="Q132" s="204"/>
      <c r="R132" s="204"/>
      <c r="S132" s="204"/>
      <c r="T132" s="204"/>
      <c r="U132" s="207"/>
      <c r="V132" s="207"/>
      <c r="W132" s="207"/>
      <c r="X132" s="207"/>
      <c r="Y132" s="204"/>
      <c r="Z132" s="188"/>
      <c r="AA132" s="17"/>
      <c r="AB132" s="172"/>
      <c r="AC132" s="15"/>
      <c r="AD132" s="44"/>
      <c r="AE132" s="44"/>
      <c r="AF132" s="110"/>
      <c r="AG132" s="167"/>
      <c r="AH132" s="167"/>
      <c r="AI132" s="168"/>
      <c r="AJ132" s="168"/>
      <c r="AK132" s="168"/>
      <c r="AL132" s="167"/>
      <c r="AM132" s="167"/>
      <c r="AN132" s="169"/>
      <c r="AO132" s="167"/>
      <c r="AP132" s="40"/>
      <c r="AQ132" s="15"/>
      <c r="AR132" s="44"/>
      <c r="AS132" s="44"/>
      <c r="AT132" s="27"/>
      <c r="AU132" s="16"/>
      <c r="AV132" s="44"/>
      <c r="AW132" s="15"/>
      <c r="AX132" s="16"/>
      <c r="AY132" s="241"/>
      <c r="AZ132" s="244"/>
      <c r="BA132" s="240"/>
      <c r="BB132" s="240"/>
      <c r="BC132" s="240"/>
      <c r="BD132" s="18"/>
    </row>
    <row r="133" spans="2:56" s="12" customFormat="1" x14ac:dyDescent="0.25">
      <c r="B133" s="228"/>
      <c r="E133" s="228"/>
      <c r="F133" s="19"/>
      <c r="G133" s="19"/>
      <c r="H133" s="233"/>
      <c r="I133" s="263"/>
      <c r="L133" s="228"/>
      <c r="M133" s="19"/>
      <c r="N133" s="19"/>
      <c r="O133" s="233"/>
      <c r="P133" s="249"/>
      <c r="Q133" s="204"/>
      <c r="R133" s="204"/>
      <c r="S133" s="204"/>
      <c r="T133" s="204"/>
      <c r="U133" s="207"/>
      <c r="V133" s="207"/>
      <c r="W133" s="207"/>
      <c r="X133" s="207"/>
      <c r="Y133" s="204"/>
      <c r="Z133" s="188"/>
      <c r="AA133" s="17"/>
      <c r="AB133" s="172"/>
      <c r="AC133" s="15"/>
      <c r="AD133" s="44"/>
      <c r="AE133" s="44"/>
      <c r="AF133" s="110"/>
      <c r="AG133" s="167"/>
      <c r="AH133" s="167"/>
      <c r="AI133" s="168"/>
      <c r="AJ133" s="168"/>
      <c r="AK133" s="168"/>
      <c r="AL133" s="167"/>
      <c r="AM133" s="167"/>
      <c r="AN133" s="169"/>
      <c r="AO133" s="167"/>
      <c r="AP133" s="40"/>
      <c r="AQ133" s="15"/>
      <c r="AR133" s="44"/>
      <c r="AS133" s="44"/>
      <c r="AT133" s="27"/>
      <c r="AU133" s="16"/>
      <c r="AV133" s="44"/>
      <c r="AW133" s="15"/>
      <c r="AX133" s="16"/>
      <c r="AY133" s="241"/>
      <c r="AZ133" s="244"/>
      <c r="BA133" s="240"/>
      <c r="BB133" s="240"/>
      <c r="BC133" s="240"/>
      <c r="BD133" s="18"/>
    </row>
    <row r="134" spans="2:56" s="12" customFormat="1" x14ac:dyDescent="0.25">
      <c r="B134" s="228"/>
      <c r="E134" s="228"/>
      <c r="F134" s="19"/>
      <c r="G134" s="19"/>
      <c r="H134" s="233"/>
      <c r="I134" s="263"/>
      <c r="L134" s="228"/>
      <c r="M134" s="19"/>
      <c r="N134" s="19"/>
      <c r="O134" s="233"/>
      <c r="P134" s="249"/>
      <c r="Q134" s="204"/>
      <c r="R134" s="204"/>
      <c r="S134" s="204"/>
      <c r="T134" s="204"/>
      <c r="U134" s="207"/>
      <c r="V134" s="207"/>
      <c r="W134" s="207"/>
      <c r="X134" s="207"/>
      <c r="Y134" s="204"/>
      <c r="Z134" s="188"/>
      <c r="AA134" s="17"/>
      <c r="AB134" s="172"/>
      <c r="AC134" s="15"/>
      <c r="AD134" s="44"/>
      <c r="AE134" s="44"/>
      <c r="AF134" s="110"/>
      <c r="AG134" s="167"/>
      <c r="AH134" s="167"/>
      <c r="AI134" s="168"/>
      <c r="AJ134" s="168"/>
      <c r="AK134" s="168"/>
      <c r="AL134" s="167"/>
      <c r="AM134" s="167"/>
      <c r="AN134" s="169"/>
      <c r="AO134" s="167"/>
      <c r="AP134" s="40"/>
      <c r="AQ134" s="15"/>
      <c r="AR134" s="44"/>
      <c r="AS134" s="44"/>
      <c r="AT134" s="27"/>
      <c r="AU134" s="16"/>
      <c r="AV134" s="44"/>
      <c r="AW134" s="15"/>
      <c r="AX134" s="16"/>
      <c r="AY134" s="241"/>
      <c r="AZ134" s="244"/>
      <c r="BA134" s="240"/>
      <c r="BB134" s="240"/>
      <c r="BC134" s="240"/>
      <c r="BD134" s="18"/>
    </row>
    <row r="135" spans="2:56" s="12" customFormat="1" x14ac:dyDescent="0.25">
      <c r="B135" s="228"/>
      <c r="E135" s="228"/>
      <c r="F135" s="19"/>
      <c r="G135" s="19"/>
      <c r="H135" s="233"/>
      <c r="I135" s="263"/>
      <c r="L135" s="228"/>
      <c r="M135" s="19"/>
      <c r="N135" s="19"/>
      <c r="O135" s="233"/>
      <c r="P135" s="249"/>
      <c r="Q135" s="204"/>
      <c r="R135" s="204"/>
      <c r="S135" s="204"/>
      <c r="T135" s="204"/>
      <c r="U135" s="207"/>
      <c r="V135" s="207"/>
      <c r="W135" s="207"/>
      <c r="X135" s="207"/>
      <c r="Y135" s="204"/>
      <c r="Z135" s="188"/>
      <c r="AA135" s="17"/>
      <c r="AB135" s="172"/>
      <c r="AC135" s="15"/>
      <c r="AD135" s="44"/>
      <c r="AE135" s="44"/>
      <c r="AF135" s="110"/>
      <c r="AG135" s="167"/>
      <c r="AH135" s="167"/>
      <c r="AI135" s="168"/>
      <c r="AJ135" s="168"/>
      <c r="AK135" s="168"/>
      <c r="AL135" s="167"/>
      <c r="AM135" s="167"/>
      <c r="AN135" s="169"/>
      <c r="AO135" s="167"/>
      <c r="AP135" s="40"/>
      <c r="AQ135" s="15"/>
      <c r="AR135" s="44"/>
      <c r="AS135" s="44"/>
      <c r="AT135" s="27"/>
      <c r="AU135" s="16"/>
      <c r="AV135" s="44"/>
      <c r="AW135" s="15"/>
      <c r="AX135" s="16"/>
      <c r="AY135" s="241"/>
      <c r="AZ135" s="244"/>
      <c r="BA135" s="240"/>
      <c r="BB135" s="240"/>
      <c r="BC135" s="240"/>
      <c r="BD135" s="18"/>
    </row>
    <row r="136" spans="2:56" s="12" customFormat="1" x14ac:dyDescent="0.25">
      <c r="B136" s="228"/>
      <c r="E136" s="228"/>
      <c r="F136" s="19"/>
      <c r="G136" s="19"/>
      <c r="H136" s="233"/>
      <c r="I136" s="263"/>
      <c r="L136" s="228"/>
      <c r="M136" s="19"/>
      <c r="N136" s="19"/>
      <c r="O136" s="233"/>
      <c r="P136" s="249"/>
      <c r="Q136" s="204"/>
      <c r="R136" s="204"/>
      <c r="S136" s="204"/>
      <c r="T136" s="204"/>
      <c r="U136" s="207"/>
      <c r="V136" s="207"/>
      <c r="W136" s="207"/>
      <c r="X136" s="207"/>
      <c r="Y136" s="204"/>
      <c r="Z136" s="188"/>
      <c r="AA136" s="17"/>
      <c r="AB136" s="172"/>
      <c r="AC136" s="15"/>
      <c r="AD136" s="44"/>
      <c r="AE136" s="44"/>
      <c r="AF136" s="110"/>
      <c r="AG136" s="167"/>
      <c r="AH136" s="167"/>
      <c r="AI136" s="168"/>
      <c r="AJ136" s="168"/>
      <c r="AK136" s="168"/>
      <c r="AL136" s="167"/>
      <c r="AM136" s="167"/>
      <c r="AN136" s="169"/>
      <c r="AO136" s="167"/>
      <c r="AP136" s="40"/>
      <c r="AQ136" s="15"/>
      <c r="AR136" s="44"/>
      <c r="AS136" s="44"/>
      <c r="AT136" s="27"/>
      <c r="AU136" s="16"/>
      <c r="AV136" s="44"/>
      <c r="AW136" s="15"/>
      <c r="AX136" s="16"/>
      <c r="AY136" s="241"/>
      <c r="AZ136" s="244"/>
      <c r="BA136" s="240"/>
      <c r="BB136" s="240"/>
      <c r="BC136" s="240"/>
      <c r="BD136" s="18"/>
    </row>
    <row r="137" spans="2:56" s="12" customFormat="1" x14ac:dyDescent="0.25">
      <c r="B137" s="228"/>
      <c r="E137" s="228"/>
      <c r="F137" s="19"/>
      <c r="G137" s="19"/>
      <c r="H137" s="233"/>
      <c r="I137" s="263"/>
      <c r="L137" s="228"/>
      <c r="M137" s="19"/>
      <c r="N137" s="19"/>
      <c r="O137" s="233"/>
      <c r="P137" s="249"/>
      <c r="Q137" s="204"/>
      <c r="R137" s="204"/>
      <c r="S137" s="204"/>
      <c r="T137" s="204"/>
      <c r="U137" s="207"/>
      <c r="V137" s="207"/>
      <c r="W137" s="207"/>
      <c r="X137" s="207"/>
      <c r="Y137" s="204"/>
      <c r="Z137" s="188"/>
      <c r="AA137" s="17"/>
      <c r="AB137" s="172"/>
      <c r="AC137" s="15"/>
      <c r="AD137" s="44"/>
      <c r="AE137" s="44"/>
      <c r="AF137" s="110"/>
      <c r="AG137" s="167"/>
      <c r="AH137" s="167"/>
      <c r="AI137" s="168"/>
      <c r="AJ137" s="168"/>
      <c r="AK137" s="168"/>
      <c r="AL137" s="167"/>
      <c r="AM137" s="167"/>
      <c r="AN137" s="169"/>
      <c r="AO137" s="167"/>
      <c r="AP137" s="40"/>
      <c r="AQ137" s="15"/>
      <c r="AR137" s="44"/>
      <c r="AS137" s="44"/>
      <c r="AT137" s="27"/>
      <c r="AU137" s="16"/>
      <c r="AV137" s="44"/>
      <c r="AW137" s="15"/>
      <c r="AX137" s="16"/>
      <c r="AY137" s="241"/>
      <c r="AZ137" s="244"/>
      <c r="BA137" s="240"/>
      <c r="BB137" s="240"/>
      <c r="BC137" s="240"/>
      <c r="BD137" s="18"/>
    </row>
    <row r="138" spans="2:56" s="12" customFormat="1" x14ac:dyDescent="0.25">
      <c r="B138" s="228"/>
      <c r="E138" s="228"/>
      <c r="F138" s="19"/>
      <c r="G138" s="19"/>
      <c r="H138" s="233"/>
      <c r="I138" s="263"/>
      <c r="L138" s="228"/>
      <c r="M138" s="19"/>
      <c r="N138" s="19"/>
      <c r="O138" s="233"/>
      <c r="P138" s="249"/>
      <c r="Q138" s="204"/>
      <c r="R138" s="204"/>
      <c r="S138" s="204"/>
      <c r="T138" s="204"/>
      <c r="U138" s="207"/>
      <c r="V138" s="207"/>
      <c r="W138" s="207"/>
      <c r="X138" s="207"/>
      <c r="Y138" s="204"/>
      <c r="Z138" s="188"/>
      <c r="AA138" s="17"/>
      <c r="AB138" s="172"/>
      <c r="AC138" s="15"/>
      <c r="AD138" s="44"/>
      <c r="AE138" s="44"/>
      <c r="AF138" s="110"/>
      <c r="AG138" s="167"/>
      <c r="AH138" s="167"/>
      <c r="AI138" s="168"/>
      <c r="AJ138" s="168"/>
      <c r="AK138" s="168"/>
      <c r="AL138" s="167"/>
      <c r="AM138" s="167"/>
      <c r="AN138" s="169"/>
      <c r="AO138" s="167"/>
      <c r="AP138" s="40"/>
      <c r="AQ138" s="15"/>
      <c r="AR138" s="44"/>
      <c r="AS138" s="44"/>
      <c r="AT138" s="27"/>
      <c r="AU138" s="16"/>
      <c r="AV138" s="44"/>
      <c r="AW138" s="15"/>
      <c r="AX138" s="16"/>
      <c r="AY138" s="241"/>
      <c r="AZ138" s="244"/>
      <c r="BA138" s="240"/>
      <c r="BB138" s="240"/>
      <c r="BC138" s="240"/>
      <c r="BD138" s="18"/>
    </row>
    <row r="139" spans="2:56" s="12" customFormat="1" x14ac:dyDescent="0.25">
      <c r="B139" s="228"/>
      <c r="E139" s="228"/>
      <c r="F139" s="19"/>
      <c r="G139" s="19"/>
      <c r="H139" s="233"/>
      <c r="I139" s="263"/>
      <c r="L139" s="228"/>
      <c r="M139" s="19"/>
      <c r="N139" s="19"/>
      <c r="O139" s="233"/>
      <c r="P139" s="249"/>
      <c r="Q139" s="204"/>
      <c r="R139" s="204"/>
      <c r="S139" s="204"/>
      <c r="T139" s="204"/>
      <c r="U139" s="207"/>
      <c r="V139" s="207"/>
      <c r="W139" s="207"/>
      <c r="X139" s="207"/>
      <c r="Y139" s="204"/>
      <c r="Z139" s="188"/>
      <c r="AA139" s="17"/>
      <c r="AB139" s="172"/>
      <c r="AC139" s="15"/>
      <c r="AD139" s="44"/>
      <c r="AE139" s="44"/>
      <c r="AF139" s="110"/>
      <c r="AG139" s="167"/>
      <c r="AH139" s="167"/>
      <c r="AI139" s="168"/>
      <c r="AJ139" s="168"/>
      <c r="AK139" s="168"/>
      <c r="AL139" s="167"/>
      <c r="AM139" s="167"/>
      <c r="AN139" s="169"/>
      <c r="AO139" s="167"/>
      <c r="AP139" s="40"/>
      <c r="AQ139" s="15"/>
      <c r="AR139" s="44"/>
      <c r="AS139" s="44"/>
      <c r="AT139" s="27"/>
      <c r="AU139" s="16"/>
      <c r="AV139" s="44"/>
      <c r="AW139" s="15"/>
      <c r="AX139" s="16"/>
      <c r="AY139" s="241"/>
      <c r="AZ139" s="244"/>
      <c r="BA139" s="240"/>
      <c r="BB139" s="240"/>
      <c r="BC139" s="240"/>
      <c r="BD139" s="18"/>
    </row>
    <row r="140" spans="2:56" s="12" customFormat="1" x14ac:dyDescent="0.25">
      <c r="B140" s="228"/>
      <c r="E140" s="228"/>
      <c r="F140" s="19"/>
      <c r="G140" s="19"/>
      <c r="H140" s="233"/>
      <c r="I140" s="263"/>
      <c r="L140" s="228"/>
      <c r="M140" s="19"/>
      <c r="N140" s="19"/>
      <c r="O140" s="233"/>
      <c r="P140" s="249"/>
      <c r="Q140" s="204"/>
      <c r="R140" s="204"/>
      <c r="S140" s="204"/>
      <c r="T140" s="204"/>
      <c r="U140" s="207"/>
      <c r="V140" s="207"/>
      <c r="W140" s="207"/>
      <c r="X140" s="207"/>
      <c r="Y140" s="204"/>
      <c r="Z140" s="188"/>
      <c r="AA140" s="17"/>
      <c r="AB140" s="172"/>
      <c r="AC140" s="15"/>
      <c r="AD140" s="44"/>
      <c r="AE140" s="44"/>
      <c r="AF140" s="110"/>
      <c r="AG140" s="167"/>
      <c r="AH140" s="167"/>
      <c r="AI140" s="168"/>
      <c r="AJ140" s="168"/>
      <c r="AK140" s="168"/>
      <c r="AL140" s="167"/>
      <c r="AM140" s="167"/>
      <c r="AN140" s="169"/>
      <c r="AO140" s="167"/>
      <c r="AP140" s="40"/>
      <c r="AQ140" s="15"/>
      <c r="AR140" s="44"/>
      <c r="AS140" s="44"/>
      <c r="AT140" s="27"/>
      <c r="AU140" s="16"/>
      <c r="AV140" s="44"/>
      <c r="AW140" s="15"/>
      <c r="AX140" s="16"/>
      <c r="AY140" s="241"/>
      <c r="AZ140" s="244"/>
      <c r="BA140" s="240"/>
      <c r="BB140" s="240"/>
      <c r="BC140" s="240"/>
      <c r="BD140" s="18"/>
    </row>
    <row r="141" spans="2:56" s="12" customFormat="1" x14ac:dyDescent="0.25">
      <c r="B141" s="228"/>
      <c r="E141" s="228"/>
      <c r="F141" s="19"/>
      <c r="G141" s="19"/>
      <c r="H141" s="233"/>
      <c r="I141" s="263"/>
      <c r="L141" s="228"/>
      <c r="M141" s="19"/>
      <c r="N141" s="19"/>
      <c r="O141" s="233"/>
      <c r="P141" s="249"/>
      <c r="Q141" s="204"/>
      <c r="R141" s="204"/>
      <c r="S141" s="204"/>
      <c r="T141" s="204"/>
      <c r="U141" s="207"/>
      <c r="V141" s="207"/>
      <c r="W141" s="207"/>
      <c r="X141" s="207"/>
      <c r="Y141" s="204"/>
      <c r="Z141" s="188"/>
      <c r="AA141" s="17"/>
      <c r="AB141" s="172"/>
      <c r="AC141" s="15"/>
      <c r="AD141" s="44"/>
      <c r="AE141" s="44"/>
      <c r="AF141" s="110"/>
      <c r="AG141" s="167"/>
      <c r="AH141" s="167"/>
      <c r="AI141" s="168"/>
      <c r="AJ141" s="168"/>
      <c r="AK141" s="168"/>
      <c r="AL141" s="167"/>
      <c r="AM141" s="167"/>
      <c r="AN141" s="169"/>
      <c r="AO141" s="167"/>
      <c r="AP141" s="40"/>
      <c r="AQ141" s="15"/>
      <c r="AR141" s="44"/>
      <c r="AS141" s="44"/>
      <c r="AT141" s="27"/>
      <c r="AU141" s="16"/>
      <c r="AV141" s="44"/>
      <c r="AW141" s="15"/>
      <c r="AX141" s="16"/>
      <c r="AY141" s="241"/>
      <c r="AZ141" s="244"/>
      <c r="BA141" s="240"/>
      <c r="BB141" s="240"/>
      <c r="BC141" s="240"/>
      <c r="BD141" s="18"/>
    </row>
    <row r="142" spans="2:56" s="12" customFormat="1" x14ac:dyDescent="0.25">
      <c r="B142" s="228"/>
      <c r="E142" s="228"/>
      <c r="F142" s="19"/>
      <c r="G142" s="19"/>
      <c r="H142" s="233"/>
      <c r="I142" s="263"/>
      <c r="L142" s="228"/>
      <c r="M142" s="19"/>
      <c r="N142" s="19"/>
      <c r="O142" s="233"/>
      <c r="P142" s="249"/>
      <c r="Q142" s="204"/>
      <c r="R142" s="204"/>
      <c r="S142" s="204"/>
      <c r="T142" s="204"/>
      <c r="U142" s="207"/>
      <c r="V142" s="207"/>
      <c r="W142" s="207"/>
      <c r="X142" s="207"/>
      <c r="Y142" s="204"/>
      <c r="Z142" s="188"/>
      <c r="AA142" s="17"/>
      <c r="AB142" s="172"/>
      <c r="AC142" s="15"/>
      <c r="AD142" s="44"/>
      <c r="AE142" s="44"/>
      <c r="AF142" s="110"/>
      <c r="AG142" s="167"/>
      <c r="AH142" s="167"/>
      <c r="AI142" s="168"/>
      <c r="AJ142" s="168"/>
      <c r="AK142" s="168"/>
      <c r="AL142" s="167"/>
      <c r="AM142" s="167"/>
      <c r="AN142" s="169"/>
      <c r="AO142" s="167"/>
      <c r="AP142" s="40"/>
      <c r="AQ142" s="15"/>
      <c r="AR142" s="44"/>
      <c r="AS142" s="44"/>
      <c r="AT142" s="27"/>
      <c r="AU142" s="16"/>
      <c r="AV142" s="44"/>
      <c r="AW142" s="15"/>
      <c r="AX142" s="16"/>
      <c r="AY142" s="241"/>
      <c r="AZ142" s="244"/>
      <c r="BA142" s="240"/>
      <c r="BB142" s="240"/>
      <c r="BC142" s="240"/>
      <c r="BD142" s="18"/>
    </row>
    <row r="143" spans="2:56" s="12" customFormat="1" x14ac:dyDescent="0.25">
      <c r="B143" s="228"/>
      <c r="E143" s="228"/>
      <c r="F143" s="19"/>
      <c r="G143" s="19"/>
      <c r="H143" s="233"/>
      <c r="I143" s="263"/>
      <c r="L143" s="228"/>
      <c r="M143" s="19"/>
      <c r="N143" s="19"/>
      <c r="O143" s="233"/>
      <c r="P143" s="249"/>
      <c r="Q143" s="204"/>
      <c r="R143" s="204"/>
      <c r="S143" s="204"/>
      <c r="T143" s="204"/>
      <c r="U143" s="207"/>
      <c r="V143" s="207"/>
      <c r="W143" s="207"/>
      <c r="X143" s="207"/>
      <c r="Y143" s="204"/>
      <c r="Z143" s="188"/>
      <c r="AA143" s="17"/>
      <c r="AB143" s="172"/>
      <c r="AC143" s="15"/>
      <c r="AD143" s="44"/>
      <c r="AE143" s="44"/>
      <c r="AF143" s="110"/>
      <c r="AG143" s="167"/>
      <c r="AH143" s="167"/>
      <c r="AI143" s="168"/>
      <c r="AJ143" s="168"/>
      <c r="AK143" s="168"/>
      <c r="AL143" s="167"/>
      <c r="AM143" s="167"/>
      <c r="AN143" s="169"/>
      <c r="AO143" s="167"/>
      <c r="AP143" s="40"/>
      <c r="AQ143" s="15"/>
      <c r="AR143" s="44"/>
      <c r="AS143" s="44"/>
      <c r="AT143" s="27"/>
      <c r="AU143" s="16"/>
      <c r="AV143" s="44"/>
      <c r="AW143" s="15"/>
      <c r="AX143" s="16"/>
      <c r="AY143" s="241"/>
      <c r="AZ143" s="244"/>
      <c r="BA143" s="240"/>
      <c r="BB143" s="240"/>
      <c r="BC143" s="240"/>
      <c r="BD143" s="18"/>
    </row>
    <row r="144" spans="2:56" s="12" customFormat="1" x14ac:dyDescent="0.25">
      <c r="B144" s="228"/>
      <c r="E144" s="228"/>
      <c r="F144" s="19"/>
      <c r="G144" s="19"/>
      <c r="H144" s="233"/>
      <c r="I144" s="263"/>
      <c r="L144" s="228"/>
      <c r="M144" s="19"/>
      <c r="N144" s="19"/>
      <c r="O144" s="233"/>
      <c r="P144" s="249"/>
      <c r="Q144" s="204"/>
      <c r="R144" s="204"/>
      <c r="S144" s="204"/>
      <c r="T144" s="204"/>
      <c r="U144" s="207"/>
      <c r="V144" s="207"/>
      <c r="W144" s="207"/>
      <c r="X144" s="207"/>
      <c r="Y144" s="204"/>
      <c r="Z144" s="188"/>
      <c r="AA144" s="17"/>
      <c r="AB144" s="172"/>
      <c r="AC144" s="15"/>
      <c r="AD144" s="44"/>
      <c r="AE144" s="44"/>
      <c r="AF144" s="110"/>
      <c r="AG144" s="167"/>
      <c r="AH144" s="167"/>
      <c r="AI144" s="168"/>
      <c r="AJ144" s="168"/>
      <c r="AK144" s="168"/>
      <c r="AL144" s="167"/>
      <c r="AM144" s="167"/>
      <c r="AN144" s="169"/>
      <c r="AO144" s="167"/>
      <c r="AP144" s="40"/>
      <c r="AQ144" s="15"/>
      <c r="AR144" s="44"/>
      <c r="AS144" s="44"/>
      <c r="AT144" s="27"/>
      <c r="AU144" s="16"/>
      <c r="AV144" s="44"/>
      <c r="AW144" s="15"/>
      <c r="AX144" s="16"/>
      <c r="AY144" s="241"/>
      <c r="AZ144" s="244"/>
      <c r="BA144" s="240"/>
      <c r="BB144" s="240"/>
      <c r="BC144" s="240"/>
      <c r="BD144" s="18"/>
    </row>
    <row r="145" spans="2:56" s="12" customFormat="1" x14ac:dyDescent="0.25">
      <c r="B145" s="228"/>
      <c r="E145" s="228"/>
      <c r="F145" s="19"/>
      <c r="G145" s="19"/>
      <c r="H145" s="233"/>
      <c r="I145" s="263"/>
      <c r="L145" s="228"/>
      <c r="M145" s="19"/>
      <c r="N145" s="19"/>
      <c r="O145" s="233"/>
      <c r="P145" s="249"/>
      <c r="Q145" s="204"/>
      <c r="R145" s="204"/>
      <c r="S145" s="204"/>
      <c r="T145" s="204"/>
      <c r="U145" s="207"/>
      <c r="V145" s="207"/>
      <c r="W145" s="207"/>
      <c r="X145" s="207"/>
      <c r="Y145" s="204"/>
      <c r="Z145" s="188"/>
      <c r="AA145" s="17"/>
      <c r="AB145" s="172"/>
      <c r="AC145" s="15"/>
      <c r="AD145" s="44"/>
      <c r="AE145" s="44"/>
      <c r="AF145" s="110"/>
      <c r="AG145" s="167"/>
      <c r="AH145" s="167"/>
      <c r="AI145" s="168"/>
      <c r="AJ145" s="168"/>
      <c r="AK145" s="168"/>
      <c r="AL145" s="167"/>
      <c r="AM145" s="167"/>
      <c r="AN145" s="169"/>
      <c r="AO145" s="167"/>
      <c r="AP145" s="40"/>
      <c r="AQ145" s="15"/>
      <c r="AR145" s="44"/>
      <c r="AS145" s="44"/>
      <c r="AT145" s="27"/>
      <c r="AU145" s="16"/>
      <c r="AV145" s="44"/>
      <c r="AW145" s="15"/>
      <c r="AX145" s="16"/>
      <c r="AY145" s="241"/>
      <c r="AZ145" s="244"/>
      <c r="BA145" s="240"/>
      <c r="BB145" s="240"/>
      <c r="BC145" s="240"/>
      <c r="BD145" s="18"/>
    </row>
    <row r="146" spans="2:56" s="12" customFormat="1" x14ac:dyDescent="0.25">
      <c r="B146" s="228"/>
      <c r="E146" s="228"/>
      <c r="F146" s="19"/>
      <c r="G146" s="19"/>
      <c r="H146" s="233"/>
      <c r="I146" s="263"/>
      <c r="L146" s="228"/>
      <c r="M146" s="19"/>
      <c r="N146" s="19"/>
      <c r="O146" s="233"/>
      <c r="P146" s="249"/>
      <c r="Q146" s="204"/>
      <c r="R146" s="204"/>
      <c r="S146" s="204"/>
      <c r="T146" s="204"/>
      <c r="U146" s="207"/>
      <c r="V146" s="207"/>
      <c r="W146" s="207"/>
      <c r="X146" s="207"/>
      <c r="Y146" s="204"/>
      <c r="Z146" s="188"/>
      <c r="AA146" s="17"/>
      <c r="AB146" s="172"/>
      <c r="AC146" s="15"/>
      <c r="AD146" s="44"/>
      <c r="AE146" s="44"/>
      <c r="AF146" s="110"/>
      <c r="AG146" s="167"/>
      <c r="AH146" s="167"/>
      <c r="AI146" s="168"/>
      <c r="AJ146" s="168"/>
      <c r="AK146" s="168"/>
      <c r="AL146" s="167"/>
      <c r="AM146" s="167"/>
      <c r="AN146" s="169"/>
      <c r="AO146" s="167"/>
      <c r="AP146" s="40"/>
      <c r="AQ146" s="15"/>
      <c r="AR146" s="44"/>
      <c r="AS146" s="44"/>
      <c r="AT146" s="27"/>
      <c r="AU146" s="16"/>
      <c r="AV146" s="44"/>
      <c r="AW146" s="15"/>
      <c r="AX146" s="16"/>
      <c r="AY146" s="241"/>
      <c r="AZ146" s="244"/>
      <c r="BA146" s="240"/>
      <c r="BB146" s="240"/>
      <c r="BC146" s="240"/>
      <c r="BD146" s="18"/>
    </row>
    <row r="147" spans="2:56" s="12" customFormat="1" x14ac:dyDescent="0.25">
      <c r="B147" s="228"/>
      <c r="E147" s="228"/>
      <c r="F147" s="19"/>
      <c r="G147" s="19"/>
      <c r="H147" s="233"/>
      <c r="I147" s="263"/>
      <c r="L147" s="228"/>
      <c r="M147" s="19"/>
      <c r="N147" s="19"/>
      <c r="O147" s="233"/>
      <c r="P147" s="249"/>
      <c r="Q147" s="204"/>
      <c r="R147" s="204"/>
      <c r="S147" s="204"/>
      <c r="T147" s="204"/>
      <c r="U147" s="207"/>
      <c r="V147" s="207"/>
      <c r="W147" s="207"/>
      <c r="X147" s="207"/>
      <c r="Y147" s="204"/>
      <c r="Z147" s="188"/>
      <c r="AA147" s="17"/>
      <c r="AB147" s="172"/>
      <c r="AC147" s="15"/>
      <c r="AD147" s="44"/>
      <c r="AE147" s="44"/>
      <c r="AF147" s="110"/>
      <c r="AG147" s="167"/>
      <c r="AH147" s="167"/>
      <c r="AI147" s="168"/>
      <c r="AJ147" s="168"/>
      <c r="AK147" s="168"/>
      <c r="AL147" s="167"/>
      <c r="AM147" s="167"/>
      <c r="AN147" s="169"/>
      <c r="AO147" s="167"/>
      <c r="AP147" s="40"/>
      <c r="AQ147" s="15"/>
      <c r="AR147" s="44"/>
      <c r="AS147" s="44"/>
      <c r="AT147" s="27"/>
      <c r="AU147" s="16"/>
      <c r="AV147" s="44"/>
      <c r="AW147" s="15"/>
      <c r="AX147" s="16"/>
      <c r="AY147" s="241"/>
      <c r="AZ147" s="244"/>
      <c r="BA147" s="240"/>
      <c r="BB147" s="240"/>
      <c r="BC147" s="240"/>
      <c r="BD147" s="18"/>
    </row>
    <row r="148" spans="2:56" s="12" customFormat="1" x14ac:dyDescent="0.25">
      <c r="B148" s="228"/>
      <c r="E148" s="228"/>
      <c r="F148" s="19"/>
      <c r="G148" s="19"/>
      <c r="H148" s="233"/>
      <c r="I148" s="263"/>
      <c r="L148" s="228"/>
      <c r="M148" s="19"/>
      <c r="N148" s="19"/>
      <c r="O148" s="233"/>
      <c r="P148" s="249"/>
      <c r="Q148" s="204"/>
      <c r="R148" s="204"/>
      <c r="S148" s="204"/>
      <c r="T148" s="204"/>
      <c r="U148" s="207"/>
      <c r="V148" s="207"/>
      <c r="W148" s="207"/>
      <c r="X148" s="207"/>
      <c r="Y148" s="204"/>
      <c r="Z148" s="188"/>
      <c r="AA148" s="17"/>
      <c r="AB148" s="172"/>
      <c r="AC148" s="15"/>
      <c r="AD148" s="44"/>
      <c r="AE148" s="44"/>
      <c r="AF148" s="110"/>
      <c r="AG148" s="167"/>
      <c r="AH148" s="167"/>
      <c r="AI148" s="168"/>
      <c r="AJ148" s="168"/>
      <c r="AK148" s="168"/>
      <c r="AL148" s="167"/>
      <c r="AM148" s="167"/>
      <c r="AN148" s="169"/>
      <c r="AO148" s="167"/>
      <c r="AP148" s="40"/>
      <c r="AQ148" s="15"/>
      <c r="AR148" s="44"/>
      <c r="AS148" s="44"/>
      <c r="AT148" s="27"/>
      <c r="AU148" s="16"/>
      <c r="AV148" s="44"/>
      <c r="AW148" s="15"/>
      <c r="AX148" s="16"/>
      <c r="AY148" s="241"/>
      <c r="AZ148" s="244"/>
      <c r="BA148" s="240"/>
      <c r="BB148" s="240"/>
      <c r="BC148" s="240"/>
      <c r="BD148" s="18"/>
    </row>
    <row r="149" spans="2:56" s="12" customFormat="1" x14ac:dyDescent="0.25">
      <c r="B149" s="228"/>
      <c r="E149" s="228"/>
      <c r="F149" s="19"/>
      <c r="G149" s="19"/>
      <c r="H149" s="233"/>
      <c r="I149" s="263"/>
      <c r="L149" s="228"/>
      <c r="M149" s="19"/>
      <c r="N149" s="19"/>
      <c r="O149" s="233"/>
      <c r="P149" s="249"/>
      <c r="Q149" s="204"/>
      <c r="R149" s="204"/>
      <c r="S149" s="204"/>
      <c r="T149" s="204"/>
      <c r="U149" s="207"/>
      <c r="V149" s="207"/>
      <c r="W149" s="207"/>
      <c r="X149" s="207"/>
      <c r="Y149" s="204"/>
      <c r="Z149" s="188"/>
      <c r="AA149" s="17"/>
      <c r="AB149" s="172"/>
      <c r="AC149" s="15"/>
      <c r="AD149" s="44"/>
      <c r="AE149" s="44"/>
      <c r="AF149" s="110"/>
      <c r="AG149" s="167"/>
      <c r="AH149" s="167"/>
      <c r="AI149" s="168"/>
      <c r="AJ149" s="168"/>
      <c r="AK149" s="168"/>
      <c r="AL149" s="167"/>
      <c r="AM149" s="167"/>
      <c r="AN149" s="169"/>
      <c r="AO149" s="167"/>
      <c r="AP149" s="40"/>
      <c r="AQ149" s="15"/>
      <c r="AR149" s="44"/>
      <c r="AS149" s="44"/>
      <c r="AT149" s="27"/>
      <c r="AU149" s="16"/>
      <c r="AV149" s="44"/>
      <c r="AW149" s="15"/>
      <c r="AX149" s="16"/>
      <c r="AY149" s="241"/>
      <c r="AZ149" s="244"/>
      <c r="BA149" s="240"/>
      <c r="BB149" s="240"/>
      <c r="BC149" s="240"/>
      <c r="BD149" s="18"/>
    </row>
    <row r="150" spans="2:56" s="12" customFormat="1" x14ac:dyDescent="0.25">
      <c r="B150" s="228"/>
      <c r="E150" s="228"/>
      <c r="F150" s="19"/>
      <c r="G150" s="19"/>
      <c r="H150" s="233"/>
      <c r="I150" s="263"/>
      <c r="L150" s="228"/>
      <c r="M150" s="19"/>
      <c r="N150" s="19"/>
      <c r="O150" s="233"/>
      <c r="P150" s="249"/>
      <c r="Q150" s="204"/>
      <c r="R150" s="204"/>
      <c r="S150" s="204"/>
      <c r="T150" s="204"/>
      <c r="U150" s="207"/>
      <c r="V150" s="207"/>
      <c r="W150" s="207"/>
      <c r="X150" s="207"/>
      <c r="Y150" s="204"/>
      <c r="Z150" s="188"/>
      <c r="AA150" s="17"/>
      <c r="AB150" s="172"/>
      <c r="AC150" s="15"/>
      <c r="AD150" s="44"/>
      <c r="AE150" s="44"/>
      <c r="AF150" s="110"/>
      <c r="AG150" s="167"/>
      <c r="AH150" s="167"/>
      <c r="AI150" s="168"/>
      <c r="AJ150" s="168"/>
      <c r="AK150" s="168"/>
      <c r="AL150" s="167"/>
      <c r="AM150" s="167"/>
      <c r="AN150" s="169"/>
      <c r="AO150" s="167"/>
      <c r="AP150" s="40"/>
      <c r="AQ150" s="15"/>
      <c r="AR150" s="44"/>
      <c r="AS150" s="44"/>
      <c r="AT150" s="27"/>
      <c r="AU150" s="16"/>
      <c r="AV150" s="44"/>
      <c r="AW150" s="15"/>
      <c r="AX150" s="16"/>
      <c r="AY150" s="241"/>
      <c r="AZ150" s="244"/>
      <c r="BA150" s="240"/>
      <c r="BB150" s="240"/>
      <c r="BC150" s="240"/>
      <c r="BD150" s="18"/>
    </row>
    <row r="151" spans="2:56" s="12" customFormat="1" x14ac:dyDescent="0.25">
      <c r="B151" s="228"/>
      <c r="E151" s="228"/>
      <c r="F151" s="19"/>
      <c r="G151" s="19"/>
      <c r="H151" s="233"/>
      <c r="I151" s="263"/>
      <c r="L151" s="228"/>
      <c r="M151" s="19"/>
      <c r="N151" s="19"/>
      <c r="O151" s="233"/>
      <c r="P151" s="249"/>
      <c r="Q151" s="204"/>
      <c r="R151" s="204"/>
      <c r="S151" s="204"/>
      <c r="T151" s="204"/>
      <c r="U151" s="207"/>
      <c r="V151" s="207"/>
      <c r="W151" s="207"/>
      <c r="X151" s="207"/>
      <c r="Y151" s="204"/>
      <c r="Z151" s="188"/>
      <c r="AA151" s="17"/>
      <c r="AB151" s="172"/>
      <c r="AC151" s="15"/>
      <c r="AD151" s="44"/>
      <c r="AE151" s="44"/>
      <c r="AF151" s="110"/>
      <c r="AG151" s="167"/>
      <c r="AH151" s="167"/>
      <c r="AI151" s="168"/>
      <c r="AJ151" s="168"/>
      <c r="AK151" s="168"/>
      <c r="AL151" s="167"/>
      <c r="AM151" s="167"/>
      <c r="AN151" s="169"/>
      <c r="AO151" s="167"/>
      <c r="AP151" s="40"/>
      <c r="AQ151" s="15"/>
      <c r="AR151" s="44"/>
      <c r="AS151" s="44"/>
      <c r="AT151" s="27"/>
      <c r="AU151" s="16"/>
      <c r="AV151" s="44"/>
      <c r="AW151" s="15"/>
      <c r="AX151" s="16"/>
      <c r="AY151" s="241"/>
      <c r="AZ151" s="244"/>
      <c r="BA151" s="240"/>
      <c r="BB151" s="240"/>
      <c r="BC151" s="240"/>
      <c r="BD151" s="18"/>
    </row>
    <row r="152" spans="2:56" s="12" customFormat="1" x14ac:dyDescent="0.25">
      <c r="B152" s="228"/>
      <c r="E152" s="228"/>
      <c r="F152" s="19"/>
      <c r="G152" s="19"/>
      <c r="H152" s="233"/>
      <c r="I152" s="263"/>
      <c r="L152" s="228"/>
      <c r="M152" s="19"/>
      <c r="N152" s="19"/>
      <c r="O152" s="233"/>
      <c r="P152" s="249"/>
      <c r="Q152" s="204"/>
      <c r="R152" s="204"/>
      <c r="S152" s="204"/>
      <c r="T152" s="204"/>
      <c r="U152" s="207"/>
      <c r="V152" s="207"/>
      <c r="W152" s="207"/>
      <c r="X152" s="207"/>
      <c r="Y152" s="204"/>
      <c r="Z152" s="188"/>
      <c r="AA152" s="17"/>
      <c r="AB152" s="172"/>
      <c r="AC152" s="15"/>
      <c r="AD152" s="44"/>
      <c r="AE152" s="44"/>
      <c r="AF152" s="110"/>
      <c r="AG152" s="167"/>
      <c r="AH152" s="167"/>
      <c r="AI152" s="168"/>
      <c r="AJ152" s="168"/>
      <c r="AK152" s="168"/>
      <c r="AL152" s="167"/>
      <c r="AM152" s="167"/>
      <c r="AN152" s="169"/>
      <c r="AO152" s="167"/>
      <c r="AP152" s="40"/>
      <c r="AQ152" s="15"/>
      <c r="AR152" s="44"/>
      <c r="AS152" s="44"/>
      <c r="AT152" s="27"/>
      <c r="AU152" s="16"/>
      <c r="AV152" s="44"/>
      <c r="AW152" s="15"/>
      <c r="AX152" s="16"/>
      <c r="AY152" s="241"/>
      <c r="AZ152" s="244"/>
      <c r="BA152" s="240"/>
      <c r="BB152" s="240"/>
      <c r="BC152" s="240"/>
      <c r="BD152" s="18"/>
    </row>
    <row r="153" spans="2:56" s="12" customFormat="1" x14ac:dyDescent="0.25">
      <c r="B153" s="228"/>
      <c r="E153" s="228"/>
      <c r="F153" s="19"/>
      <c r="G153" s="19"/>
      <c r="H153" s="233"/>
      <c r="I153" s="263"/>
      <c r="L153" s="228"/>
      <c r="M153" s="19"/>
      <c r="N153" s="19"/>
      <c r="O153" s="233"/>
      <c r="P153" s="249"/>
      <c r="Q153" s="204"/>
      <c r="R153" s="204"/>
      <c r="S153" s="204"/>
      <c r="T153" s="204"/>
      <c r="U153" s="207"/>
      <c r="V153" s="207"/>
      <c r="W153" s="207"/>
      <c r="X153" s="207"/>
      <c r="Y153" s="204"/>
      <c r="Z153" s="188"/>
      <c r="AA153" s="17"/>
      <c r="AB153" s="172"/>
      <c r="AC153" s="15"/>
      <c r="AD153" s="44"/>
      <c r="AE153" s="44"/>
      <c r="AF153" s="110"/>
      <c r="AG153" s="167"/>
      <c r="AH153" s="167"/>
      <c r="AI153" s="168"/>
      <c r="AJ153" s="168"/>
      <c r="AK153" s="168"/>
      <c r="AL153" s="167"/>
      <c r="AM153" s="167"/>
      <c r="AN153" s="169"/>
      <c r="AO153" s="167"/>
      <c r="AP153" s="40"/>
      <c r="AQ153" s="15"/>
      <c r="AR153" s="44"/>
      <c r="AS153" s="44"/>
      <c r="AT153" s="27"/>
      <c r="AU153" s="16"/>
      <c r="AV153" s="44"/>
      <c r="AW153" s="15"/>
      <c r="AX153" s="16"/>
      <c r="AY153" s="241"/>
      <c r="AZ153" s="244"/>
      <c r="BA153" s="240"/>
      <c r="BB153" s="240"/>
      <c r="BC153" s="240"/>
      <c r="BD153" s="18"/>
    </row>
    <row r="154" spans="2:56" s="12" customFormat="1" x14ac:dyDescent="0.25">
      <c r="B154" s="228"/>
      <c r="E154" s="228"/>
      <c r="F154" s="19"/>
      <c r="G154" s="19"/>
      <c r="H154" s="233"/>
      <c r="I154" s="263"/>
      <c r="L154" s="228"/>
      <c r="M154" s="19"/>
      <c r="N154" s="19"/>
      <c r="O154" s="233"/>
      <c r="P154" s="249"/>
      <c r="Q154" s="204"/>
      <c r="R154" s="204"/>
      <c r="S154" s="204"/>
      <c r="T154" s="204"/>
      <c r="U154" s="207"/>
      <c r="V154" s="207"/>
      <c r="W154" s="207"/>
      <c r="X154" s="207"/>
      <c r="Y154" s="204"/>
      <c r="Z154" s="188"/>
      <c r="AA154" s="17"/>
      <c r="AB154" s="172"/>
      <c r="AC154" s="15"/>
      <c r="AD154" s="44"/>
      <c r="AE154" s="44"/>
      <c r="AF154" s="110"/>
      <c r="AG154" s="167"/>
      <c r="AH154" s="167"/>
      <c r="AI154" s="168"/>
      <c r="AJ154" s="168"/>
      <c r="AK154" s="168"/>
      <c r="AL154" s="167"/>
      <c r="AM154" s="167"/>
      <c r="AN154" s="169"/>
      <c r="AO154" s="167"/>
      <c r="AP154" s="40"/>
      <c r="AQ154" s="15"/>
      <c r="AR154" s="44"/>
      <c r="AS154" s="44"/>
      <c r="AT154" s="27"/>
      <c r="AU154" s="16"/>
      <c r="AV154" s="44"/>
      <c r="AW154" s="15"/>
      <c r="AX154" s="16"/>
      <c r="AY154" s="241"/>
      <c r="AZ154" s="244"/>
      <c r="BA154" s="240"/>
      <c r="BB154" s="240"/>
      <c r="BC154" s="240"/>
      <c r="BD154" s="18"/>
    </row>
    <row r="155" spans="2:56" s="12" customFormat="1" x14ac:dyDescent="0.25">
      <c r="B155" s="228"/>
      <c r="E155" s="228"/>
      <c r="F155" s="19"/>
      <c r="G155" s="19"/>
      <c r="H155" s="233"/>
      <c r="I155" s="263"/>
      <c r="L155" s="228"/>
      <c r="M155" s="19"/>
      <c r="N155" s="19"/>
      <c r="O155" s="233"/>
      <c r="P155" s="249"/>
      <c r="Q155" s="204"/>
      <c r="R155" s="204"/>
      <c r="S155" s="204"/>
      <c r="T155" s="204"/>
      <c r="U155" s="207"/>
      <c r="V155" s="207"/>
      <c r="W155" s="207"/>
      <c r="X155" s="207"/>
      <c r="Y155" s="204"/>
      <c r="Z155" s="188"/>
      <c r="AA155" s="17"/>
      <c r="AB155" s="172"/>
      <c r="AC155" s="15"/>
      <c r="AD155" s="44"/>
      <c r="AE155" s="44"/>
      <c r="AF155" s="110"/>
      <c r="AG155" s="167"/>
      <c r="AH155" s="167"/>
      <c r="AI155" s="168"/>
      <c r="AJ155" s="168"/>
      <c r="AK155" s="168"/>
      <c r="AL155" s="167"/>
      <c r="AM155" s="167"/>
      <c r="AN155" s="169"/>
      <c r="AO155" s="167"/>
      <c r="AP155" s="40"/>
      <c r="AQ155" s="15"/>
      <c r="AR155" s="44"/>
      <c r="AS155" s="44"/>
      <c r="AT155" s="27"/>
      <c r="AU155" s="16"/>
      <c r="AV155" s="44"/>
      <c r="AW155" s="15"/>
      <c r="AX155" s="16"/>
      <c r="AY155" s="241"/>
      <c r="AZ155" s="244"/>
      <c r="BA155" s="240"/>
      <c r="BB155" s="240"/>
      <c r="BC155" s="240"/>
      <c r="BD155" s="18"/>
    </row>
    <row r="156" spans="2:56" s="12" customFormat="1" x14ac:dyDescent="0.25">
      <c r="B156" s="228"/>
      <c r="E156" s="228"/>
      <c r="F156" s="19"/>
      <c r="G156" s="19"/>
      <c r="H156" s="233"/>
      <c r="I156" s="263"/>
      <c r="L156" s="228"/>
      <c r="M156" s="19"/>
      <c r="N156" s="19"/>
      <c r="O156" s="233"/>
      <c r="P156" s="249"/>
      <c r="Q156" s="184"/>
      <c r="R156" s="184"/>
      <c r="S156" s="184"/>
      <c r="T156" s="184"/>
      <c r="U156" s="208"/>
      <c r="V156" s="212"/>
      <c r="W156" s="208"/>
      <c r="X156" s="208"/>
      <c r="Y156" s="184"/>
      <c r="Z156" s="188"/>
      <c r="AA156" s="17"/>
      <c r="AB156" s="172"/>
      <c r="AC156" s="15"/>
      <c r="AD156" s="44"/>
      <c r="AE156" s="44"/>
      <c r="AF156" s="110"/>
      <c r="AG156" s="167"/>
      <c r="AH156" s="167"/>
      <c r="AI156" s="168"/>
      <c r="AJ156" s="168"/>
      <c r="AK156" s="168"/>
      <c r="AL156" s="167"/>
      <c r="AM156" s="167"/>
      <c r="AN156" s="169"/>
      <c r="AO156" s="167"/>
      <c r="AP156" s="40"/>
      <c r="AQ156" s="15"/>
      <c r="AR156" s="44"/>
      <c r="AS156" s="44"/>
      <c r="AT156" s="27"/>
      <c r="AU156" s="16"/>
      <c r="AV156" s="44"/>
      <c r="AW156" s="15"/>
      <c r="AX156" s="16"/>
      <c r="AY156" s="241"/>
      <c r="AZ156" s="244"/>
      <c r="BA156" s="240"/>
      <c r="BB156" s="240"/>
      <c r="BC156" s="240"/>
      <c r="BD156" s="18"/>
    </row>
    <row r="157" spans="2:56" s="12" customFormat="1" x14ac:dyDescent="0.25">
      <c r="B157" s="228"/>
      <c r="E157" s="228"/>
      <c r="F157" s="19"/>
      <c r="G157" s="19"/>
      <c r="H157" s="233"/>
      <c r="I157" s="263"/>
      <c r="L157" s="228"/>
      <c r="M157" s="19"/>
      <c r="N157" s="19"/>
      <c r="O157" s="233"/>
      <c r="P157" s="249"/>
      <c r="Q157" s="184"/>
      <c r="R157" s="184"/>
      <c r="S157" s="184"/>
      <c r="T157" s="184"/>
      <c r="U157" s="208"/>
      <c r="V157" s="212"/>
      <c r="W157" s="208"/>
      <c r="X157" s="208"/>
      <c r="Y157" s="184"/>
      <c r="Z157" s="188"/>
      <c r="AA157" s="17"/>
      <c r="AB157" s="172"/>
      <c r="AC157" s="15"/>
      <c r="AD157" s="44"/>
      <c r="AE157" s="44"/>
      <c r="AF157" s="110"/>
      <c r="AG157" s="167"/>
      <c r="AH157" s="167"/>
      <c r="AI157" s="168"/>
      <c r="AJ157" s="168"/>
      <c r="AK157" s="168"/>
      <c r="AL157" s="167"/>
      <c r="AM157" s="167"/>
      <c r="AN157" s="169"/>
      <c r="AO157" s="167"/>
      <c r="AP157" s="40"/>
      <c r="AQ157" s="15"/>
      <c r="AR157" s="44"/>
      <c r="AS157" s="44"/>
      <c r="AT157" s="27"/>
      <c r="AU157" s="16"/>
      <c r="AV157" s="44"/>
      <c r="AW157" s="15"/>
      <c r="AX157" s="16"/>
      <c r="AY157" s="241"/>
      <c r="AZ157" s="244"/>
      <c r="BA157" s="240"/>
      <c r="BB157" s="240"/>
      <c r="BC157" s="240"/>
      <c r="BD157" s="18"/>
    </row>
    <row r="158" spans="2:56" s="12" customFormat="1" x14ac:dyDescent="0.25">
      <c r="B158" s="228"/>
      <c r="E158" s="228"/>
      <c r="F158" s="19"/>
      <c r="G158" s="19"/>
      <c r="H158" s="233"/>
      <c r="I158" s="263"/>
      <c r="L158" s="228"/>
      <c r="M158" s="19"/>
      <c r="N158" s="19"/>
      <c r="O158" s="233"/>
      <c r="P158" s="249"/>
      <c r="Q158" s="184"/>
      <c r="R158" s="184"/>
      <c r="S158" s="184"/>
      <c r="T158" s="184"/>
      <c r="U158" s="208"/>
      <c r="V158" s="212"/>
      <c r="W158" s="208"/>
      <c r="X158" s="208"/>
      <c r="Y158" s="184"/>
      <c r="Z158" s="188"/>
      <c r="AA158" s="17"/>
      <c r="AB158" s="172"/>
      <c r="AC158" s="15"/>
      <c r="AD158" s="44"/>
      <c r="AE158" s="44"/>
      <c r="AF158" s="110"/>
      <c r="AG158" s="167"/>
      <c r="AH158" s="167"/>
      <c r="AI158" s="168"/>
      <c r="AJ158" s="168"/>
      <c r="AK158" s="168"/>
      <c r="AL158" s="167"/>
      <c r="AM158" s="167"/>
      <c r="AN158" s="169"/>
      <c r="AO158" s="167"/>
      <c r="AP158" s="40"/>
      <c r="AQ158" s="15"/>
      <c r="AR158" s="44"/>
      <c r="AS158" s="44"/>
      <c r="AT158" s="27"/>
      <c r="AU158" s="16"/>
      <c r="AV158" s="44"/>
      <c r="AW158" s="15"/>
      <c r="AX158" s="16"/>
      <c r="AY158" s="241"/>
      <c r="AZ158" s="244"/>
      <c r="BA158" s="240"/>
      <c r="BB158" s="240"/>
      <c r="BC158" s="240"/>
      <c r="BD158" s="18"/>
    </row>
    <row r="159" spans="2:56" s="12" customFormat="1" x14ac:dyDescent="0.25">
      <c r="B159" s="228"/>
      <c r="E159" s="228"/>
      <c r="F159" s="19"/>
      <c r="G159" s="19"/>
      <c r="H159" s="233"/>
      <c r="I159" s="263"/>
      <c r="L159" s="228"/>
      <c r="M159" s="19"/>
      <c r="N159" s="19"/>
      <c r="O159" s="233"/>
      <c r="P159" s="249"/>
      <c r="Q159" s="184"/>
      <c r="R159" s="184"/>
      <c r="S159" s="184"/>
      <c r="T159" s="184"/>
      <c r="U159" s="208"/>
      <c r="V159" s="212"/>
      <c r="W159" s="208"/>
      <c r="X159" s="208"/>
      <c r="Y159" s="184"/>
      <c r="Z159" s="188"/>
      <c r="AA159" s="17"/>
      <c r="AB159" s="172"/>
      <c r="AC159" s="15"/>
      <c r="AD159" s="44"/>
      <c r="AE159" s="44"/>
      <c r="AF159" s="110"/>
      <c r="AG159" s="167"/>
      <c r="AH159" s="167"/>
      <c r="AI159" s="168"/>
      <c r="AJ159" s="168"/>
      <c r="AK159" s="168"/>
      <c r="AL159" s="167"/>
      <c r="AM159" s="167"/>
      <c r="AN159" s="169"/>
      <c r="AO159" s="167"/>
      <c r="AP159" s="40"/>
      <c r="AQ159" s="15"/>
      <c r="AR159" s="44"/>
      <c r="AS159" s="44"/>
      <c r="AT159" s="27"/>
      <c r="AU159" s="16"/>
      <c r="AV159" s="44"/>
      <c r="AW159" s="15"/>
      <c r="AX159" s="16"/>
      <c r="AY159" s="241"/>
      <c r="AZ159" s="244"/>
      <c r="BA159" s="240"/>
      <c r="BB159" s="240"/>
      <c r="BC159" s="240"/>
      <c r="BD159" s="18"/>
    </row>
    <row r="160" spans="2:56" s="12" customFormat="1" x14ac:dyDescent="0.25">
      <c r="B160" s="228"/>
      <c r="E160" s="228"/>
      <c r="F160" s="19"/>
      <c r="G160" s="19"/>
      <c r="H160" s="233"/>
      <c r="I160" s="263"/>
      <c r="L160" s="228"/>
      <c r="M160" s="19"/>
      <c r="N160" s="19"/>
      <c r="O160" s="233"/>
      <c r="P160" s="249"/>
      <c r="Q160" s="184"/>
      <c r="R160" s="184"/>
      <c r="S160" s="184"/>
      <c r="T160" s="184"/>
      <c r="U160" s="208"/>
      <c r="V160" s="212"/>
      <c r="W160" s="208"/>
      <c r="X160" s="208"/>
      <c r="Y160" s="184"/>
      <c r="Z160" s="188"/>
      <c r="AA160" s="17"/>
      <c r="AB160" s="172"/>
      <c r="AC160" s="15"/>
      <c r="AD160" s="44"/>
      <c r="AE160" s="44"/>
      <c r="AF160" s="110"/>
      <c r="AG160" s="167"/>
      <c r="AH160" s="167"/>
      <c r="AI160" s="168"/>
      <c r="AJ160" s="168"/>
      <c r="AK160" s="168"/>
      <c r="AL160" s="167"/>
      <c r="AM160" s="167"/>
      <c r="AN160" s="169"/>
      <c r="AO160" s="167"/>
      <c r="AP160" s="40"/>
      <c r="AQ160" s="15"/>
      <c r="AR160" s="44"/>
      <c r="AS160" s="44"/>
      <c r="AT160" s="27"/>
      <c r="AU160" s="16"/>
      <c r="AV160" s="44"/>
      <c r="AW160" s="15"/>
      <c r="AX160" s="16"/>
      <c r="AY160" s="241"/>
      <c r="AZ160" s="244"/>
      <c r="BA160" s="240"/>
      <c r="BB160" s="240"/>
      <c r="BC160" s="240"/>
      <c r="BD160" s="18"/>
    </row>
    <row r="161" spans="2:56" s="12" customFormat="1" x14ac:dyDescent="0.25">
      <c r="B161" s="228"/>
      <c r="E161" s="228"/>
      <c r="F161" s="19"/>
      <c r="G161" s="19"/>
      <c r="H161" s="233"/>
      <c r="I161" s="263"/>
      <c r="L161" s="228"/>
      <c r="M161" s="19"/>
      <c r="N161" s="19"/>
      <c r="O161" s="233"/>
      <c r="P161" s="249"/>
      <c r="Q161" s="184"/>
      <c r="R161" s="184"/>
      <c r="S161" s="184"/>
      <c r="T161" s="184"/>
      <c r="U161" s="208"/>
      <c r="V161" s="212"/>
      <c r="W161" s="208"/>
      <c r="X161" s="208"/>
      <c r="Y161" s="184"/>
      <c r="Z161" s="188"/>
      <c r="AA161" s="17"/>
      <c r="AB161" s="172"/>
      <c r="AC161" s="15"/>
      <c r="AD161" s="44"/>
      <c r="AE161" s="44"/>
      <c r="AF161" s="110"/>
      <c r="AG161" s="167"/>
      <c r="AH161" s="167"/>
      <c r="AI161" s="168"/>
      <c r="AJ161" s="168"/>
      <c r="AK161" s="168"/>
      <c r="AL161" s="167"/>
      <c r="AM161" s="167"/>
      <c r="AN161" s="169"/>
      <c r="AO161" s="167"/>
      <c r="AP161" s="40"/>
      <c r="AQ161" s="15"/>
      <c r="AR161" s="44"/>
      <c r="AS161" s="44"/>
      <c r="AT161" s="27"/>
      <c r="AU161" s="16"/>
      <c r="AV161" s="44"/>
      <c r="AW161" s="15"/>
      <c r="AX161" s="16"/>
      <c r="AY161" s="241"/>
      <c r="AZ161" s="244"/>
      <c r="BA161" s="240"/>
      <c r="BB161" s="240"/>
      <c r="BC161" s="240"/>
      <c r="BD161" s="18"/>
    </row>
    <row r="162" spans="2:56" s="12" customFormat="1" x14ac:dyDescent="0.25">
      <c r="B162" s="228"/>
      <c r="E162" s="228"/>
      <c r="F162" s="19"/>
      <c r="G162" s="19"/>
      <c r="H162" s="233"/>
      <c r="I162" s="263"/>
      <c r="L162" s="228"/>
      <c r="M162" s="19"/>
      <c r="N162" s="19"/>
      <c r="O162" s="233"/>
      <c r="P162" s="249"/>
      <c r="Q162" s="184"/>
      <c r="R162" s="184"/>
      <c r="S162" s="184"/>
      <c r="T162" s="184"/>
      <c r="U162" s="208"/>
      <c r="V162" s="212"/>
      <c r="W162" s="208"/>
      <c r="X162" s="208"/>
      <c r="Y162" s="184"/>
      <c r="Z162" s="188"/>
      <c r="AA162" s="17"/>
      <c r="AB162" s="172"/>
      <c r="AC162" s="15"/>
      <c r="AD162" s="44"/>
      <c r="AE162" s="44"/>
      <c r="AF162" s="110"/>
      <c r="AG162" s="167"/>
      <c r="AH162" s="167"/>
      <c r="AI162" s="168"/>
      <c r="AJ162" s="168"/>
      <c r="AK162" s="168"/>
      <c r="AL162" s="167"/>
      <c r="AM162" s="167"/>
      <c r="AN162" s="169"/>
      <c r="AO162" s="167"/>
      <c r="AP162" s="40"/>
      <c r="AQ162" s="15"/>
      <c r="AR162" s="44"/>
      <c r="AS162" s="44"/>
      <c r="AT162" s="27"/>
      <c r="AU162" s="16"/>
      <c r="AV162" s="44"/>
      <c r="AW162" s="15"/>
      <c r="AX162" s="16"/>
      <c r="AY162" s="241"/>
      <c r="AZ162" s="244"/>
      <c r="BA162" s="240"/>
      <c r="BB162" s="240"/>
      <c r="BC162" s="240"/>
      <c r="BD162" s="18"/>
    </row>
    <row r="163" spans="2:56" s="12" customFormat="1" x14ac:dyDescent="0.25">
      <c r="B163" s="228"/>
      <c r="E163" s="228"/>
      <c r="F163" s="19"/>
      <c r="G163" s="19"/>
      <c r="H163" s="233"/>
      <c r="I163" s="263"/>
      <c r="L163" s="228"/>
      <c r="M163" s="19"/>
      <c r="N163" s="19"/>
      <c r="O163" s="233"/>
      <c r="P163" s="249"/>
      <c r="Q163" s="184"/>
      <c r="R163" s="184"/>
      <c r="S163" s="184"/>
      <c r="T163" s="184"/>
      <c r="U163" s="208"/>
      <c r="V163" s="212"/>
      <c r="W163" s="208"/>
      <c r="X163" s="208"/>
      <c r="Y163" s="184"/>
      <c r="Z163" s="188"/>
      <c r="AA163" s="17"/>
      <c r="AB163" s="172"/>
      <c r="AC163" s="15"/>
      <c r="AD163" s="44"/>
      <c r="AE163" s="44"/>
      <c r="AF163" s="110"/>
      <c r="AG163" s="167"/>
      <c r="AH163" s="167"/>
      <c r="AI163" s="168"/>
      <c r="AJ163" s="168"/>
      <c r="AK163" s="168"/>
      <c r="AL163" s="167"/>
      <c r="AM163" s="167"/>
      <c r="AN163" s="169"/>
      <c r="AO163" s="167"/>
      <c r="AP163" s="40"/>
      <c r="AQ163" s="15"/>
      <c r="AR163" s="44"/>
      <c r="AS163" s="44"/>
      <c r="AT163" s="27"/>
      <c r="AU163" s="16"/>
      <c r="AV163" s="44"/>
      <c r="AW163" s="15"/>
      <c r="AX163" s="16"/>
      <c r="AY163" s="241"/>
      <c r="AZ163" s="244"/>
      <c r="BA163" s="240"/>
      <c r="BB163" s="240"/>
      <c r="BC163" s="240"/>
      <c r="BD163" s="18"/>
    </row>
    <row r="164" spans="2:56" s="12" customFormat="1" x14ac:dyDescent="0.25">
      <c r="B164" s="228"/>
      <c r="E164" s="228"/>
      <c r="F164" s="19"/>
      <c r="G164" s="19"/>
      <c r="H164" s="233"/>
      <c r="I164" s="263"/>
      <c r="L164" s="228"/>
      <c r="M164" s="19"/>
      <c r="N164" s="19"/>
      <c r="O164" s="233"/>
      <c r="P164" s="249"/>
      <c r="Q164" s="184"/>
      <c r="R164" s="184"/>
      <c r="S164" s="184"/>
      <c r="T164" s="184"/>
      <c r="U164" s="208"/>
      <c r="V164" s="212"/>
      <c r="W164" s="208"/>
      <c r="X164" s="208"/>
      <c r="Y164" s="184"/>
      <c r="Z164" s="188"/>
      <c r="AA164" s="17"/>
      <c r="AB164" s="172"/>
      <c r="AC164" s="15"/>
      <c r="AD164" s="44"/>
      <c r="AE164" s="44"/>
      <c r="AF164" s="110"/>
      <c r="AG164" s="167"/>
      <c r="AH164" s="167"/>
      <c r="AI164" s="168"/>
      <c r="AJ164" s="168"/>
      <c r="AK164" s="168"/>
      <c r="AL164" s="167"/>
      <c r="AM164" s="167"/>
      <c r="AN164" s="169"/>
      <c r="AO164" s="167"/>
      <c r="AP164" s="40"/>
      <c r="AQ164" s="15"/>
      <c r="AR164" s="44"/>
      <c r="AS164" s="44"/>
      <c r="AT164" s="27"/>
      <c r="AU164" s="16"/>
      <c r="AV164" s="44"/>
      <c r="AW164" s="15"/>
      <c r="AX164" s="16"/>
      <c r="AY164" s="241"/>
      <c r="AZ164" s="244"/>
      <c r="BA164" s="240"/>
      <c r="BB164" s="240"/>
      <c r="BC164" s="240"/>
      <c r="BD164" s="18"/>
    </row>
    <row r="165" spans="2:56" s="12" customFormat="1" x14ac:dyDescent="0.25">
      <c r="B165" s="228"/>
      <c r="E165" s="228"/>
      <c r="F165" s="19"/>
      <c r="G165" s="19"/>
      <c r="H165" s="233"/>
      <c r="I165" s="263"/>
      <c r="L165" s="228"/>
      <c r="M165" s="19"/>
      <c r="N165" s="19"/>
      <c r="O165" s="233"/>
      <c r="P165" s="249"/>
      <c r="Q165" s="184"/>
      <c r="R165" s="184"/>
      <c r="S165" s="184"/>
      <c r="T165" s="184"/>
      <c r="U165" s="208"/>
      <c r="V165" s="212"/>
      <c r="W165" s="208"/>
      <c r="X165" s="208"/>
      <c r="Y165" s="184"/>
      <c r="Z165" s="188"/>
      <c r="AA165" s="17"/>
      <c r="AB165" s="172"/>
      <c r="AC165" s="15"/>
      <c r="AD165" s="44"/>
      <c r="AE165" s="44"/>
      <c r="AF165" s="110"/>
      <c r="AG165" s="167"/>
      <c r="AH165" s="167"/>
      <c r="AI165" s="168"/>
      <c r="AJ165" s="168"/>
      <c r="AK165" s="168"/>
      <c r="AL165" s="167"/>
      <c r="AM165" s="167"/>
      <c r="AN165" s="169"/>
      <c r="AO165" s="167"/>
      <c r="AP165" s="40"/>
      <c r="AQ165" s="15"/>
      <c r="AR165" s="44"/>
      <c r="AS165" s="44"/>
      <c r="AT165" s="27"/>
      <c r="AU165" s="16"/>
      <c r="AV165" s="44"/>
      <c r="AW165" s="15"/>
      <c r="AX165" s="16"/>
      <c r="AY165" s="241"/>
      <c r="AZ165" s="244"/>
      <c r="BA165" s="240"/>
      <c r="BB165" s="240"/>
      <c r="BC165" s="240"/>
      <c r="BD165" s="18"/>
    </row>
    <row r="166" spans="2:56" s="12" customFormat="1" x14ac:dyDescent="0.25">
      <c r="B166" s="228"/>
      <c r="E166" s="228"/>
      <c r="F166" s="19"/>
      <c r="G166" s="19"/>
      <c r="H166" s="233"/>
      <c r="I166" s="263"/>
      <c r="L166" s="228"/>
      <c r="M166" s="19"/>
      <c r="N166" s="19"/>
      <c r="O166" s="233"/>
      <c r="P166" s="249"/>
      <c r="Q166" s="184"/>
      <c r="R166" s="184"/>
      <c r="S166" s="184"/>
      <c r="T166" s="184"/>
      <c r="U166" s="208"/>
      <c r="V166" s="212"/>
      <c r="W166" s="208"/>
      <c r="X166" s="208"/>
      <c r="Y166" s="184"/>
      <c r="Z166" s="188"/>
      <c r="AA166" s="17"/>
      <c r="AB166" s="172"/>
      <c r="AC166" s="15"/>
      <c r="AD166" s="44"/>
      <c r="AE166" s="44"/>
      <c r="AF166" s="110"/>
      <c r="AG166" s="167"/>
      <c r="AH166" s="167"/>
      <c r="AI166" s="168"/>
      <c r="AJ166" s="168"/>
      <c r="AK166" s="168"/>
      <c r="AL166" s="167"/>
      <c r="AM166" s="167"/>
      <c r="AN166" s="169"/>
      <c r="AO166" s="167"/>
      <c r="AP166" s="40"/>
      <c r="AQ166" s="15"/>
      <c r="AR166" s="44"/>
      <c r="AS166" s="44"/>
      <c r="AT166" s="27"/>
      <c r="AU166" s="16"/>
      <c r="AV166" s="44"/>
      <c r="AW166" s="15"/>
      <c r="AX166" s="16"/>
      <c r="AY166" s="241"/>
      <c r="AZ166" s="244"/>
      <c r="BA166" s="240"/>
      <c r="BB166" s="240"/>
      <c r="BC166" s="240"/>
      <c r="BD166" s="18"/>
    </row>
    <row r="167" spans="2:56" s="12" customFormat="1" x14ac:dyDescent="0.25">
      <c r="B167" s="228"/>
      <c r="E167" s="228"/>
      <c r="F167" s="19"/>
      <c r="G167" s="19"/>
      <c r="H167" s="233"/>
      <c r="I167" s="263"/>
      <c r="L167" s="228"/>
      <c r="M167" s="19"/>
      <c r="N167" s="19"/>
      <c r="O167" s="233"/>
      <c r="P167" s="249"/>
      <c r="Q167" s="184"/>
      <c r="R167" s="184"/>
      <c r="S167" s="184"/>
      <c r="T167" s="184"/>
      <c r="U167" s="208"/>
      <c r="V167" s="212"/>
      <c r="W167" s="208"/>
      <c r="X167" s="208"/>
      <c r="Y167" s="184"/>
      <c r="Z167" s="188"/>
      <c r="AA167" s="17"/>
      <c r="AB167" s="172"/>
      <c r="AC167" s="15"/>
      <c r="AD167" s="44"/>
      <c r="AE167" s="44"/>
      <c r="AF167" s="110"/>
      <c r="AG167" s="167"/>
      <c r="AH167" s="167"/>
      <c r="AI167" s="168"/>
      <c r="AJ167" s="168"/>
      <c r="AK167" s="168"/>
      <c r="AL167" s="167"/>
      <c r="AM167" s="167"/>
      <c r="AN167" s="169"/>
      <c r="AO167" s="167"/>
      <c r="AP167" s="40"/>
      <c r="AQ167" s="15"/>
      <c r="AR167" s="44"/>
      <c r="AS167" s="44"/>
      <c r="AT167" s="27"/>
      <c r="AU167" s="16"/>
      <c r="AV167" s="44"/>
      <c r="AW167" s="15"/>
      <c r="AX167" s="16"/>
      <c r="AY167" s="241"/>
      <c r="AZ167" s="244"/>
      <c r="BA167" s="240"/>
      <c r="BB167" s="240"/>
      <c r="BC167" s="240"/>
      <c r="BD167" s="18"/>
    </row>
    <row r="168" spans="2:56" s="12" customFormat="1" x14ac:dyDescent="0.25">
      <c r="B168" s="228"/>
      <c r="E168" s="228"/>
      <c r="F168" s="19"/>
      <c r="G168" s="19"/>
      <c r="H168" s="233"/>
      <c r="I168" s="263"/>
      <c r="L168" s="228"/>
      <c r="M168" s="19"/>
      <c r="N168" s="19"/>
      <c r="O168" s="233"/>
      <c r="P168" s="249"/>
      <c r="Q168" s="184"/>
      <c r="R168" s="184"/>
      <c r="S168" s="184"/>
      <c r="T168" s="184"/>
      <c r="U168" s="208"/>
      <c r="V168" s="212"/>
      <c r="W168" s="208"/>
      <c r="X168" s="208"/>
      <c r="Y168" s="184"/>
      <c r="Z168" s="188"/>
      <c r="AA168" s="17"/>
      <c r="AB168" s="172"/>
      <c r="AC168" s="15"/>
      <c r="AD168" s="44"/>
      <c r="AE168" s="44"/>
      <c r="AF168" s="110"/>
      <c r="AG168" s="167"/>
      <c r="AH168" s="167"/>
      <c r="AI168" s="168"/>
      <c r="AJ168" s="168"/>
      <c r="AK168" s="168"/>
      <c r="AL168" s="167"/>
      <c r="AM168" s="167"/>
      <c r="AN168" s="169"/>
      <c r="AO168" s="167"/>
      <c r="AP168" s="40"/>
      <c r="AQ168" s="15"/>
      <c r="AR168" s="44"/>
      <c r="AS168" s="44"/>
      <c r="AT168" s="27"/>
      <c r="AU168" s="16"/>
      <c r="AV168" s="44"/>
      <c r="AW168" s="15"/>
      <c r="AX168" s="16"/>
      <c r="AY168" s="241"/>
      <c r="AZ168" s="244"/>
      <c r="BA168" s="240"/>
      <c r="BB168" s="240"/>
      <c r="BC168" s="240"/>
      <c r="BD168" s="18"/>
    </row>
    <row r="169" spans="2:56" s="12" customFormat="1" x14ac:dyDescent="0.25">
      <c r="B169" s="228"/>
      <c r="E169" s="228"/>
      <c r="F169" s="19"/>
      <c r="G169" s="19"/>
      <c r="H169" s="233"/>
      <c r="I169" s="263"/>
      <c r="L169" s="228"/>
      <c r="M169" s="19"/>
      <c r="N169" s="19"/>
      <c r="O169" s="233"/>
      <c r="P169" s="249"/>
      <c r="Q169" s="184"/>
      <c r="R169" s="184"/>
      <c r="S169" s="184"/>
      <c r="T169" s="184"/>
      <c r="U169" s="208"/>
      <c r="V169" s="212"/>
      <c r="W169" s="208"/>
      <c r="X169" s="208"/>
      <c r="Y169" s="184"/>
      <c r="Z169" s="188"/>
      <c r="AA169" s="17"/>
      <c r="AB169" s="172"/>
      <c r="AC169" s="15"/>
      <c r="AD169" s="44"/>
      <c r="AE169" s="44"/>
      <c r="AF169" s="110"/>
      <c r="AG169" s="167"/>
      <c r="AH169" s="167"/>
      <c r="AI169" s="168"/>
      <c r="AJ169" s="168"/>
      <c r="AK169" s="168"/>
      <c r="AL169" s="167"/>
      <c r="AM169" s="167"/>
      <c r="AN169" s="169"/>
      <c r="AO169" s="167"/>
      <c r="AP169" s="40"/>
      <c r="AQ169" s="15"/>
      <c r="AR169" s="44"/>
      <c r="AS169" s="44"/>
      <c r="AT169" s="27"/>
      <c r="AU169" s="16"/>
      <c r="AV169" s="44"/>
      <c r="AW169" s="15"/>
      <c r="AX169" s="16"/>
      <c r="AY169" s="241"/>
      <c r="AZ169" s="244"/>
      <c r="BA169" s="240"/>
      <c r="BB169" s="240"/>
      <c r="BC169" s="240"/>
      <c r="BD169" s="18"/>
    </row>
    <row r="170" spans="2:56" s="12" customFormat="1" x14ac:dyDescent="0.25">
      <c r="B170" s="228"/>
      <c r="E170" s="228"/>
      <c r="F170" s="19"/>
      <c r="G170" s="19"/>
      <c r="H170" s="233"/>
      <c r="I170" s="263"/>
      <c r="L170" s="228"/>
      <c r="M170" s="19"/>
      <c r="N170" s="19"/>
      <c r="O170" s="233"/>
      <c r="P170" s="249"/>
      <c r="Q170" s="184"/>
      <c r="R170" s="184"/>
      <c r="S170" s="184"/>
      <c r="T170" s="184"/>
      <c r="U170" s="208"/>
      <c r="V170" s="212"/>
      <c r="W170" s="208"/>
      <c r="X170" s="208"/>
      <c r="Y170" s="184"/>
      <c r="Z170" s="188"/>
      <c r="AA170" s="17"/>
      <c r="AB170" s="172"/>
      <c r="AC170" s="15"/>
      <c r="AD170" s="44"/>
      <c r="AE170" s="44"/>
      <c r="AF170" s="110"/>
      <c r="AG170" s="167"/>
      <c r="AH170" s="167"/>
      <c r="AI170" s="168"/>
      <c r="AJ170" s="168"/>
      <c r="AK170" s="168"/>
      <c r="AL170" s="167"/>
      <c r="AM170" s="167"/>
      <c r="AN170" s="169"/>
      <c r="AO170" s="167"/>
      <c r="AP170" s="40"/>
      <c r="AQ170" s="15"/>
      <c r="AR170" s="44"/>
      <c r="AS170" s="44"/>
      <c r="AT170" s="27"/>
      <c r="AU170" s="16"/>
      <c r="AV170" s="44"/>
      <c r="AW170" s="15"/>
      <c r="AX170" s="16"/>
      <c r="AY170" s="241"/>
      <c r="AZ170" s="244"/>
      <c r="BA170" s="240"/>
      <c r="BB170" s="240"/>
      <c r="BC170" s="240"/>
      <c r="BD170" s="18"/>
    </row>
    <row r="171" spans="2:56" s="12" customFormat="1" x14ac:dyDescent="0.25">
      <c r="B171" s="228"/>
      <c r="E171" s="228"/>
      <c r="F171" s="19"/>
      <c r="G171" s="19"/>
      <c r="H171" s="233"/>
      <c r="I171" s="263"/>
      <c r="L171" s="228"/>
      <c r="M171" s="19"/>
      <c r="N171" s="19"/>
      <c r="O171" s="233"/>
      <c r="P171" s="249"/>
      <c r="Q171" s="184"/>
      <c r="R171" s="184"/>
      <c r="S171" s="184"/>
      <c r="T171" s="184"/>
      <c r="U171" s="208"/>
      <c r="V171" s="212"/>
      <c r="W171" s="208"/>
      <c r="X171" s="208"/>
      <c r="Y171" s="184"/>
      <c r="Z171" s="188"/>
      <c r="AA171" s="17"/>
      <c r="AB171" s="172"/>
      <c r="AC171" s="15"/>
      <c r="AD171" s="44"/>
      <c r="AE171" s="44"/>
      <c r="AF171" s="110"/>
      <c r="AG171" s="167"/>
      <c r="AH171" s="167"/>
      <c r="AI171" s="168"/>
      <c r="AJ171" s="168"/>
      <c r="AK171" s="168"/>
      <c r="AL171" s="167"/>
      <c r="AM171" s="167"/>
      <c r="AN171" s="169"/>
      <c r="AO171" s="167"/>
      <c r="AP171" s="40"/>
      <c r="AQ171" s="15"/>
      <c r="AR171" s="44"/>
      <c r="AS171" s="44"/>
      <c r="AT171" s="27"/>
      <c r="AU171" s="16"/>
      <c r="AV171" s="44"/>
      <c r="AW171" s="15"/>
      <c r="AX171" s="16"/>
      <c r="AY171" s="241"/>
      <c r="AZ171" s="244"/>
      <c r="BA171" s="240"/>
      <c r="BB171" s="240"/>
      <c r="BC171" s="240"/>
      <c r="BD171" s="18"/>
    </row>
    <row r="172" spans="2:56" s="12" customFormat="1" x14ac:dyDescent="0.25">
      <c r="B172" s="228"/>
      <c r="E172" s="228"/>
      <c r="F172" s="19"/>
      <c r="G172" s="19"/>
      <c r="H172" s="233"/>
      <c r="I172" s="263"/>
      <c r="L172" s="228"/>
      <c r="M172" s="19"/>
      <c r="N172" s="19"/>
      <c r="O172" s="233"/>
      <c r="P172" s="249"/>
      <c r="Q172" s="184"/>
      <c r="R172" s="184"/>
      <c r="S172" s="184"/>
      <c r="T172" s="184"/>
      <c r="U172" s="208"/>
      <c r="V172" s="212"/>
      <c r="W172" s="208"/>
      <c r="X172" s="208"/>
      <c r="Y172" s="184"/>
      <c r="Z172" s="188"/>
      <c r="AA172" s="17"/>
      <c r="AB172" s="172"/>
      <c r="AC172" s="15"/>
      <c r="AD172" s="44"/>
      <c r="AE172" s="44"/>
      <c r="AF172" s="110"/>
      <c r="AG172" s="167"/>
      <c r="AH172" s="167"/>
      <c r="AI172" s="168"/>
      <c r="AJ172" s="168"/>
      <c r="AK172" s="168"/>
      <c r="AL172" s="167"/>
      <c r="AM172" s="167"/>
      <c r="AN172" s="169"/>
      <c r="AO172" s="167"/>
      <c r="AP172" s="40"/>
      <c r="AQ172" s="15"/>
      <c r="AR172" s="44"/>
      <c r="AS172" s="44"/>
      <c r="AT172" s="27"/>
      <c r="AU172" s="16"/>
      <c r="AV172" s="44"/>
      <c r="AW172" s="15"/>
      <c r="AX172" s="16"/>
      <c r="AY172" s="241"/>
      <c r="AZ172" s="244"/>
      <c r="BA172" s="240"/>
      <c r="BB172" s="240"/>
      <c r="BC172" s="240"/>
      <c r="BD172" s="18"/>
    </row>
    <row r="173" spans="2:56" s="12" customFormat="1" x14ac:dyDescent="0.25">
      <c r="B173" s="228"/>
      <c r="E173" s="228"/>
      <c r="F173" s="19"/>
      <c r="G173" s="19"/>
      <c r="H173" s="233"/>
      <c r="I173" s="263"/>
      <c r="L173" s="228"/>
      <c r="M173" s="19"/>
      <c r="N173" s="19"/>
      <c r="O173" s="233"/>
      <c r="P173" s="249"/>
      <c r="Q173" s="184"/>
      <c r="R173" s="184"/>
      <c r="S173" s="184"/>
      <c r="T173" s="184"/>
      <c r="U173" s="208"/>
      <c r="V173" s="212"/>
      <c r="W173" s="208"/>
      <c r="X173" s="208"/>
      <c r="Y173" s="184"/>
      <c r="Z173" s="188"/>
      <c r="AA173" s="17"/>
      <c r="AB173" s="172"/>
      <c r="AC173" s="15"/>
      <c r="AD173" s="44"/>
      <c r="AE173" s="44"/>
      <c r="AF173" s="110"/>
      <c r="AG173" s="17"/>
      <c r="AH173" s="17"/>
      <c r="AI173" s="47"/>
      <c r="AJ173" s="47"/>
      <c r="AK173" s="47"/>
      <c r="AL173" s="17"/>
      <c r="AM173" s="17"/>
      <c r="AN173" s="19"/>
      <c r="AO173" s="17"/>
      <c r="AP173" s="40"/>
      <c r="AQ173" s="15"/>
      <c r="AR173" s="44"/>
      <c r="AS173" s="44"/>
      <c r="AT173" s="27"/>
      <c r="AU173" s="16"/>
      <c r="AV173" s="44"/>
      <c r="AW173" s="15"/>
      <c r="AX173" s="16"/>
      <c r="AY173" s="241"/>
      <c r="AZ173" s="244"/>
      <c r="BA173" s="240"/>
      <c r="BB173" s="240"/>
      <c r="BC173" s="240"/>
      <c r="BD173" s="18"/>
    </row>
    <row r="174" spans="2:56" s="12" customFormat="1" x14ac:dyDescent="0.25">
      <c r="B174" s="228"/>
      <c r="E174" s="228"/>
      <c r="F174" s="19"/>
      <c r="G174" s="19"/>
      <c r="H174" s="233"/>
      <c r="I174" s="263"/>
      <c r="L174" s="228"/>
      <c r="M174" s="19"/>
      <c r="N174" s="19"/>
      <c r="O174" s="233"/>
      <c r="P174" s="249"/>
      <c r="Q174" s="184"/>
      <c r="R174" s="184"/>
      <c r="S174" s="184"/>
      <c r="T174" s="184"/>
      <c r="U174" s="208"/>
      <c r="V174" s="212"/>
      <c r="W174" s="208"/>
      <c r="X174" s="208"/>
      <c r="Y174" s="184"/>
      <c r="Z174" s="188"/>
      <c r="AA174" s="17"/>
      <c r="AB174" s="172"/>
      <c r="AC174" s="15"/>
      <c r="AD174" s="44"/>
      <c r="AE174" s="44"/>
      <c r="AF174" s="110"/>
      <c r="AG174" s="17"/>
      <c r="AH174" s="17"/>
      <c r="AI174" s="47"/>
      <c r="AJ174" s="47"/>
      <c r="AK174" s="47"/>
      <c r="AL174" s="17"/>
      <c r="AM174" s="17"/>
      <c r="AN174" s="19"/>
      <c r="AO174" s="17"/>
      <c r="AP174" s="40"/>
      <c r="AQ174" s="15"/>
      <c r="AR174" s="44"/>
      <c r="AS174" s="44"/>
      <c r="AT174" s="27"/>
      <c r="AU174" s="16"/>
      <c r="AV174" s="44"/>
      <c r="AW174" s="15"/>
      <c r="AX174" s="16"/>
      <c r="AY174" s="241"/>
      <c r="AZ174" s="244"/>
      <c r="BA174" s="240"/>
      <c r="BB174" s="240"/>
      <c r="BC174" s="240"/>
      <c r="BD174" s="18"/>
    </row>
    <row r="175" spans="2:56" s="12" customFormat="1" x14ac:dyDescent="0.25">
      <c r="B175" s="228"/>
      <c r="E175" s="228"/>
      <c r="F175" s="19"/>
      <c r="G175" s="19"/>
      <c r="H175" s="233"/>
      <c r="I175" s="263"/>
      <c r="L175" s="228"/>
      <c r="M175" s="19"/>
      <c r="N175" s="19"/>
      <c r="O175" s="233"/>
      <c r="P175" s="249"/>
      <c r="Q175" s="184"/>
      <c r="R175" s="184"/>
      <c r="S175" s="184"/>
      <c r="T175" s="184"/>
      <c r="U175" s="208"/>
      <c r="V175" s="212"/>
      <c r="W175" s="208"/>
      <c r="X175" s="208"/>
      <c r="Y175" s="184"/>
      <c r="Z175" s="188"/>
      <c r="AA175" s="17"/>
      <c r="AB175" s="172"/>
      <c r="AC175" s="15"/>
      <c r="AD175" s="44"/>
      <c r="AE175" s="44"/>
      <c r="AF175" s="110"/>
      <c r="AG175" s="17"/>
      <c r="AH175" s="17"/>
      <c r="AI175" s="47"/>
      <c r="AJ175" s="47"/>
      <c r="AK175" s="47"/>
      <c r="AL175" s="17"/>
      <c r="AM175" s="17"/>
      <c r="AN175" s="19"/>
      <c r="AO175" s="17"/>
      <c r="AP175" s="40"/>
      <c r="AQ175" s="15"/>
      <c r="AR175" s="44"/>
      <c r="AS175" s="44"/>
      <c r="AT175" s="27"/>
      <c r="AU175" s="16"/>
      <c r="AV175" s="44"/>
      <c r="AW175" s="15"/>
      <c r="AX175" s="16"/>
      <c r="AY175" s="241"/>
      <c r="AZ175" s="244"/>
      <c r="BA175" s="240"/>
      <c r="BB175" s="240"/>
      <c r="BC175" s="240"/>
      <c r="BD175" s="18"/>
    </row>
    <row r="176" spans="2:56" s="12" customFormat="1" x14ac:dyDescent="0.25">
      <c r="B176" s="228"/>
      <c r="E176" s="228"/>
      <c r="F176" s="19"/>
      <c r="G176" s="19"/>
      <c r="H176" s="233"/>
      <c r="I176" s="263"/>
      <c r="L176" s="228"/>
      <c r="M176" s="19"/>
      <c r="N176" s="19"/>
      <c r="O176" s="233"/>
      <c r="P176" s="249"/>
      <c r="Q176" s="184"/>
      <c r="R176" s="184"/>
      <c r="S176" s="184"/>
      <c r="T176" s="184"/>
      <c r="U176" s="208"/>
      <c r="V176" s="212"/>
      <c r="W176" s="208"/>
      <c r="X176" s="208"/>
      <c r="Y176" s="184"/>
      <c r="Z176" s="188"/>
      <c r="AA176" s="17"/>
      <c r="AB176" s="172"/>
      <c r="AC176" s="15"/>
      <c r="AD176" s="44"/>
      <c r="AE176" s="44"/>
      <c r="AF176" s="110"/>
      <c r="AG176" s="17"/>
      <c r="AH176" s="17"/>
      <c r="AI176" s="47"/>
      <c r="AJ176" s="47"/>
      <c r="AK176" s="47"/>
      <c r="AL176" s="17"/>
      <c r="AM176" s="17"/>
      <c r="AN176" s="19"/>
      <c r="AO176" s="17"/>
      <c r="AP176" s="40"/>
      <c r="AQ176" s="15"/>
      <c r="AR176" s="44"/>
      <c r="AS176" s="44"/>
      <c r="AT176" s="27"/>
      <c r="AU176" s="16"/>
      <c r="AV176" s="44"/>
      <c r="AW176" s="15"/>
      <c r="AX176" s="16"/>
      <c r="AY176" s="241"/>
      <c r="AZ176" s="244"/>
      <c r="BA176" s="240"/>
      <c r="BB176" s="240"/>
      <c r="BC176" s="240"/>
      <c r="BD176" s="18"/>
    </row>
    <row r="177" spans="2:56" s="12" customFormat="1" x14ac:dyDescent="0.25">
      <c r="B177" s="228"/>
      <c r="E177" s="228"/>
      <c r="F177" s="19"/>
      <c r="G177" s="19"/>
      <c r="H177" s="233"/>
      <c r="I177" s="263"/>
      <c r="L177" s="228"/>
      <c r="M177" s="19"/>
      <c r="N177" s="19"/>
      <c r="O177" s="233"/>
      <c r="P177" s="249"/>
      <c r="Q177" s="184"/>
      <c r="R177" s="184"/>
      <c r="S177" s="184"/>
      <c r="T177" s="184"/>
      <c r="U177" s="208"/>
      <c r="V177" s="212"/>
      <c r="W177" s="208"/>
      <c r="X177" s="208"/>
      <c r="Y177" s="184"/>
      <c r="Z177" s="188"/>
      <c r="AA177" s="17"/>
      <c r="AB177" s="172"/>
      <c r="AC177" s="15"/>
      <c r="AD177" s="44"/>
      <c r="AE177" s="44"/>
      <c r="AF177" s="110"/>
      <c r="AG177" s="17"/>
      <c r="AH177" s="17"/>
      <c r="AI177" s="47"/>
      <c r="AJ177" s="47"/>
      <c r="AK177" s="47"/>
      <c r="AL177" s="17"/>
      <c r="AM177" s="17"/>
      <c r="AN177" s="19"/>
      <c r="AO177" s="17"/>
      <c r="AP177" s="40"/>
      <c r="AQ177" s="15"/>
      <c r="AR177" s="44"/>
      <c r="AS177" s="44"/>
      <c r="AT177" s="27"/>
      <c r="AU177" s="16"/>
      <c r="AV177" s="44"/>
      <c r="AW177" s="15"/>
      <c r="AX177" s="16"/>
      <c r="AY177" s="241"/>
      <c r="AZ177" s="244"/>
      <c r="BA177" s="240"/>
      <c r="BB177" s="240"/>
      <c r="BC177" s="240"/>
      <c r="BD177" s="18"/>
    </row>
    <row r="178" spans="2:56" s="12" customFormat="1" x14ac:dyDescent="0.25">
      <c r="B178" s="228"/>
      <c r="E178" s="228"/>
      <c r="F178" s="19"/>
      <c r="G178" s="19"/>
      <c r="H178" s="233"/>
      <c r="I178" s="263"/>
      <c r="L178" s="228"/>
      <c r="M178" s="19"/>
      <c r="N178" s="19"/>
      <c r="O178" s="233"/>
      <c r="P178" s="249"/>
      <c r="Q178" s="184"/>
      <c r="R178" s="184"/>
      <c r="S178" s="184"/>
      <c r="T178" s="184"/>
      <c r="U178" s="208"/>
      <c r="V178" s="212"/>
      <c r="W178" s="208"/>
      <c r="X178" s="208"/>
      <c r="Y178" s="184"/>
      <c r="Z178" s="188"/>
      <c r="AA178" s="17"/>
      <c r="AB178" s="172"/>
      <c r="AC178" s="15"/>
      <c r="AD178" s="44"/>
      <c r="AE178" s="44"/>
      <c r="AF178" s="110"/>
      <c r="AG178" s="17"/>
      <c r="AH178" s="17"/>
      <c r="AI178" s="47"/>
      <c r="AJ178" s="47"/>
      <c r="AK178" s="47"/>
      <c r="AL178" s="17"/>
      <c r="AM178" s="17"/>
      <c r="AN178" s="19"/>
      <c r="AO178" s="17"/>
      <c r="AP178" s="40"/>
      <c r="AQ178" s="15"/>
      <c r="AR178" s="44"/>
      <c r="AS178" s="44"/>
      <c r="AT178" s="27"/>
      <c r="AU178" s="16"/>
      <c r="AV178" s="44"/>
      <c r="AW178" s="15"/>
      <c r="AX178" s="16"/>
      <c r="AY178" s="241"/>
      <c r="AZ178" s="244"/>
      <c r="BA178" s="240"/>
      <c r="BB178" s="240"/>
      <c r="BC178" s="240"/>
      <c r="BD178" s="18"/>
    </row>
    <row r="179" spans="2:56" s="12" customFormat="1" x14ac:dyDescent="0.25">
      <c r="B179" s="228"/>
      <c r="E179" s="228"/>
      <c r="F179" s="19"/>
      <c r="G179" s="19"/>
      <c r="H179" s="233"/>
      <c r="I179" s="263"/>
      <c r="L179" s="228"/>
      <c r="M179" s="19"/>
      <c r="N179" s="19"/>
      <c r="O179" s="233"/>
      <c r="P179" s="249"/>
      <c r="Q179" s="184"/>
      <c r="R179" s="184"/>
      <c r="S179" s="184"/>
      <c r="T179" s="184"/>
      <c r="U179" s="208"/>
      <c r="V179" s="212"/>
      <c r="W179" s="208"/>
      <c r="X179" s="208"/>
      <c r="Y179" s="184"/>
      <c r="Z179" s="188"/>
      <c r="AA179" s="17"/>
      <c r="AB179" s="172"/>
      <c r="AC179" s="15"/>
      <c r="AD179" s="44"/>
      <c r="AE179" s="44"/>
      <c r="AF179" s="110"/>
      <c r="AG179" s="17"/>
      <c r="AH179" s="17"/>
      <c r="AI179" s="47"/>
      <c r="AJ179" s="47"/>
      <c r="AK179" s="47"/>
      <c r="AL179" s="17"/>
      <c r="AM179" s="17"/>
      <c r="AN179" s="19"/>
      <c r="AO179" s="17"/>
      <c r="AP179" s="40"/>
      <c r="AQ179" s="15"/>
      <c r="AR179" s="44"/>
      <c r="AS179" s="44"/>
      <c r="AT179" s="27"/>
      <c r="AU179" s="16"/>
      <c r="AV179" s="44"/>
      <c r="AW179" s="15"/>
      <c r="AX179" s="16"/>
      <c r="AY179" s="241"/>
      <c r="AZ179" s="244"/>
      <c r="BA179" s="240"/>
      <c r="BB179" s="240"/>
      <c r="BC179" s="240"/>
      <c r="BD179" s="18"/>
    </row>
    <row r="180" spans="2:56" s="12" customFormat="1" x14ac:dyDescent="0.25">
      <c r="B180" s="228"/>
      <c r="E180" s="228"/>
      <c r="F180" s="19"/>
      <c r="G180" s="19"/>
      <c r="H180" s="233"/>
      <c r="I180" s="263"/>
      <c r="L180" s="228"/>
      <c r="M180" s="19"/>
      <c r="N180" s="19"/>
      <c r="O180" s="233"/>
      <c r="P180" s="249"/>
      <c r="Q180" s="184"/>
      <c r="R180" s="184"/>
      <c r="S180" s="184"/>
      <c r="T180" s="184"/>
      <c r="U180" s="208"/>
      <c r="V180" s="212"/>
      <c r="W180" s="208"/>
      <c r="X180" s="208"/>
      <c r="Y180" s="184"/>
      <c r="Z180" s="188"/>
      <c r="AA180" s="17"/>
      <c r="AB180" s="172"/>
      <c r="AC180" s="15"/>
      <c r="AD180" s="44"/>
      <c r="AE180" s="44"/>
      <c r="AF180" s="110"/>
      <c r="AG180" s="17"/>
      <c r="AH180" s="17"/>
      <c r="AI180" s="47"/>
      <c r="AJ180" s="47"/>
      <c r="AK180" s="47"/>
      <c r="AL180" s="17"/>
      <c r="AM180" s="17"/>
      <c r="AN180" s="19"/>
      <c r="AO180" s="17"/>
      <c r="AP180" s="40"/>
      <c r="AQ180" s="15"/>
      <c r="AR180" s="44"/>
      <c r="AS180" s="44"/>
      <c r="AT180" s="27"/>
      <c r="AU180" s="16"/>
      <c r="AV180" s="44"/>
      <c r="AW180" s="15"/>
      <c r="AX180" s="16"/>
      <c r="AY180" s="241"/>
      <c r="AZ180" s="244"/>
      <c r="BA180" s="240"/>
      <c r="BB180" s="240"/>
      <c r="BC180" s="240"/>
      <c r="BD180" s="18"/>
    </row>
    <row r="181" spans="2:56" s="12" customFormat="1" x14ac:dyDescent="0.25">
      <c r="B181" s="228"/>
      <c r="E181" s="228"/>
      <c r="F181" s="19"/>
      <c r="G181" s="19"/>
      <c r="H181" s="233"/>
      <c r="I181" s="263"/>
      <c r="L181" s="228"/>
      <c r="M181" s="19"/>
      <c r="N181" s="19"/>
      <c r="O181" s="233"/>
      <c r="P181" s="249"/>
      <c r="Q181" s="184"/>
      <c r="R181" s="184"/>
      <c r="S181" s="184"/>
      <c r="T181" s="184"/>
      <c r="U181" s="208"/>
      <c r="V181" s="212"/>
      <c r="W181" s="208"/>
      <c r="X181" s="208"/>
      <c r="Y181" s="184"/>
      <c r="Z181" s="188"/>
      <c r="AA181" s="17"/>
      <c r="AB181" s="172"/>
      <c r="AC181" s="15"/>
      <c r="AD181" s="44"/>
      <c r="AE181" s="44"/>
      <c r="AF181" s="110"/>
      <c r="AG181" s="17"/>
      <c r="AH181" s="17"/>
      <c r="AI181" s="47"/>
      <c r="AJ181" s="47"/>
      <c r="AK181" s="47"/>
      <c r="AL181" s="17"/>
      <c r="AM181" s="17"/>
      <c r="AN181" s="19"/>
      <c r="AO181" s="17"/>
      <c r="AP181" s="40"/>
      <c r="AQ181" s="15"/>
      <c r="AR181" s="44"/>
      <c r="AS181" s="44"/>
      <c r="AT181" s="27"/>
      <c r="AU181" s="16"/>
      <c r="AV181" s="44"/>
      <c r="AW181" s="15"/>
      <c r="AX181" s="16"/>
      <c r="AY181" s="241"/>
      <c r="AZ181" s="244"/>
      <c r="BA181" s="240"/>
      <c r="BB181" s="240"/>
      <c r="BC181" s="240"/>
      <c r="BD181" s="18"/>
    </row>
    <row r="182" spans="2:56" s="12" customFormat="1" x14ac:dyDescent="0.25">
      <c r="B182" s="228"/>
      <c r="E182" s="228"/>
      <c r="F182" s="19"/>
      <c r="G182" s="19"/>
      <c r="H182" s="233"/>
      <c r="I182" s="263"/>
      <c r="L182" s="228"/>
      <c r="M182" s="19"/>
      <c r="N182" s="19"/>
      <c r="O182" s="233"/>
      <c r="P182" s="249"/>
      <c r="Q182" s="184"/>
      <c r="R182" s="184"/>
      <c r="S182" s="184"/>
      <c r="T182" s="184"/>
      <c r="U182" s="208"/>
      <c r="V182" s="212"/>
      <c r="W182" s="208"/>
      <c r="X182" s="208"/>
      <c r="Y182" s="184"/>
      <c r="Z182" s="188"/>
      <c r="AA182" s="17"/>
      <c r="AB182" s="172"/>
      <c r="AC182" s="15"/>
      <c r="AD182" s="44"/>
      <c r="AE182" s="44"/>
      <c r="AF182" s="110"/>
      <c r="AG182" s="17"/>
      <c r="AH182" s="17"/>
      <c r="AI182" s="47"/>
      <c r="AJ182" s="47"/>
      <c r="AK182" s="47"/>
      <c r="AL182" s="17"/>
      <c r="AM182" s="17"/>
      <c r="AN182" s="19"/>
      <c r="AO182" s="17"/>
      <c r="AP182" s="40"/>
      <c r="AQ182" s="15"/>
      <c r="AR182" s="44"/>
      <c r="AS182" s="44"/>
      <c r="AT182" s="27"/>
      <c r="AU182" s="16"/>
      <c r="AV182" s="44"/>
      <c r="AW182" s="15"/>
      <c r="AX182" s="16"/>
      <c r="AY182" s="241"/>
      <c r="AZ182" s="244"/>
      <c r="BA182" s="240"/>
      <c r="BB182" s="240"/>
      <c r="BC182" s="240"/>
      <c r="BD182" s="18"/>
    </row>
    <row r="183" spans="2:56" s="12" customFormat="1" x14ac:dyDescent="0.25">
      <c r="B183" s="228"/>
      <c r="E183" s="228"/>
      <c r="F183" s="19"/>
      <c r="G183" s="19"/>
      <c r="H183" s="233"/>
      <c r="I183" s="263"/>
      <c r="L183" s="228"/>
      <c r="M183" s="19"/>
      <c r="N183" s="19"/>
      <c r="O183" s="233"/>
      <c r="P183" s="249"/>
      <c r="Q183" s="184"/>
      <c r="R183" s="184"/>
      <c r="S183" s="184"/>
      <c r="T183" s="184"/>
      <c r="U183" s="208"/>
      <c r="V183" s="212"/>
      <c r="W183" s="208"/>
      <c r="X183" s="208"/>
      <c r="Y183" s="184"/>
      <c r="Z183" s="188"/>
      <c r="AA183" s="17"/>
      <c r="AB183" s="172"/>
      <c r="AC183" s="15"/>
      <c r="AD183" s="44"/>
      <c r="AE183" s="44"/>
      <c r="AF183" s="110"/>
      <c r="AG183" s="17"/>
      <c r="AH183" s="17"/>
      <c r="AI183" s="47"/>
      <c r="AJ183" s="47"/>
      <c r="AK183" s="47"/>
      <c r="AL183" s="17"/>
      <c r="AM183" s="17"/>
      <c r="AN183" s="19"/>
      <c r="AO183" s="17"/>
      <c r="AP183" s="40"/>
      <c r="AQ183" s="15"/>
      <c r="AR183" s="44"/>
      <c r="AS183" s="44"/>
      <c r="AT183" s="27"/>
      <c r="AU183" s="16"/>
      <c r="AV183" s="44"/>
      <c r="AW183" s="15"/>
      <c r="AX183" s="16"/>
      <c r="AY183" s="241"/>
      <c r="AZ183" s="244"/>
      <c r="BA183" s="240"/>
      <c r="BB183" s="240"/>
      <c r="BC183" s="240"/>
      <c r="BD183" s="18"/>
    </row>
    <row r="184" spans="2:56" s="12" customFormat="1" x14ac:dyDescent="0.25">
      <c r="B184" s="228"/>
      <c r="E184" s="228"/>
      <c r="F184" s="19"/>
      <c r="G184" s="19"/>
      <c r="H184" s="233"/>
      <c r="I184" s="263"/>
      <c r="L184" s="228"/>
      <c r="M184" s="19"/>
      <c r="N184" s="19"/>
      <c r="O184" s="233"/>
      <c r="P184" s="249"/>
      <c r="Q184" s="184"/>
      <c r="R184" s="184"/>
      <c r="S184" s="184"/>
      <c r="T184" s="184"/>
      <c r="U184" s="208"/>
      <c r="V184" s="212"/>
      <c r="W184" s="208"/>
      <c r="X184" s="208"/>
      <c r="Y184" s="184"/>
      <c r="Z184" s="188"/>
      <c r="AA184" s="17"/>
      <c r="AB184" s="172"/>
      <c r="AC184" s="15"/>
      <c r="AD184" s="44"/>
      <c r="AE184" s="44"/>
      <c r="AF184" s="110"/>
      <c r="AG184" s="17"/>
      <c r="AH184" s="17"/>
      <c r="AI184" s="47"/>
      <c r="AJ184" s="47"/>
      <c r="AK184" s="47"/>
      <c r="AL184" s="17"/>
      <c r="AM184" s="17"/>
      <c r="AN184" s="19"/>
      <c r="AO184" s="17"/>
      <c r="AP184" s="40"/>
      <c r="AQ184" s="15"/>
      <c r="AR184" s="44"/>
      <c r="AS184" s="44"/>
      <c r="AT184" s="27"/>
      <c r="AU184" s="16"/>
      <c r="AV184" s="44"/>
      <c r="AW184" s="15"/>
      <c r="AX184" s="16"/>
      <c r="AY184" s="241"/>
      <c r="AZ184" s="244"/>
      <c r="BA184" s="240"/>
      <c r="BB184" s="240"/>
      <c r="BC184" s="240"/>
      <c r="BD184" s="18"/>
    </row>
    <row r="185" spans="2:56" s="12" customFormat="1" x14ac:dyDescent="0.25">
      <c r="B185" s="228"/>
      <c r="E185" s="228"/>
      <c r="F185" s="19"/>
      <c r="G185" s="19"/>
      <c r="H185" s="233"/>
      <c r="I185" s="263"/>
      <c r="L185" s="228"/>
      <c r="M185" s="19"/>
      <c r="N185" s="19"/>
      <c r="O185" s="233"/>
      <c r="P185" s="249"/>
      <c r="Q185" s="184"/>
      <c r="R185" s="184"/>
      <c r="S185" s="184"/>
      <c r="T185" s="184"/>
      <c r="U185" s="208"/>
      <c r="V185" s="212"/>
      <c r="W185" s="208"/>
      <c r="X185" s="208"/>
      <c r="Y185" s="184"/>
      <c r="Z185" s="188"/>
      <c r="AA185" s="17"/>
      <c r="AB185" s="172"/>
      <c r="AC185" s="15"/>
      <c r="AD185" s="44"/>
      <c r="AE185" s="44"/>
      <c r="AF185" s="110"/>
      <c r="AG185" s="17"/>
      <c r="AH185" s="17"/>
      <c r="AI185" s="47"/>
      <c r="AJ185" s="47"/>
      <c r="AK185" s="47"/>
      <c r="AL185" s="17"/>
      <c r="AM185" s="17"/>
      <c r="AN185" s="19"/>
      <c r="AO185" s="17"/>
      <c r="AP185" s="40"/>
      <c r="AQ185" s="15"/>
      <c r="AR185" s="44"/>
      <c r="AS185" s="44"/>
      <c r="AT185" s="27"/>
      <c r="AU185" s="16"/>
      <c r="AV185" s="44"/>
      <c r="AW185" s="15"/>
      <c r="AX185" s="16"/>
      <c r="AY185" s="241"/>
      <c r="AZ185" s="244"/>
      <c r="BA185" s="240"/>
      <c r="BB185" s="240"/>
      <c r="BC185" s="240"/>
      <c r="BD185" s="18"/>
    </row>
    <row r="186" spans="2:56" s="12" customFormat="1" x14ac:dyDescent="0.25">
      <c r="B186" s="228"/>
      <c r="E186" s="228"/>
      <c r="F186" s="19"/>
      <c r="G186" s="19"/>
      <c r="H186" s="233"/>
      <c r="I186" s="263"/>
      <c r="L186" s="228"/>
      <c r="M186" s="19"/>
      <c r="N186" s="19"/>
      <c r="O186" s="233"/>
      <c r="P186" s="249"/>
      <c r="Q186" s="184"/>
      <c r="R186" s="184"/>
      <c r="S186" s="184"/>
      <c r="T186" s="184"/>
      <c r="U186" s="208"/>
      <c r="V186" s="212"/>
      <c r="W186" s="208"/>
      <c r="X186" s="208"/>
      <c r="Y186" s="184"/>
      <c r="Z186" s="188"/>
      <c r="AA186" s="17"/>
      <c r="AB186" s="172"/>
      <c r="AC186" s="15"/>
      <c r="AD186" s="44"/>
      <c r="AE186" s="44"/>
      <c r="AF186" s="110"/>
      <c r="AG186" s="17"/>
      <c r="AH186" s="17"/>
      <c r="AI186" s="47"/>
      <c r="AJ186" s="47"/>
      <c r="AK186" s="47"/>
      <c r="AL186" s="17"/>
      <c r="AM186" s="17"/>
      <c r="AN186" s="19"/>
      <c r="AO186" s="17"/>
      <c r="AP186" s="40"/>
      <c r="AQ186" s="15"/>
      <c r="AR186" s="44"/>
      <c r="AS186" s="44"/>
      <c r="AT186" s="27"/>
      <c r="AU186" s="16"/>
      <c r="AV186" s="44"/>
      <c r="AW186" s="15"/>
      <c r="AX186" s="16"/>
      <c r="AY186" s="241"/>
      <c r="AZ186" s="244"/>
      <c r="BA186" s="240"/>
      <c r="BB186" s="240"/>
      <c r="BC186" s="240"/>
      <c r="BD186" s="18"/>
    </row>
    <row r="187" spans="2:56" s="12" customFormat="1" x14ac:dyDescent="0.25">
      <c r="B187" s="228"/>
      <c r="E187" s="228"/>
      <c r="F187" s="19"/>
      <c r="G187" s="19"/>
      <c r="H187" s="233"/>
      <c r="I187" s="263"/>
      <c r="L187" s="228"/>
      <c r="M187" s="19"/>
      <c r="N187" s="19"/>
      <c r="O187" s="233"/>
      <c r="P187" s="249"/>
      <c r="Q187" s="184"/>
      <c r="R187" s="184"/>
      <c r="S187" s="184"/>
      <c r="T187" s="184"/>
      <c r="U187" s="208"/>
      <c r="V187" s="212"/>
      <c r="W187" s="208"/>
      <c r="X187" s="208"/>
      <c r="Y187" s="184"/>
      <c r="Z187" s="188"/>
      <c r="AA187" s="17"/>
      <c r="AB187" s="172"/>
      <c r="AC187" s="15"/>
      <c r="AD187" s="44"/>
      <c r="AE187" s="44"/>
      <c r="AF187" s="110"/>
      <c r="AG187" s="17"/>
      <c r="AH187" s="17"/>
      <c r="AI187" s="47"/>
      <c r="AJ187" s="47"/>
      <c r="AK187" s="47"/>
      <c r="AL187" s="17"/>
      <c r="AM187" s="17"/>
      <c r="AN187" s="19"/>
      <c r="AO187" s="17"/>
      <c r="AP187" s="40"/>
      <c r="AQ187" s="15"/>
      <c r="AR187" s="44"/>
      <c r="AS187" s="44"/>
      <c r="AT187" s="27"/>
      <c r="AU187" s="16"/>
      <c r="AV187" s="44"/>
      <c r="AW187" s="15"/>
      <c r="AX187" s="16"/>
      <c r="AY187" s="241"/>
      <c r="AZ187" s="244"/>
      <c r="BA187" s="240"/>
      <c r="BB187" s="240"/>
      <c r="BC187" s="240"/>
      <c r="BD187" s="18"/>
    </row>
    <row r="188" spans="2:56" s="12" customFormat="1" x14ac:dyDescent="0.25">
      <c r="B188" s="228"/>
      <c r="E188" s="228"/>
      <c r="F188" s="19"/>
      <c r="G188" s="19"/>
      <c r="H188" s="233"/>
      <c r="I188" s="263"/>
      <c r="L188" s="228"/>
      <c r="M188" s="19"/>
      <c r="N188" s="19"/>
      <c r="O188" s="233"/>
      <c r="P188" s="249"/>
      <c r="Q188" s="184"/>
      <c r="R188" s="184"/>
      <c r="S188" s="184"/>
      <c r="T188" s="184"/>
      <c r="U188" s="208"/>
      <c r="V188" s="212"/>
      <c r="W188" s="208"/>
      <c r="X188" s="208"/>
      <c r="Y188" s="184"/>
      <c r="Z188" s="188"/>
      <c r="AA188" s="17"/>
      <c r="AB188" s="172"/>
      <c r="AC188" s="15"/>
      <c r="AD188" s="44"/>
      <c r="AE188" s="44"/>
      <c r="AF188" s="110"/>
      <c r="AG188" s="17"/>
      <c r="AH188" s="17"/>
      <c r="AI188" s="47"/>
      <c r="AJ188" s="47"/>
      <c r="AK188" s="47"/>
      <c r="AL188" s="17"/>
      <c r="AM188" s="17"/>
      <c r="AN188" s="19"/>
      <c r="AO188" s="17"/>
      <c r="AP188" s="40"/>
      <c r="AQ188" s="15"/>
      <c r="AR188" s="44"/>
      <c r="AS188" s="44"/>
      <c r="AT188" s="27"/>
      <c r="AU188" s="16"/>
      <c r="AV188" s="44"/>
      <c r="AW188" s="15"/>
      <c r="AX188" s="16"/>
      <c r="AY188" s="241"/>
      <c r="AZ188" s="244"/>
      <c r="BA188" s="240"/>
      <c r="BB188" s="240"/>
      <c r="BC188" s="240"/>
      <c r="BD188" s="18"/>
    </row>
    <row r="189" spans="2:56" s="12" customFormat="1" x14ac:dyDescent="0.25">
      <c r="B189" s="228"/>
      <c r="E189" s="228"/>
      <c r="F189" s="19"/>
      <c r="G189" s="19"/>
      <c r="H189" s="233"/>
      <c r="I189" s="263"/>
      <c r="L189" s="228"/>
      <c r="M189" s="19"/>
      <c r="N189" s="19"/>
      <c r="O189" s="233"/>
      <c r="P189" s="249"/>
      <c r="Q189" s="184"/>
      <c r="R189" s="184"/>
      <c r="S189" s="184"/>
      <c r="T189" s="184"/>
      <c r="U189" s="208"/>
      <c r="V189" s="212"/>
      <c r="W189" s="208"/>
      <c r="X189" s="208"/>
      <c r="Y189" s="184"/>
      <c r="Z189" s="188"/>
      <c r="AA189" s="17"/>
      <c r="AB189" s="172"/>
      <c r="AC189" s="15"/>
      <c r="AD189" s="44"/>
      <c r="AE189" s="44"/>
      <c r="AF189" s="110"/>
      <c r="AG189" s="17"/>
      <c r="AH189" s="17"/>
      <c r="AI189" s="47"/>
      <c r="AJ189" s="47"/>
      <c r="AK189" s="47"/>
      <c r="AL189" s="17"/>
      <c r="AM189" s="17"/>
      <c r="AN189" s="19"/>
      <c r="AO189" s="17"/>
      <c r="AP189" s="40"/>
      <c r="AQ189" s="15"/>
      <c r="AR189" s="44"/>
      <c r="AS189" s="44"/>
      <c r="AT189" s="27"/>
      <c r="AU189" s="16"/>
      <c r="AV189" s="44"/>
      <c r="AW189" s="15"/>
      <c r="AX189" s="16"/>
      <c r="AY189" s="241"/>
      <c r="AZ189" s="244"/>
      <c r="BA189" s="240"/>
      <c r="BB189" s="240"/>
      <c r="BC189" s="240"/>
      <c r="BD189" s="18"/>
    </row>
    <row r="190" spans="2:56" s="12" customFormat="1" x14ac:dyDescent="0.25">
      <c r="B190" s="228"/>
      <c r="E190" s="228"/>
      <c r="F190" s="19"/>
      <c r="G190" s="19"/>
      <c r="H190" s="233"/>
      <c r="I190" s="263"/>
      <c r="L190" s="228"/>
      <c r="M190" s="19"/>
      <c r="N190" s="19"/>
      <c r="O190" s="233"/>
      <c r="P190" s="249"/>
      <c r="Q190" s="184"/>
      <c r="R190" s="184"/>
      <c r="S190" s="184"/>
      <c r="T190" s="184"/>
      <c r="U190" s="208"/>
      <c r="V190" s="212"/>
      <c r="W190" s="208"/>
      <c r="X190" s="208"/>
      <c r="Y190" s="184"/>
      <c r="Z190" s="188"/>
      <c r="AA190" s="17"/>
      <c r="AB190" s="172"/>
      <c r="AC190" s="15"/>
      <c r="AD190" s="44"/>
      <c r="AE190" s="44"/>
      <c r="AF190" s="110"/>
      <c r="AG190" s="17"/>
      <c r="AH190" s="17"/>
      <c r="AI190" s="47"/>
      <c r="AJ190" s="47"/>
      <c r="AK190" s="47"/>
      <c r="AL190" s="17"/>
      <c r="AM190" s="17"/>
      <c r="AN190" s="19"/>
      <c r="AO190" s="17"/>
      <c r="AP190" s="40"/>
      <c r="AQ190" s="15"/>
      <c r="AR190" s="44"/>
      <c r="AS190" s="44"/>
      <c r="AT190" s="27"/>
      <c r="AU190" s="16"/>
      <c r="AV190" s="44"/>
      <c r="AW190" s="15"/>
      <c r="AX190" s="16"/>
      <c r="AY190" s="241"/>
      <c r="AZ190" s="244"/>
      <c r="BA190" s="240"/>
      <c r="BB190" s="240"/>
      <c r="BC190" s="240"/>
      <c r="BD190" s="18"/>
    </row>
    <row r="191" spans="2:56" s="12" customFormat="1" x14ac:dyDescent="0.25">
      <c r="B191" s="228"/>
      <c r="E191" s="228"/>
      <c r="F191" s="19"/>
      <c r="G191" s="19"/>
      <c r="H191" s="233"/>
      <c r="I191" s="263"/>
      <c r="L191" s="228"/>
      <c r="M191" s="19"/>
      <c r="N191" s="19"/>
      <c r="O191" s="233"/>
      <c r="P191" s="249"/>
      <c r="Q191" s="184"/>
      <c r="R191" s="184"/>
      <c r="S191" s="184"/>
      <c r="T191" s="184"/>
      <c r="U191" s="208"/>
      <c r="V191" s="212"/>
      <c r="W191" s="208"/>
      <c r="X191" s="208"/>
      <c r="Y191" s="184"/>
      <c r="Z191" s="188"/>
      <c r="AA191" s="17"/>
      <c r="AB191" s="172"/>
      <c r="AC191" s="15"/>
      <c r="AD191" s="44"/>
      <c r="AE191" s="44"/>
      <c r="AF191" s="110"/>
      <c r="AG191" s="17"/>
      <c r="AH191" s="17"/>
      <c r="AI191" s="47"/>
      <c r="AJ191" s="47"/>
      <c r="AK191" s="47"/>
      <c r="AL191" s="17"/>
      <c r="AM191" s="17"/>
      <c r="AN191" s="19"/>
      <c r="AO191" s="17"/>
      <c r="AP191" s="40"/>
      <c r="AQ191" s="15"/>
      <c r="AR191" s="44"/>
      <c r="AS191" s="44"/>
      <c r="AT191" s="27"/>
      <c r="AU191" s="16"/>
      <c r="AV191" s="44"/>
      <c r="AW191" s="15"/>
      <c r="AX191" s="16"/>
      <c r="AY191" s="241"/>
      <c r="AZ191" s="244"/>
      <c r="BA191" s="240"/>
      <c r="BB191" s="240"/>
      <c r="BC191" s="240"/>
      <c r="BD191" s="18"/>
    </row>
    <row r="192" spans="2:56" s="12" customFormat="1" x14ac:dyDescent="0.25">
      <c r="B192" s="228"/>
      <c r="E192" s="228"/>
      <c r="F192" s="19"/>
      <c r="G192" s="19"/>
      <c r="H192" s="233"/>
      <c r="I192" s="263"/>
      <c r="L192" s="228"/>
      <c r="M192" s="19"/>
      <c r="N192" s="19"/>
      <c r="O192" s="233"/>
      <c r="P192" s="249"/>
      <c r="Q192" s="184"/>
      <c r="R192" s="184"/>
      <c r="S192" s="184"/>
      <c r="T192" s="184"/>
      <c r="U192" s="208"/>
      <c r="V192" s="212"/>
      <c r="W192" s="208"/>
      <c r="X192" s="208"/>
      <c r="Y192" s="184"/>
      <c r="Z192" s="188"/>
      <c r="AA192" s="17"/>
      <c r="AB192" s="172"/>
      <c r="AC192" s="15"/>
      <c r="AD192" s="44"/>
      <c r="AE192" s="44"/>
      <c r="AF192" s="110"/>
      <c r="AG192" s="17"/>
      <c r="AH192" s="17"/>
      <c r="AI192" s="47"/>
      <c r="AJ192" s="47"/>
      <c r="AK192" s="47"/>
      <c r="AL192" s="17"/>
      <c r="AM192" s="17"/>
      <c r="AN192" s="19"/>
      <c r="AO192" s="17"/>
      <c r="AP192" s="40"/>
      <c r="AQ192" s="15"/>
      <c r="AR192" s="44"/>
      <c r="AS192" s="44"/>
      <c r="AT192" s="27"/>
      <c r="AU192" s="16"/>
      <c r="AV192" s="44"/>
      <c r="AW192" s="15"/>
      <c r="AX192" s="16"/>
      <c r="AY192" s="241"/>
      <c r="AZ192" s="244"/>
      <c r="BA192" s="240"/>
      <c r="BB192" s="240"/>
      <c r="BC192" s="240"/>
      <c r="BD192" s="18"/>
    </row>
    <row r="193" spans="2:92" s="12" customFormat="1" x14ac:dyDescent="0.25">
      <c r="B193" s="228"/>
      <c r="E193" s="228"/>
      <c r="F193" s="19"/>
      <c r="G193" s="19"/>
      <c r="H193" s="233"/>
      <c r="I193" s="263"/>
      <c r="L193" s="228"/>
      <c r="M193" s="19"/>
      <c r="N193" s="19"/>
      <c r="O193" s="233"/>
      <c r="P193" s="249"/>
      <c r="Q193" s="184"/>
      <c r="R193" s="184"/>
      <c r="S193" s="184"/>
      <c r="T193" s="184"/>
      <c r="U193" s="208"/>
      <c r="V193" s="212"/>
      <c r="W193" s="208"/>
      <c r="X193" s="208"/>
      <c r="Y193" s="184"/>
      <c r="Z193" s="188"/>
      <c r="AA193" s="17"/>
      <c r="AB193" s="172"/>
      <c r="AC193" s="15"/>
      <c r="AD193" s="44"/>
      <c r="AE193" s="44"/>
      <c r="AF193" s="110"/>
      <c r="AG193" s="17"/>
      <c r="AH193" s="17"/>
      <c r="AI193" s="47"/>
      <c r="AJ193" s="47"/>
      <c r="AK193" s="47"/>
      <c r="AL193" s="17"/>
      <c r="AM193" s="17"/>
      <c r="AN193" s="19"/>
      <c r="AO193" s="17"/>
      <c r="AP193" s="40"/>
      <c r="AQ193" s="15"/>
      <c r="AR193" s="44"/>
      <c r="AS193" s="44"/>
      <c r="AT193" s="27"/>
      <c r="AU193" s="16"/>
      <c r="AV193" s="44"/>
      <c r="AW193" s="15"/>
      <c r="AX193" s="16"/>
      <c r="AY193" s="241"/>
      <c r="AZ193" s="244"/>
      <c r="BA193" s="240"/>
      <c r="BB193" s="240"/>
      <c r="BC193" s="240"/>
      <c r="BD193" s="18"/>
    </row>
    <row r="194" spans="2:92" s="12" customFormat="1" x14ac:dyDescent="0.25">
      <c r="B194" s="228"/>
      <c r="E194" s="228"/>
      <c r="F194" s="19"/>
      <c r="G194" s="19"/>
      <c r="H194" s="233"/>
      <c r="I194" s="263"/>
      <c r="L194" s="228"/>
      <c r="M194" s="19"/>
      <c r="N194" s="19"/>
      <c r="O194" s="233"/>
      <c r="P194" s="249"/>
      <c r="Q194" s="184"/>
      <c r="R194" s="184"/>
      <c r="S194" s="184"/>
      <c r="T194" s="184"/>
      <c r="U194" s="208"/>
      <c r="V194" s="212"/>
      <c r="W194" s="208"/>
      <c r="X194" s="208"/>
      <c r="Y194" s="184"/>
      <c r="Z194" s="188"/>
      <c r="AA194" s="17"/>
      <c r="AB194" s="172"/>
      <c r="AC194" s="15"/>
      <c r="AD194" s="44"/>
      <c r="AE194" s="44"/>
      <c r="AF194" s="110"/>
      <c r="AG194" s="17"/>
      <c r="AH194" s="17"/>
      <c r="AI194" s="47"/>
      <c r="AJ194" s="47"/>
      <c r="AK194" s="47"/>
      <c r="AL194" s="17"/>
      <c r="AM194" s="17"/>
      <c r="AN194" s="19"/>
      <c r="AO194" s="17"/>
      <c r="AP194" s="40"/>
      <c r="AQ194" s="15"/>
      <c r="AR194" s="44"/>
      <c r="AS194" s="44"/>
      <c r="AT194" s="27"/>
      <c r="AU194" s="16"/>
      <c r="AV194" s="44"/>
      <c r="AW194" s="15"/>
      <c r="AX194" s="16"/>
      <c r="AY194" s="241"/>
      <c r="AZ194" s="244"/>
      <c r="BA194" s="240"/>
      <c r="BB194" s="240"/>
      <c r="BC194" s="240"/>
      <c r="BD194" s="18"/>
    </row>
    <row r="195" spans="2:92" s="12" customFormat="1" x14ac:dyDescent="0.25">
      <c r="B195" s="228"/>
      <c r="E195" s="228"/>
      <c r="F195" s="19"/>
      <c r="G195" s="19"/>
      <c r="H195" s="233"/>
      <c r="I195" s="263"/>
      <c r="L195" s="228"/>
      <c r="M195" s="19"/>
      <c r="N195" s="19"/>
      <c r="O195" s="233"/>
      <c r="P195" s="249"/>
      <c r="Q195" s="184"/>
      <c r="R195" s="184"/>
      <c r="S195" s="184"/>
      <c r="T195" s="184"/>
      <c r="U195" s="208"/>
      <c r="V195" s="212"/>
      <c r="W195" s="208"/>
      <c r="X195" s="208"/>
      <c r="Y195" s="184"/>
      <c r="Z195" s="188"/>
      <c r="AA195" s="17"/>
      <c r="AB195" s="172"/>
      <c r="AC195" s="15"/>
      <c r="AD195" s="44"/>
      <c r="AE195" s="44"/>
      <c r="AF195" s="110"/>
      <c r="AG195" s="17"/>
      <c r="AH195" s="17"/>
      <c r="AI195" s="47"/>
      <c r="AJ195" s="47"/>
      <c r="AK195" s="47"/>
      <c r="AL195" s="17"/>
      <c r="AM195" s="17"/>
      <c r="AN195" s="19"/>
      <c r="AO195" s="17"/>
      <c r="AP195" s="40"/>
      <c r="AQ195" s="15"/>
      <c r="AR195" s="44"/>
      <c r="AS195" s="44"/>
      <c r="AT195" s="27"/>
      <c r="AU195" s="16"/>
      <c r="AV195" s="44"/>
      <c r="AW195" s="15"/>
      <c r="AX195" s="16"/>
      <c r="AY195" s="241"/>
      <c r="AZ195" s="244"/>
      <c r="BA195" s="240"/>
      <c r="BB195" s="240"/>
      <c r="BC195" s="240"/>
      <c r="BD195" s="18"/>
    </row>
    <row r="196" spans="2:92" s="12" customFormat="1" x14ac:dyDescent="0.25">
      <c r="B196" s="228"/>
      <c r="E196" s="228"/>
      <c r="F196" s="19"/>
      <c r="G196" s="19"/>
      <c r="H196" s="233"/>
      <c r="I196" s="263"/>
      <c r="L196" s="228"/>
      <c r="M196" s="19"/>
      <c r="N196" s="19"/>
      <c r="O196" s="233"/>
      <c r="P196" s="249"/>
      <c r="Q196" s="184"/>
      <c r="R196" s="184"/>
      <c r="S196" s="184"/>
      <c r="T196" s="184"/>
      <c r="U196" s="208"/>
      <c r="V196" s="212"/>
      <c r="W196" s="208"/>
      <c r="X196" s="208"/>
      <c r="Y196" s="184"/>
      <c r="Z196" s="188"/>
      <c r="AA196" s="17"/>
      <c r="AB196" s="172"/>
      <c r="AC196" s="15"/>
      <c r="AD196" s="44"/>
      <c r="AE196" s="44"/>
      <c r="AF196" s="110"/>
      <c r="AG196" s="17"/>
      <c r="AH196" s="17"/>
      <c r="AI196" s="47"/>
      <c r="AJ196" s="47"/>
      <c r="AK196" s="47"/>
      <c r="AL196" s="17"/>
      <c r="AM196" s="17"/>
      <c r="AN196" s="19"/>
      <c r="AO196" s="17"/>
      <c r="AP196" s="40"/>
      <c r="AQ196" s="15"/>
      <c r="AR196" s="44"/>
      <c r="AS196" s="44"/>
      <c r="AT196" s="27"/>
      <c r="AU196" s="16"/>
      <c r="AV196" s="44"/>
      <c r="AW196" s="15"/>
      <c r="AX196" s="16"/>
      <c r="AY196" s="241"/>
      <c r="AZ196" s="244"/>
      <c r="BA196" s="240"/>
      <c r="BB196" s="240"/>
      <c r="BC196" s="240"/>
      <c r="BD196" s="18"/>
    </row>
    <row r="197" spans="2:92" s="12" customFormat="1" x14ac:dyDescent="0.25">
      <c r="B197" s="228"/>
      <c r="E197" s="228"/>
      <c r="F197" s="19"/>
      <c r="G197" s="19"/>
      <c r="H197" s="233"/>
      <c r="I197" s="263"/>
      <c r="L197" s="228"/>
      <c r="M197" s="19"/>
      <c r="N197" s="19"/>
      <c r="O197" s="233"/>
      <c r="P197" s="249"/>
      <c r="Q197" s="184"/>
      <c r="R197" s="184"/>
      <c r="S197" s="184"/>
      <c r="T197" s="184"/>
      <c r="U197" s="208"/>
      <c r="V197" s="212"/>
      <c r="W197" s="208"/>
      <c r="X197" s="208"/>
      <c r="Y197" s="184"/>
      <c r="Z197" s="188"/>
      <c r="AA197" s="17"/>
      <c r="AB197" s="172"/>
      <c r="AC197" s="15"/>
      <c r="AD197" s="44"/>
      <c r="AE197" s="44"/>
      <c r="AF197" s="110"/>
      <c r="AG197" s="17"/>
      <c r="AH197" s="17"/>
      <c r="AI197" s="47"/>
      <c r="AJ197" s="47"/>
      <c r="AK197" s="47"/>
      <c r="AL197" s="17"/>
      <c r="AM197" s="17"/>
      <c r="AN197" s="19"/>
      <c r="AO197" s="17"/>
      <c r="AP197" s="40"/>
      <c r="AQ197" s="15"/>
      <c r="AR197" s="44"/>
      <c r="AS197" s="44"/>
      <c r="AT197" s="27"/>
      <c r="AU197" s="16"/>
      <c r="AV197" s="44"/>
      <c r="AW197" s="15"/>
      <c r="AX197" s="16"/>
      <c r="AY197" s="241"/>
      <c r="AZ197" s="244"/>
      <c r="BA197" s="240"/>
      <c r="BB197" s="240"/>
      <c r="BC197" s="240"/>
      <c r="BD197" s="18"/>
    </row>
    <row r="198" spans="2:92" s="5" customFormat="1" x14ac:dyDescent="0.25">
      <c r="B198" s="228"/>
      <c r="E198" s="228"/>
      <c r="F198" s="22"/>
      <c r="G198" s="22"/>
      <c r="H198" s="234"/>
      <c r="I198" s="263"/>
      <c r="L198" s="228"/>
      <c r="M198" s="22"/>
      <c r="N198" s="22"/>
      <c r="O198" s="234"/>
      <c r="P198" s="249"/>
      <c r="Q198" s="184"/>
      <c r="R198" s="184"/>
      <c r="S198" s="184"/>
      <c r="T198" s="184"/>
      <c r="U198" s="208"/>
      <c r="V198" s="212"/>
      <c r="W198" s="208"/>
      <c r="X198" s="208"/>
      <c r="Y198" s="184"/>
      <c r="Z198" s="188"/>
      <c r="AA198" s="17"/>
      <c r="AB198" s="172"/>
      <c r="AC198" s="15"/>
      <c r="AD198" s="44"/>
      <c r="AE198" s="44"/>
      <c r="AF198" s="110"/>
      <c r="AG198" s="17"/>
      <c r="AH198" s="21"/>
      <c r="AI198" s="134"/>
      <c r="AJ198" s="134"/>
      <c r="AK198" s="134"/>
      <c r="AL198" s="21"/>
      <c r="AM198" s="21"/>
      <c r="AN198" s="19"/>
      <c r="AO198" s="21"/>
      <c r="AP198" s="40"/>
      <c r="AQ198" s="15"/>
      <c r="AR198" s="44"/>
      <c r="AS198" s="44"/>
      <c r="AT198" s="27"/>
      <c r="AU198" s="20"/>
      <c r="AV198" s="56"/>
      <c r="AW198" s="4"/>
      <c r="AX198" s="20"/>
      <c r="AY198" s="241"/>
      <c r="AZ198" s="244"/>
      <c r="BA198" s="246"/>
      <c r="BB198" s="246"/>
      <c r="BC198" s="246"/>
      <c r="BD198" s="18"/>
      <c r="BE198" s="12"/>
      <c r="BF198" s="12"/>
      <c r="BG198" s="12"/>
      <c r="BH198" s="12"/>
      <c r="BI198" s="12"/>
      <c r="BJ198" s="12"/>
      <c r="BK198" s="12"/>
      <c r="BL198" s="12"/>
      <c r="BM198" s="12"/>
      <c r="BN198" s="12"/>
      <c r="BO198" s="12"/>
      <c r="BP198" s="12"/>
      <c r="BQ198" s="12"/>
      <c r="BR198" s="12"/>
      <c r="BS198" s="12"/>
      <c r="BT198" s="12"/>
      <c r="BU198" s="12"/>
      <c r="BV198" s="12"/>
      <c r="BW198" s="12"/>
      <c r="BX198" s="12"/>
      <c r="BY198" s="12"/>
      <c r="BZ198" s="12"/>
      <c r="CA198" s="12"/>
      <c r="CB198" s="12"/>
      <c r="CC198" s="12"/>
      <c r="CD198" s="12"/>
      <c r="CE198" s="12"/>
      <c r="CF198" s="12"/>
      <c r="CG198" s="12"/>
      <c r="CH198" s="12"/>
      <c r="CI198" s="12"/>
      <c r="CJ198" s="12"/>
      <c r="CK198" s="12"/>
      <c r="CL198" s="12"/>
      <c r="CM198" s="12"/>
      <c r="CN198" s="12"/>
    </row>
    <row r="199" spans="2:92" s="5" customFormat="1" x14ac:dyDescent="0.25">
      <c r="B199" s="228"/>
      <c r="E199" s="228"/>
      <c r="F199" s="22"/>
      <c r="G199" s="22"/>
      <c r="H199" s="234"/>
      <c r="I199" s="263"/>
      <c r="L199" s="228"/>
      <c r="M199" s="22"/>
      <c r="N199" s="22"/>
      <c r="O199" s="234"/>
      <c r="P199" s="249"/>
      <c r="Q199" s="184"/>
      <c r="R199" s="184"/>
      <c r="S199" s="184"/>
      <c r="T199" s="184"/>
      <c r="U199" s="208"/>
      <c r="V199" s="212"/>
      <c r="W199" s="208"/>
      <c r="X199" s="208"/>
      <c r="Y199" s="184"/>
      <c r="Z199" s="188"/>
      <c r="AA199" s="17"/>
      <c r="AB199" s="172"/>
      <c r="AC199" s="15"/>
      <c r="AD199" s="44"/>
      <c r="AE199" s="44"/>
      <c r="AF199" s="110"/>
      <c r="AG199" s="17"/>
      <c r="AH199" s="21"/>
      <c r="AI199" s="134"/>
      <c r="AJ199" s="134"/>
      <c r="AK199" s="134"/>
      <c r="AL199" s="21"/>
      <c r="AM199" s="21"/>
      <c r="AN199" s="19"/>
      <c r="AO199" s="21"/>
      <c r="AP199" s="40"/>
      <c r="AQ199" s="15"/>
      <c r="AR199" s="44"/>
      <c r="AS199" s="44"/>
      <c r="AT199" s="27"/>
      <c r="AU199" s="20"/>
      <c r="AV199" s="56"/>
      <c r="AW199" s="4"/>
      <c r="AX199" s="20"/>
      <c r="AY199" s="241"/>
      <c r="AZ199" s="244"/>
      <c r="BA199" s="246"/>
      <c r="BB199" s="246"/>
      <c r="BC199" s="246"/>
      <c r="BD199" s="18"/>
      <c r="BE199" s="12"/>
      <c r="BF199" s="12"/>
      <c r="BG199" s="12"/>
      <c r="BH199" s="12"/>
      <c r="BI199" s="12"/>
      <c r="BJ199" s="12"/>
      <c r="BK199" s="12"/>
      <c r="BL199" s="12"/>
      <c r="BM199" s="12"/>
      <c r="BN199" s="12"/>
      <c r="BO199" s="12"/>
      <c r="BP199" s="12"/>
      <c r="BQ199" s="12"/>
      <c r="BR199" s="12"/>
      <c r="BS199" s="12"/>
      <c r="BT199" s="12"/>
      <c r="BU199" s="12"/>
      <c r="BV199" s="12"/>
      <c r="BW199" s="12"/>
      <c r="BX199" s="12"/>
      <c r="BY199" s="12"/>
      <c r="BZ199" s="12"/>
      <c r="CA199" s="12"/>
      <c r="CB199" s="12"/>
      <c r="CC199" s="12"/>
      <c r="CD199" s="12"/>
      <c r="CE199" s="12"/>
      <c r="CF199" s="12"/>
      <c r="CG199" s="12"/>
      <c r="CH199" s="12"/>
      <c r="CI199" s="12"/>
      <c r="CJ199" s="12"/>
      <c r="CK199" s="12"/>
      <c r="CL199" s="12"/>
      <c r="CM199" s="12"/>
      <c r="CN199" s="12"/>
    </row>
    <row r="200" spans="2:92" s="5" customFormat="1" x14ac:dyDescent="0.25">
      <c r="B200" s="228"/>
      <c r="E200" s="228"/>
      <c r="F200" s="22"/>
      <c r="G200" s="22"/>
      <c r="H200" s="234"/>
      <c r="I200" s="263"/>
      <c r="L200" s="228"/>
      <c r="M200" s="22"/>
      <c r="N200" s="22"/>
      <c r="O200" s="234"/>
      <c r="P200" s="249"/>
      <c r="Q200" s="184"/>
      <c r="R200" s="184"/>
      <c r="S200" s="184"/>
      <c r="T200" s="184"/>
      <c r="U200" s="208"/>
      <c r="V200" s="212"/>
      <c r="W200" s="208"/>
      <c r="X200" s="208"/>
      <c r="Y200" s="184"/>
      <c r="Z200" s="188"/>
      <c r="AA200" s="17"/>
      <c r="AB200" s="172"/>
      <c r="AC200" s="15"/>
      <c r="AD200" s="44"/>
      <c r="AE200" s="44"/>
      <c r="AF200" s="110"/>
      <c r="AG200" s="17"/>
      <c r="AH200" s="21"/>
      <c r="AI200" s="134"/>
      <c r="AJ200" s="134"/>
      <c r="AK200" s="134"/>
      <c r="AL200" s="21"/>
      <c r="AM200" s="21"/>
      <c r="AN200" s="19"/>
      <c r="AO200" s="21"/>
      <c r="AP200" s="40"/>
      <c r="AQ200" s="15"/>
      <c r="AR200" s="44"/>
      <c r="AS200" s="44"/>
      <c r="AT200" s="27"/>
      <c r="AU200" s="20"/>
      <c r="AV200" s="56"/>
      <c r="AW200" s="4"/>
      <c r="AX200" s="20"/>
      <c r="AY200" s="241"/>
      <c r="AZ200" s="244"/>
      <c r="BA200" s="246"/>
      <c r="BB200" s="246"/>
      <c r="BC200" s="246"/>
      <c r="BD200" s="18"/>
      <c r="BE200" s="12"/>
      <c r="BF200" s="12"/>
      <c r="BG200" s="12"/>
      <c r="BH200" s="12"/>
      <c r="BI200" s="12"/>
      <c r="BJ200" s="12"/>
      <c r="BK200" s="12"/>
      <c r="BL200" s="12"/>
      <c r="BM200" s="12"/>
      <c r="BN200" s="12"/>
      <c r="BO200" s="12"/>
      <c r="BP200" s="12"/>
      <c r="BQ200" s="12"/>
      <c r="BR200" s="12"/>
      <c r="BS200" s="12"/>
      <c r="BT200" s="12"/>
      <c r="BU200" s="12"/>
      <c r="BV200" s="12"/>
      <c r="BW200" s="12"/>
      <c r="BX200" s="12"/>
      <c r="BY200" s="12"/>
      <c r="BZ200" s="12"/>
      <c r="CA200" s="12"/>
      <c r="CB200" s="12"/>
      <c r="CC200" s="12"/>
      <c r="CD200" s="12"/>
      <c r="CE200" s="12"/>
      <c r="CF200" s="12"/>
      <c r="CG200" s="12"/>
      <c r="CH200" s="12"/>
      <c r="CI200" s="12"/>
      <c r="CJ200" s="12"/>
      <c r="CK200" s="12"/>
      <c r="CL200" s="12"/>
      <c r="CM200" s="12"/>
      <c r="CN200" s="12"/>
    </row>
    <row r="201" spans="2:92" s="5" customFormat="1" x14ac:dyDescent="0.25">
      <c r="B201" s="228"/>
      <c r="E201" s="228"/>
      <c r="F201" s="22"/>
      <c r="G201" s="22"/>
      <c r="H201" s="234"/>
      <c r="I201" s="263"/>
      <c r="L201" s="228"/>
      <c r="M201" s="22"/>
      <c r="N201" s="22"/>
      <c r="O201" s="234"/>
      <c r="P201" s="249"/>
      <c r="Q201" s="184"/>
      <c r="R201" s="184"/>
      <c r="S201" s="184"/>
      <c r="T201" s="184"/>
      <c r="U201" s="208"/>
      <c r="V201" s="212"/>
      <c r="W201" s="208"/>
      <c r="X201" s="208"/>
      <c r="Y201" s="184"/>
      <c r="Z201" s="188"/>
      <c r="AA201" s="17"/>
      <c r="AB201" s="172"/>
      <c r="AC201" s="15"/>
      <c r="AD201" s="44"/>
      <c r="AE201" s="44"/>
      <c r="AF201" s="110"/>
      <c r="AG201" s="17"/>
      <c r="AH201" s="21"/>
      <c r="AI201" s="134"/>
      <c r="AJ201" s="134"/>
      <c r="AK201" s="134"/>
      <c r="AL201" s="21"/>
      <c r="AM201" s="21"/>
      <c r="AN201" s="19"/>
      <c r="AO201" s="21"/>
      <c r="AP201" s="40"/>
      <c r="AQ201" s="15"/>
      <c r="AR201" s="44"/>
      <c r="AS201" s="44"/>
      <c r="AT201" s="27"/>
      <c r="AU201" s="20"/>
      <c r="AV201" s="56"/>
      <c r="AW201" s="4"/>
      <c r="AX201" s="20"/>
      <c r="AY201" s="241"/>
      <c r="AZ201" s="244"/>
      <c r="BA201" s="246"/>
      <c r="BB201" s="246"/>
      <c r="BC201" s="246"/>
      <c r="BD201" s="18"/>
      <c r="BE201" s="12"/>
      <c r="BF201" s="12"/>
      <c r="BG201" s="12"/>
      <c r="BH201" s="12"/>
      <c r="BI201" s="12"/>
      <c r="BJ201" s="12"/>
      <c r="BK201" s="12"/>
      <c r="BL201" s="12"/>
      <c r="BM201" s="12"/>
      <c r="BN201" s="12"/>
      <c r="BO201" s="12"/>
      <c r="BP201" s="12"/>
      <c r="BQ201" s="12"/>
      <c r="BR201" s="12"/>
      <c r="BS201" s="12"/>
      <c r="BT201" s="12"/>
      <c r="BU201" s="12"/>
      <c r="BV201" s="12"/>
      <c r="BW201" s="12"/>
      <c r="BX201" s="12"/>
      <c r="BY201" s="12"/>
      <c r="BZ201" s="12"/>
      <c r="CA201" s="12"/>
      <c r="CB201" s="12"/>
      <c r="CC201" s="12"/>
      <c r="CD201" s="12"/>
      <c r="CE201" s="12"/>
      <c r="CF201" s="12"/>
      <c r="CG201" s="12"/>
      <c r="CH201" s="12"/>
      <c r="CI201" s="12"/>
      <c r="CJ201" s="12"/>
      <c r="CK201" s="12"/>
      <c r="CL201" s="12"/>
      <c r="CM201" s="12"/>
      <c r="CN201" s="12"/>
    </row>
    <row r="202" spans="2:92" s="5" customFormat="1" x14ac:dyDescent="0.25">
      <c r="B202" s="228"/>
      <c r="E202" s="228"/>
      <c r="F202" s="22"/>
      <c r="G202" s="22"/>
      <c r="H202" s="234"/>
      <c r="I202" s="263"/>
      <c r="L202" s="228"/>
      <c r="M202" s="22"/>
      <c r="N202" s="22"/>
      <c r="O202" s="234"/>
      <c r="P202" s="249"/>
      <c r="Q202" s="184"/>
      <c r="R202" s="184"/>
      <c r="S202" s="184"/>
      <c r="T202" s="184"/>
      <c r="U202" s="208"/>
      <c r="V202" s="212"/>
      <c r="W202" s="208"/>
      <c r="X202" s="208"/>
      <c r="Y202" s="184"/>
      <c r="Z202" s="188"/>
      <c r="AA202" s="17"/>
      <c r="AB202" s="172"/>
      <c r="AC202" s="15"/>
      <c r="AD202" s="44"/>
      <c r="AE202" s="44"/>
      <c r="AF202" s="110"/>
      <c r="AG202" s="17"/>
      <c r="AH202" s="21"/>
      <c r="AI202" s="134"/>
      <c r="AJ202" s="134"/>
      <c r="AK202" s="134"/>
      <c r="AL202" s="21"/>
      <c r="AM202" s="21"/>
      <c r="AN202" s="19"/>
      <c r="AO202" s="21"/>
      <c r="AP202" s="40"/>
      <c r="AQ202" s="15"/>
      <c r="AR202" s="44"/>
      <c r="AS202" s="44"/>
      <c r="AT202" s="27"/>
      <c r="AU202" s="20"/>
      <c r="AV202" s="56"/>
      <c r="AW202" s="4"/>
      <c r="AX202" s="20"/>
      <c r="AY202" s="241"/>
      <c r="AZ202" s="244"/>
      <c r="BA202" s="246"/>
      <c r="BB202" s="246"/>
      <c r="BC202" s="246"/>
      <c r="BD202" s="18"/>
      <c r="BE202" s="12"/>
      <c r="BF202" s="12"/>
      <c r="BG202" s="12"/>
      <c r="BH202" s="12"/>
      <c r="BI202" s="12"/>
      <c r="BJ202" s="12"/>
      <c r="BK202" s="12"/>
      <c r="BL202" s="12"/>
      <c r="BM202" s="12"/>
      <c r="BN202" s="12"/>
      <c r="BO202" s="12"/>
      <c r="BP202" s="12"/>
      <c r="BQ202" s="12"/>
      <c r="BR202" s="12"/>
      <c r="BS202" s="12"/>
      <c r="BT202" s="12"/>
      <c r="BU202" s="12"/>
      <c r="BV202" s="12"/>
      <c r="BW202" s="12"/>
      <c r="BX202" s="12"/>
      <c r="BY202" s="12"/>
      <c r="BZ202" s="12"/>
      <c r="CA202" s="12"/>
      <c r="CB202" s="12"/>
      <c r="CC202" s="12"/>
      <c r="CD202" s="12"/>
      <c r="CE202" s="12"/>
      <c r="CF202" s="12"/>
      <c r="CG202" s="12"/>
      <c r="CH202" s="12"/>
      <c r="CI202" s="12"/>
      <c r="CJ202" s="12"/>
      <c r="CK202" s="12"/>
      <c r="CL202" s="12"/>
      <c r="CM202" s="12"/>
      <c r="CN202" s="12"/>
    </row>
    <row r="203" spans="2:92" s="5" customFormat="1" x14ac:dyDescent="0.25">
      <c r="B203" s="228"/>
      <c r="E203" s="228"/>
      <c r="F203" s="22"/>
      <c r="G203" s="22"/>
      <c r="H203" s="234"/>
      <c r="I203" s="263"/>
      <c r="L203" s="228"/>
      <c r="M203" s="22"/>
      <c r="N203" s="22"/>
      <c r="O203" s="234"/>
      <c r="P203" s="249"/>
      <c r="Q203" s="184"/>
      <c r="R203" s="184"/>
      <c r="S203" s="184"/>
      <c r="T203" s="184"/>
      <c r="U203" s="208"/>
      <c r="V203" s="212"/>
      <c r="W203" s="208"/>
      <c r="X203" s="208"/>
      <c r="Y203" s="184"/>
      <c r="Z203" s="188"/>
      <c r="AA203" s="17"/>
      <c r="AB203" s="172"/>
      <c r="AC203" s="15"/>
      <c r="AD203" s="44"/>
      <c r="AE203" s="44"/>
      <c r="AF203" s="110"/>
      <c r="AG203" s="17"/>
      <c r="AH203" s="21"/>
      <c r="AI203" s="134"/>
      <c r="AJ203" s="134"/>
      <c r="AK203" s="134"/>
      <c r="AL203" s="21"/>
      <c r="AM203" s="21"/>
      <c r="AN203" s="19"/>
      <c r="AO203" s="21"/>
      <c r="AP203" s="40"/>
      <c r="AQ203" s="15"/>
      <c r="AR203" s="44"/>
      <c r="AS203" s="44"/>
      <c r="AT203" s="27"/>
      <c r="AU203" s="20"/>
      <c r="AV203" s="56"/>
      <c r="AW203" s="4"/>
      <c r="AX203" s="20"/>
      <c r="AY203" s="241"/>
      <c r="AZ203" s="244"/>
      <c r="BA203" s="246"/>
      <c r="BB203" s="246"/>
      <c r="BC203" s="246"/>
      <c r="BD203" s="18"/>
      <c r="BE203" s="12"/>
      <c r="BF203" s="12"/>
      <c r="BG203" s="12"/>
      <c r="BH203" s="12"/>
      <c r="BI203" s="12"/>
      <c r="BJ203" s="12"/>
      <c r="BK203" s="12"/>
      <c r="BL203" s="12"/>
      <c r="BM203" s="12"/>
      <c r="BN203" s="12"/>
      <c r="BO203" s="12"/>
      <c r="BP203" s="12"/>
      <c r="BQ203" s="12"/>
      <c r="BR203" s="12"/>
      <c r="BS203" s="12"/>
      <c r="BT203" s="12"/>
      <c r="BU203" s="12"/>
      <c r="BV203" s="12"/>
      <c r="BW203" s="12"/>
      <c r="BX203" s="12"/>
      <c r="BY203" s="12"/>
      <c r="BZ203" s="12"/>
      <c r="CA203" s="12"/>
      <c r="CB203" s="12"/>
      <c r="CC203" s="12"/>
      <c r="CD203" s="12"/>
      <c r="CE203" s="12"/>
      <c r="CF203" s="12"/>
      <c r="CG203" s="12"/>
      <c r="CH203" s="12"/>
      <c r="CI203" s="12"/>
      <c r="CJ203" s="12"/>
      <c r="CK203" s="12"/>
      <c r="CL203" s="12"/>
      <c r="CM203" s="12"/>
      <c r="CN203" s="12"/>
    </row>
    <row r="204" spans="2:92" s="5" customFormat="1" x14ac:dyDescent="0.25">
      <c r="B204" s="228"/>
      <c r="E204" s="228"/>
      <c r="F204" s="22"/>
      <c r="G204" s="22"/>
      <c r="H204" s="234"/>
      <c r="I204" s="263"/>
      <c r="L204" s="228"/>
      <c r="M204" s="22"/>
      <c r="N204" s="22"/>
      <c r="O204" s="234"/>
      <c r="P204" s="249"/>
      <c r="Q204" s="184"/>
      <c r="R204" s="184"/>
      <c r="S204" s="184"/>
      <c r="T204" s="184"/>
      <c r="U204" s="208"/>
      <c r="V204" s="212"/>
      <c r="W204" s="208"/>
      <c r="X204" s="208"/>
      <c r="Y204" s="184"/>
      <c r="Z204" s="188"/>
      <c r="AA204" s="17"/>
      <c r="AB204" s="172"/>
      <c r="AC204" s="15"/>
      <c r="AD204" s="44"/>
      <c r="AE204" s="44"/>
      <c r="AF204" s="110"/>
      <c r="AG204" s="17"/>
      <c r="AH204" s="21"/>
      <c r="AI204" s="134"/>
      <c r="AJ204" s="134"/>
      <c r="AK204" s="134"/>
      <c r="AL204" s="21"/>
      <c r="AM204" s="21"/>
      <c r="AN204" s="19"/>
      <c r="AO204" s="21"/>
      <c r="AP204" s="40"/>
      <c r="AQ204" s="15"/>
      <c r="AR204" s="44"/>
      <c r="AS204" s="44"/>
      <c r="AT204" s="27"/>
      <c r="AU204" s="20"/>
      <c r="AV204" s="56"/>
      <c r="AW204" s="4"/>
      <c r="AX204" s="20"/>
      <c r="AY204" s="241"/>
      <c r="AZ204" s="244"/>
      <c r="BA204" s="246"/>
      <c r="BB204" s="246"/>
      <c r="BC204" s="246"/>
      <c r="BD204" s="18"/>
      <c r="BE204" s="12"/>
      <c r="BF204" s="12"/>
      <c r="BG204" s="12"/>
      <c r="BH204" s="12"/>
      <c r="BI204" s="12"/>
      <c r="BJ204" s="12"/>
      <c r="BK204" s="12"/>
      <c r="BL204" s="12"/>
      <c r="BM204" s="12"/>
      <c r="BN204" s="12"/>
      <c r="BO204" s="12"/>
      <c r="BP204" s="12"/>
      <c r="BQ204" s="12"/>
      <c r="BR204" s="12"/>
      <c r="BS204" s="12"/>
      <c r="BT204" s="12"/>
      <c r="BU204" s="12"/>
      <c r="BV204" s="12"/>
      <c r="BW204" s="12"/>
      <c r="BX204" s="12"/>
      <c r="BY204" s="12"/>
      <c r="BZ204" s="12"/>
      <c r="CA204" s="12"/>
      <c r="CB204" s="12"/>
      <c r="CC204" s="12"/>
      <c r="CD204" s="12"/>
      <c r="CE204" s="12"/>
      <c r="CF204" s="12"/>
      <c r="CG204" s="12"/>
      <c r="CH204" s="12"/>
      <c r="CI204" s="12"/>
      <c r="CJ204" s="12"/>
      <c r="CK204" s="12"/>
      <c r="CL204" s="12"/>
      <c r="CM204" s="12"/>
      <c r="CN204" s="12"/>
    </row>
    <row r="205" spans="2:92" s="5" customFormat="1" x14ac:dyDescent="0.25">
      <c r="B205" s="228"/>
      <c r="E205" s="228"/>
      <c r="F205" s="22"/>
      <c r="G205" s="22"/>
      <c r="H205" s="234"/>
      <c r="I205" s="263"/>
      <c r="L205" s="228"/>
      <c r="M205" s="22"/>
      <c r="N205" s="22"/>
      <c r="O205" s="234"/>
      <c r="P205" s="249"/>
      <c r="Q205" s="184"/>
      <c r="R205" s="184"/>
      <c r="S205" s="184"/>
      <c r="T205" s="184"/>
      <c r="U205" s="208"/>
      <c r="V205" s="212"/>
      <c r="W205" s="208"/>
      <c r="X205" s="208"/>
      <c r="Y205" s="184"/>
      <c r="Z205" s="188"/>
      <c r="AA205" s="17"/>
      <c r="AB205" s="172"/>
      <c r="AC205" s="15"/>
      <c r="AD205" s="44"/>
      <c r="AE205" s="44"/>
      <c r="AF205" s="110"/>
      <c r="AG205" s="17"/>
      <c r="AH205" s="21"/>
      <c r="AI205" s="134"/>
      <c r="AJ205" s="134"/>
      <c r="AK205" s="134"/>
      <c r="AL205" s="21"/>
      <c r="AM205" s="21"/>
      <c r="AN205" s="19"/>
      <c r="AO205" s="21"/>
      <c r="AP205" s="40"/>
      <c r="AQ205" s="15"/>
      <c r="AR205" s="44"/>
      <c r="AS205" s="44"/>
      <c r="AT205" s="27"/>
      <c r="AU205" s="20"/>
      <c r="AV205" s="56"/>
      <c r="AW205" s="4"/>
      <c r="AX205" s="20"/>
      <c r="AY205" s="241"/>
      <c r="AZ205" s="244"/>
      <c r="BA205" s="246"/>
      <c r="BB205" s="246"/>
      <c r="BC205" s="246"/>
      <c r="BD205" s="18"/>
      <c r="BE205" s="12"/>
      <c r="BF205" s="12"/>
      <c r="BG205" s="12"/>
      <c r="BH205" s="12"/>
      <c r="BI205" s="12"/>
      <c r="BJ205" s="12"/>
      <c r="BK205" s="12"/>
      <c r="BL205" s="12"/>
      <c r="BM205" s="12"/>
      <c r="BN205" s="12"/>
      <c r="BO205" s="12"/>
      <c r="BP205" s="12"/>
      <c r="BQ205" s="12"/>
      <c r="BR205" s="12"/>
      <c r="BS205" s="12"/>
      <c r="BT205" s="12"/>
      <c r="BU205" s="12"/>
      <c r="BV205" s="12"/>
      <c r="BW205" s="12"/>
      <c r="BX205" s="12"/>
      <c r="BY205" s="12"/>
      <c r="BZ205" s="12"/>
      <c r="CA205" s="12"/>
      <c r="CB205" s="12"/>
      <c r="CC205" s="12"/>
      <c r="CD205" s="12"/>
      <c r="CE205" s="12"/>
      <c r="CF205" s="12"/>
      <c r="CG205" s="12"/>
      <c r="CH205" s="12"/>
      <c r="CI205" s="12"/>
      <c r="CJ205" s="12"/>
      <c r="CK205" s="12"/>
      <c r="CL205" s="12"/>
      <c r="CM205" s="12"/>
      <c r="CN205" s="12"/>
    </row>
    <row r="206" spans="2:92" s="5" customFormat="1" x14ac:dyDescent="0.25">
      <c r="B206" s="228"/>
      <c r="E206" s="228"/>
      <c r="F206" s="22"/>
      <c r="G206" s="22"/>
      <c r="H206" s="234"/>
      <c r="I206" s="263"/>
      <c r="L206" s="228"/>
      <c r="M206" s="22"/>
      <c r="N206" s="22"/>
      <c r="O206" s="234"/>
      <c r="P206" s="249"/>
      <c r="Q206" s="184"/>
      <c r="R206" s="184"/>
      <c r="S206" s="184"/>
      <c r="T206" s="184"/>
      <c r="U206" s="208"/>
      <c r="V206" s="212"/>
      <c r="W206" s="208"/>
      <c r="X206" s="208"/>
      <c r="Y206" s="184"/>
      <c r="Z206" s="188"/>
      <c r="AA206" s="17"/>
      <c r="AB206" s="172"/>
      <c r="AC206" s="15"/>
      <c r="AD206" s="44"/>
      <c r="AE206" s="44"/>
      <c r="AF206" s="110"/>
      <c r="AG206" s="17"/>
      <c r="AH206" s="21"/>
      <c r="AI206" s="134"/>
      <c r="AJ206" s="134"/>
      <c r="AK206" s="134"/>
      <c r="AL206" s="21"/>
      <c r="AM206" s="21"/>
      <c r="AN206" s="19"/>
      <c r="AO206" s="21"/>
      <c r="AP206" s="40"/>
      <c r="AQ206" s="15"/>
      <c r="AR206" s="44"/>
      <c r="AS206" s="44"/>
      <c r="AT206" s="27"/>
      <c r="AU206" s="20"/>
      <c r="AV206" s="56"/>
      <c r="AW206" s="4"/>
      <c r="AX206" s="20"/>
      <c r="AY206" s="241"/>
      <c r="AZ206" s="244"/>
      <c r="BA206" s="246"/>
      <c r="BB206" s="246"/>
      <c r="BC206" s="246"/>
      <c r="BD206" s="18"/>
      <c r="BE206" s="12"/>
      <c r="BF206" s="12"/>
      <c r="BG206" s="12"/>
      <c r="BH206" s="12"/>
      <c r="BI206" s="12"/>
      <c r="BJ206" s="12"/>
      <c r="BK206" s="12"/>
      <c r="BL206" s="12"/>
      <c r="BM206" s="12"/>
      <c r="BN206" s="12"/>
      <c r="BO206" s="12"/>
      <c r="BP206" s="12"/>
      <c r="BQ206" s="12"/>
      <c r="BR206" s="12"/>
      <c r="BS206" s="12"/>
      <c r="BT206" s="12"/>
      <c r="BU206" s="12"/>
      <c r="BV206" s="12"/>
      <c r="BW206" s="12"/>
      <c r="BX206" s="12"/>
      <c r="BY206" s="12"/>
      <c r="BZ206" s="12"/>
      <c r="CA206" s="12"/>
      <c r="CB206" s="12"/>
      <c r="CC206" s="12"/>
      <c r="CD206" s="12"/>
      <c r="CE206" s="12"/>
      <c r="CF206" s="12"/>
      <c r="CG206" s="12"/>
      <c r="CH206" s="12"/>
      <c r="CI206" s="12"/>
      <c r="CJ206" s="12"/>
      <c r="CK206" s="12"/>
      <c r="CL206" s="12"/>
      <c r="CM206" s="12"/>
      <c r="CN206" s="12"/>
    </row>
    <row r="207" spans="2:92" s="5" customFormat="1" x14ac:dyDescent="0.25">
      <c r="B207" s="228"/>
      <c r="E207" s="228"/>
      <c r="F207" s="22"/>
      <c r="G207" s="22"/>
      <c r="H207" s="234"/>
      <c r="I207" s="263"/>
      <c r="L207" s="228"/>
      <c r="M207" s="22"/>
      <c r="N207" s="22"/>
      <c r="O207" s="234"/>
      <c r="P207" s="249"/>
      <c r="Q207" s="184"/>
      <c r="R207" s="184"/>
      <c r="S207" s="184"/>
      <c r="T207" s="184"/>
      <c r="U207" s="208"/>
      <c r="V207" s="212"/>
      <c r="W207" s="208"/>
      <c r="X207" s="208"/>
      <c r="Y207" s="184"/>
      <c r="Z207" s="188"/>
      <c r="AA207" s="17"/>
      <c r="AB207" s="172"/>
      <c r="AC207" s="15"/>
      <c r="AD207" s="44"/>
      <c r="AE207" s="44"/>
      <c r="AF207" s="110"/>
      <c r="AG207" s="17"/>
      <c r="AH207" s="21"/>
      <c r="AI207" s="134"/>
      <c r="AJ207" s="134"/>
      <c r="AK207" s="134"/>
      <c r="AL207" s="21"/>
      <c r="AM207" s="21"/>
      <c r="AN207" s="19"/>
      <c r="AO207" s="21"/>
      <c r="AP207" s="40"/>
      <c r="AQ207" s="15"/>
      <c r="AR207" s="44"/>
      <c r="AS207" s="44"/>
      <c r="AT207" s="27"/>
      <c r="AU207" s="20"/>
      <c r="AV207" s="56"/>
      <c r="AW207" s="4"/>
      <c r="AX207" s="20"/>
      <c r="AY207" s="241"/>
      <c r="AZ207" s="244"/>
      <c r="BA207" s="246"/>
      <c r="BB207" s="246"/>
      <c r="BC207" s="246"/>
      <c r="BD207" s="18"/>
      <c r="BE207" s="12"/>
      <c r="BF207" s="12"/>
      <c r="BG207" s="12"/>
      <c r="BH207" s="12"/>
      <c r="BI207" s="12"/>
      <c r="BJ207" s="12"/>
      <c r="BK207" s="12"/>
      <c r="BL207" s="12"/>
      <c r="BM207" s="12"/>
      <c r="BN207" s="12"/>
      <c r="BO207" s="12"/>
      <c r="BP207" s="12"/>
      <c r="BQ207" s="12"/>
      <c r="BR207" s="12"/>
      <c r="BS207" s="12"/>
      <c r="BT207" s="12"/>
      <c r="BU207" s="12"/>
      <c r="BV207" s="12"/>
      <c r="BW207" s="12"/>
      <c r="BX207" s="12"/>
      <c r="BY207" s="12"/>
      <c r="BZ207" s="12"/>
      <c r="CA207" s="12"/>
      <c r="CB207" s="12"/>
      <c r="CC207" s="12"/>
      <c r="CD207" s="12"/>
      <c r="CE207" s="12"/>
      <c r="CF207" s="12"/>
      <c r="CG207" s="12"/>
      <c r="CH207" s="12"/>
      <c r="CI207" s="12"/>
      <c r="CJ207" s="12"/>
      <c r="CK207" s="12"/>
      <c r="CL207" s="12"/>
      <c r="CM207" s="12"/>
      <c r="CN207" s="12"/>
    </row>
    <row r="208" spans="2:92" s="5" customFormat="1" x14ac:dyDescent="0.25">
      <c r="B208" s="228"/>
      <c r="E208" s="228"/>
      <c r="F208" s="22"/>
      <c r="G208" s="22"/>
      <c r="H208" s="234"/>
      <c r="I208" s="263"/>
      <c r="L208" s="228"/>
      <c r="M208" s="22"/>
      <c r="N208" s="22"/>
      <c r="O208" s="234"/>
      <c r="P208" s="249"/>
      <c r="Q208" s="184"/>
      <c r="R208" s="184"/>
      <c r="S208" s="184"/>
      <c r="T208" s="184"/>
      <c r="U208" s="208"/>
      <c r="V208" s="212"/>
      <c r="W208" s="208"/>
      <c r="X208" s="208"/>
      <c r="Y208" s="184"/>
      <c r="Z208" s="188"/>
      <c r="AA208" s="17"/>
      <c r="AB208" s="172"/>
      <c r="AC208" s="15"/>
      <c r="AD208" s="44"/>
      <c r="AE208" s="44"/>
      <c r="AF208" s="110"/>
      <c r="AG208" s="17"/>
      <c r="AH208" s="21"/>
      <c r="AI208" s="134"/>
      <c r="AJ208" s="134"/>
      <c r="AK208" s="134"/>
      <c r="AL208" s="21"/>
      <c r="AM208" s="21"/>
      <c r="AN208" s="19"/>
      <c r="AO208" s="21"/>
      <c r="AP208" s="40"/>
      <c r="AQ208" s="15"/>
      <c r="AR208" s="44"/>
      <c r="AS208" s="44"/>
      <c r="AT208" s="27"/>
      <c r="AU208" s="20"/>
      <c r="AV208" s="56"/>
      <c r="AW208" s="4"/>
      <c r="AX208" s="20"/>
      <c r="AY208" s="241"/>
      <c r="AZ208" s="244"/>
      <c r="BA208" s="246"/>
      <c r="BB208" s="246"/>
      <c r="BC208" s="246"/>
      <c r="BD208" s="18"/>
      <c r="BE208" s="12"/>
      <c r="BF208" s="12"/>
      <c r="BG208" s="12"/>
      <c r="BH208" s="12"/>
      <c r="BI208" s="12"/>
      <c r="BJ208" s="12"/>
      <c r="BK208" s="12"/>
      <c r="BL208" s="12"/>
      <c r="BM208" s="12"/>
      <c r="BN208" s="12"/>
      <c r="BO208" s="12"/>
      <c r="BP208" s="12"/>
      <c r="BQ208" s="12"/>
      <c r="BR208" s="12"/>
      <c r="BS208" s="12"/>
      <c r="BT208" s="12"/>
      <c r="BU208" s="12"/>
      <c r="BV208" s="12"/>
      <c r="BW208" s="12"/>
      <c r="BX208" s="12"/>
      <c r="BY208" s="12"/>
      <c r="BZ208" s="12"/>
      <c r="CA208" s="12"/>
      <c r="CB208" s="12"/>
      <c r="CC208" s="12"/>
      <c r="CD208" s="12"/>
      <c r="CE208" s="12"/>
      <c r="CF208" s="12"/>
      <c r="CG208" s="12"/>
      <c r="CH208" s="12"/>
      <c r="CI208" s="12"/>
      <c r="CJ208" s="12"/>
      <c r="CK208" s="12"/>
      <c r="CL208" s="12"/>
      <c r="CM208" s="12"/>
      <c r="CN208" s="12"/>
    </row>
    <row r="209" spans="2:92" s="5" customFormat="1" x14ac:dyDescent="0.25">
      <c r="B209" s="228"/>
      <c r="E209" s="228"/>
      <c r="F209" s="22"/>
      <c r="G209" s="22"/>
      <c r="H209" s="234"/>
      <c r="I209" s="263"/>
      <c r="L209" s="228"/>
      <c r="M209" s="22"/>
      <c r="N209" s="22"/>
      <c r="O209" s="234"/>
      <c r="P209" s="249"/>
      <c r="Q209" s="184"/>
      <c r="R209" s="184"/>
      <c r="S209" s="184"/>
      <c r="T209" s="184"/>
      <c r="U209" s="208"/>
      <c r="V209" s="212"/>
      <c r="W209" s="208"/>
      <c r="X209" s="208"/>
      <c r="Y209" s="184"/>
      <c r="Z209" s="188"/>
      <c r="AA209" s="17"/>
      <c r="AB209" s="172"/>
      <c r="AC209" s="15"/>
      <c r="AD209" s="44"/>
      <c r="AE209" s="44"/>
      <c r="AF209" s="110"/>
      <c r="AG209" s="17"/>
      <c r="AH209" s="21"/>
      <c r="AI209" s="134"/>
      <c r="AJ209" s="134"/>
      <c r="AK209" s="134"/>
      <c r="AL209" s="21"/>
      <c r="AM209" s="21"/>
      <c r="AN209" s="19"/>
      <c r="AO209" s="21"/>
      <c r="AP209" s="40"/>
      <c r="AQ209" s="15"/>
      <c r="AR209" s="44"/>
      <c r="AS209" s="44"/>
      <c r="AT209" s="27"/>
      <c r="AU209" s="20"/>
      <c r="AV209" s="56"/>
      <c r="AW209" s="4"/>
      <c r="AX209" s="20"/>
      <c r="AY209" s="241"/>
      <c r="AZ209" s="244"/>
      <c r="BA209" s="246"/>
      <c r="BB209" s="246"/>
      <c r="BC209" s="246"/>
      <c r="BD209" s="18"/>
      <c r="BE209" s="12"/>
      <c r="BF209" s="12"/>
      <c r="BG209" s="12"/>
      <c r="BH209" s="12"/>
      <c r="BI209" s="12"/>
      <c r="BJ209" s="12"/>
      <c r="BK209" s="12"/>
      <c r="BL209" s="12"/>
      <c r="BM209" s="12"/>
      <c r="BN209" s="12"/>
      <c r="BO209" s="12"/>
      <c r="BP209" s="12"/>
      <c r="BQ209" s="12"/>
      <c r="BR209" s="12"/>
      <c r="BS209" s="12"/>
      <c r="BT209" s="12"/>
      <c r="BU209" s="12"/>
      <c r="BV209" s="12"/>
      <c r="BW209" s="12"/>
      <c r="BX209" s="12"/>
      <c r="BY209" s="12"/>
      <c r="BZ209" s="12"/>
      <c r="CA209" s="12"/>
      <c r="CB209" s="12"/>
      <c r="CC209" s="12"/>
      <c r="CD209" s="12"/>
      <c r="CE209" s="12"/>
      <c r="CF209" s="12"/>
      <c r="CG209" s="12"/>
      <c r="CH209" s="12"/>
      <c r="CI209" s="12"/>
      <c r="CJ209" s="12"/>
      <c r="CK209" s="12"/>
      <c r="CL209" s="12"/>
      <c r="CM209" s="12"/>
      <c r="CN209" s="12"/>
    </row>
    <row r="210" spans="2:92" s="5" customFormat="1" x14ac:dyDescent="0.25">
      <c r="B210" s="228"/>
      <c r="E210" s="228"/>
      <c r="F210" s="22"/>
      <c r="G210" s="22"/>
      <c r="H210" s="234"/>
      <c r="I210" s="263"/>
      <c r="L210" s="228"/>
      <c r="M210" s="22"/>
      <c r="N210" s="22"/>
      <c r="O210" s="234"/>
      <c r="P210" s="249"/>
      <c r="Q210" s="184"/>
      <c r="R210" s="184"/>
      <c r="S210" s="184"/>
      <c r="T210" s="184"/>
      <c r="U210" s="208"/>
      <c r="V210" s="212"/>
      <c r="W210" s="208"/>
      <c r="X210" s="208"/>
      <c r="Y210" s="184"/>
      <c r="Z210" s="188"/>
      <c r="AA210" s="17"/>
      <c r="AB210" s="172"/>
      <c r="AC210" s="15"/>
      <c r="AD210" s="44"/>
      <c r="AE210" s="44"/>
      <c r="AF210" s="110"/>
      <c r="AG210" s="17"/>
      <c r="AH210" s="21"/>
      <c r="AI210" s="134"/>
      <c r="AJ210" s="134"/>
      <c r="AK210" s="134"/>
      <c r="AL210" s="21"/>
      <c r="AM210" s="21"/>
      <c r="AN210" s="19"/>
      <c r="AO210" s="21"/>
      <c r="AP210" s="40"/>
      <c r="AQ210" s="15"/>
      <c r="AR210" s="44"/>
      <c r="AS210" s="44"/>
      <c r="AT210" s="27"/>
      <c r="AU210" s="20"/>
      <c r="AV210" s="56"/>
      <c r="AW210" s="4"/>
      <c r="AX210" s="20"/>
      <c r="AY210" s="241"/>
      <c r="AZ210" s="244"/>
      <c r="BA210" s="246"/>
      <c r="BB210" s="246"/>
      <c r="BC210" s="246"/>
      <c r="BD210" s="18"/>
      <c r="BE210" s="12"/>
      <c r="BF210" s="12"/>
      <c r="BG210" s="12"/>
      <c r="BH210" s="12"/>
      <c r="BI210" s="12"/>
      <c r="BJ210" s="12"/>
      <c r="BK210" s="12"/>
      <c r="BL210" s="12"/>
      <c r="BM210" s="12"/>
      <c r="BN210" s="12"/>
      <c r="BO210" s="12"/>
      <c r="BP210" s="12"/>
      <c r="BQ210" s="12"/>
      <c r="BR210" s="12"/>
      <c r="BS210" s="12"/>
      <c r="BT210" s="12"/>
      <c r="BU210" s="12"/>
      <c r="BV210" s="12"/>
      <c r="BW210" s="12"/>
      <c r="BX210" s="12"/>
      <c r="BY210" s="12"/>
      <c r="BZ210" s="12"/>
      <c r="CA210" s="12"/>
      <c r="CB210" s="12"/>
      <c r="CC210" s="12"/>
      <c r="CD210" s="12"/>
      <c r="CE210" s="12"/>
      <c r="CF210" s="12"/>
      <c r="CG210" s="12"/>
      <c r="CH210" s="12"/>
      <c r="CI210" s="12"/>
      <c r="CJ210" s="12"/>
      <c r="CK210" s="12"/>
      <c r="CL210" s="12"/>
      <c r="CM210" s="12"/>
      <c r="CN210" s="12"/>
    </row>
    <row r="211" spans="2:92" s="5" customFormat="1" x14ac:dyDescent="0.25">
      <c r="B211" s="228"/>
      <c r="E211" s="228"/>
      <c r="F211" s="22"/>
      <c r="G211" s="22"/>
      <c r="H211" s="234"/>
      <c r="I211" s="263"/>
      <c r="L211" s="228"/>
      <c r="M211" s="22"/>
      <c r="N211" s="22"/>
      <c r="O211" s="234"/>
      <c r="P211" s="249"/>
      <c r="Q211" s="184"/>
      <c r="R211" s="184"/>
      <c r="S211" s="184"/>
      <c r="T211" s="184"/>
      <c r="U211" s="208"/>
      <c r="V211" s="212"/>
      <c r="W211" s="208"/>
      <c r="X211" s="208"/>
      <c r="Y211" s="184"/>
      <c r="Z211" s="188"/>
      <c r="AA211" s="17"/>
      <c r="AB211" s="172"/>
      <c r="AC211" s="15"/>
      <c r="AD211" s="44"/>
      <c r="AE211" s="44"/>
      <c r="AF211" s="110"/>
      <c r="AG211" s="17"/>
      <c r="AH211" s="21"/>
      <c r="AI211" s="134"/>
      <c r="AJ211" s="134"/>
      <c r="AK211" s="134"/>
      <c r="AL211" s="21"/>
      <c r="AM211" s="21"/>
      <c r="AN211" s="19"/>
      <c r="AO211" s="21"/>
      <c r="AP211" s="40"/>
      <c r="AQ211" s="15"/>
      <c r="AR211" s="44"/>
      <c r="AS211" s="44"/>
      <c r="AT211" s="27"/>
      <c r="AU211" s="20"/>
      <c r="AV211" s="56"/>
      <c r="AW211" s="4"/>
      <c r="AX211" s="20"/>
      <c r="AY211" s="241"/>
      <c r="AZ211" s="244"/>
      <c r="BA211" s="246"/>
      <c r="BB211" s="246"/>
      <c r="BC211" s="246"/>
      <c r="BD211" s="18"/>
      <c r="BE211" s="12"/>
      <c r="BF211" s="12"/>
      <c r="BG211" s="12"/>
      <c r="BH211" s="12"/>
      <c r="BI211" s="12"/>
      <c r="BJ211" s="12"/>
      <c r="BK211" s="12"/>
      <c r="BL211" s="12"/>
      <c r="BM211" s="12"/>
      <c r="BN211" s="12"/>
      <c r="BO211" s="12"/>
      <c r="BP211" s="12"/>
      <c r="BQ211" s="12"/>
      <c r="BR211" s="12"/>
      <c r="BS211" s="12"/>
      <c r="BT211" s="12"/>
      <c r="BU211" s="12"/>
      <c r="BV211" s="12"/>
      <c r="BW211" s="12"/>
      <c r="BX211" s="12"/>
      <c r="BY211" s="12"/>
      <c r="BZ211" s="12"/>
      <c r="CA211" s="12"/>
      <c r="CB211" s="12"/>
      <c r="CC211" s="12"/>
      <c r="CD211" s="12"/>
      <c r="CE211" s="12"/>
      <c r="CF211" s="12"/>
      <c r="CG211" s="12"/>
      <c r="CH211" s="12"/>
      <c r="CI211" s="12"/>
      <c r="CJ211" s="12"/>
      <c r="CK211" s="12"/>
      <c r="CL211" s="12"/>
      <c r="CM211" s="12"/>
      <c r="CN211" s="12"/>
    </row>
    <row r="212" spans="2:92" s="12" customFormat="1" x14ac:dyDescent="0.25">
      <c r="B212" s="228"/>
      <c r="E212" s="228"/>
      <c r="F212" s="19"/>
      <c r="G212" s="19"/>
      <c r="H212" s="233"/>
      <c r="I212" s="263"/>
      <c r="L212" s="228"/>
      <c r="M212" s="19"/>
      <c r="N212" s="19"/>
      <c r="O212" s="233"/>
      <c r="P212" s="249"/>
      <c r="Q212" s="184"/>
      <c r="R212" s="184"/>
      <c r="S212" s="184"/>
      <c r="T212" s="184"/>
      <c r="U212" s="208"/>
      <c r="V212" s="212"/>
      <c r="W212" s="208"/>
      <c r="X212" s="208"/>
      <c r="Y212" s="184"/>
      <c r="Z212" s="188"/>
      <c r="AA212" s="17"/>
      <c r="AB212" s="172"/>
      <c r="AC212" s="15"/>
      <c r="AD212" s="44"/>
      <c r="AE212" s="44"/>
      <c r="AF212" s="110"/>
      <c r="AG212" s="17"/>
      <c r="AH212" s="17"/>
      <c r="AI212" s="47"/>
      <c r="AJ212" s="47"/>
      <c r="AK212" s="47"/>
      <c r="AL212" s="17"/>
      <c r="AM212" s="17"/>
      <c r="AN212" s="19"/>
      <c r="AO212" s="17"/>
      <c r="AP212" s="15"/>
      <c r="AQ212" s="15"/>
      <c r="AR212" s="44"/>
      <c r="AS212" s="44"/>
      <c r="AT212" s="17"/>
      <c r="AU212" s="16"/>
      <c r="AV212" s="44"/>
      <c r="AW212" s="15"/>
      <c r="AX212" s="16"/>
      <c r="AY212" s="241"/>
      <c r="AZ212" s="244"/>
      <c r="BA212" s="240"/>
      <c r="BB212" s="240"/>
      <c r="BC212" s="240"/>
      <c r="BD212" s="102"/>
    </row>
    <row r="213" spans="2:92" s="12" customFormat="1" x14ac:dyDescent="0.25">
      <c r="B213" s="228"/>
      <c r="E213" s="228"/>
      <c r="F213" s="19"/>
      <c r="G213" s="19"/>
      <c r="H213" s="233"/>
      <c r="I213" s="263"/>
      <c r="L213" s="228"/>
      <c r="M213" s="19"/>
      <c r="N213" s="19"/>
      <c r="O213" s="233"/>
      <c r="P213" s="249"/>
      <c r="Q213" s="184"/>
      <c r="R213" s="184"/>
      <c r="S213" s="184"/>
      <c r="T213" s="184"/>
      <c r="U213" s="208"/>
      <c r="V213" s="212"/>
      <c r="W213" s="208"/>
      <c r="X213" s="208"/>
      <c r="Y213" s="184"/>
      <c r="Z213" s="188"/>
      <c r="AA213" s="17"/>
      <c r="AB213" s="172"/>
      <c r="AC213" s="15"/>
      <c r="AD213" s="44"/>
      <c r="AE213" s="44"/>
      <c r="AF213" s="110"/>
      <c r="AG213" s="17"/>
      <c r="AH213" s="17"/>
      <c r="AI213" s="47"/>
      <c r="AJ213" s="47"/>
      <c r="AK213" s="47"/>
      <c r="AL213" s="17"/>
      <c r="AM213" s="17"/>
      <c r="AN213" s="19"/>
      <c r="AO213" s="17"/>
      <c r="AP213" s="15"/>
      <c r="AQ213" s="15"/>
      <c r="AR213" s="44"/>
      <c r="AS213" s="44"/>
      <c r="AT213" s="17"/>
      <c r="AU213" s="16"/>
      <c r="AV213" s="44"/>
      <c r="AW213" s="15"/>
      <c r="AX213" s="16"/>
      <c r="AY213" s="241"/>
      <c r="AZ213" s="244"/>
      <c r="BA213" s="240"/>
      <c r="BB213" s="240"/>
      <c r="BC213" s="240"/>
      <c r="BD213" s="102"/>
    </row>
    <row r="214" spans="2:92" s="12" customFormat="1" x14ac:dyDescent="0.25">
      <c r="B214" s="228"/>
      <c r="E214" s="228"/>
      <c r="F214" s="19"/>
      <c r="G214" s="19"/>
      <c r="H214" s="233"/>
      <c r="I214" s="263"/>
      <c r="L214" s="228"/>
      <c r="M214" s="19"/>
      <c r="N214" s="19"/>
      <c r="O214" s="233"/>
      <c r="P214" s="249"/>
      <c r="Q214" s="184"/>
      <c r="R214" s="184"/>
      <c r="S214" s="184"/>
      <c r="T214" s="184"/>
      <c r="U214" s="208"/>
      <c r="V214" s="212"/>
      <c r="W214" s="208"/>
      <c r="X214" s="208"/>
      <c r="Y214" s="184"/>
      <c r="Z214" s="188"/>
      <c r="AA214" s="17"/>
      <c r="AB214" s="172"/>
      <c r="AC214" s="15"/>
      <c r="AD214" s="44"/>
      <c r="AE214" s="44"/>
      <c r="AF214" s="110"/>
      <c r="AG214" s="17"/>
      <c r="AH214" s="17"/>
      <c r="AI214" s="47"/>
      <c r="AJ214" s="47"/>
      <c r="AK214" s="47"/>
      <c r="AL214" s="17"/>
      <c r="AM214" s="17"/>
      <c r="AN214" s="19"/>
      <c r="AO214" s="17"/>
      <c r="AP214" s="15"/>
      <c r="AQ214" s="15"/>
      <c r="AR214" s="44"/>
      <c r="AS214" s="44"/>
      <c r="AT214" s="17"/>
      <c r="AU214" s="16"/>
      <c r="AV214" s="44"/>
      <c r="AW214" s="15"/>
      <c r="AX214" s="16"/>
      <c r="AY214" s="241"/>
      <c r="AZ214" s="244"/>
      <c r="BA214" s="240"/>
      <c r="BB214" s="240"/>
      <c r="BC214" s="240"/>
      <c r="BD214" s="102"/>
    </row>
    <row r="215" spans="2:92" s="12" customFormat="1" x14ac:dyDescent="0.25">
      <c r="B215" s="228"/>
      <c r="E215" s="228"/>
      <c r="F215" s="19"/>
      <c r="G215" s="19"/>
      <c r="H215" s="233"/>
      <c r="I215" s="263"/>
      <c r="L215" s="228"/>
      <c r="M215" s="19"/>
      <c r="N215" s="19"/>
      <c r="O215" s="233"/>
      <c r="P215" s="249"/>
      <c r="Q215" s="184"/>
      <c r="R215" s="184"/>
      <c r="S215" s="184"/>
      <c r="T215" s="184"/>
      <c r="U215" s="208"/>
      <c r="V215" s="212"/>
      <c r="W215" s="208"/>
      <c r="X215" s="208"/>
      <c r="Y215" s="184"/>
      <c r="Z215" s="188"/>
      <c r="AA215" s="17"/>
      <c r="AB215" s="172"/>
      <c r="AC215" s="15"/>
      <c r="AD215" s="44"/>
      <c r="AE215" s="44"/>
      <c r="AF215" s="110"/>
      <c r="AG215" s="17"/>
      <c r="AH215" s="17"/>
      <c r="AI215" s="47"/>
      <c r="AJ215" s="47"/>
      <c r="AK215" s="47"/>
      <c r="AL215" s="17"/>
      <c r="AM215" s="17"/>
      <c r="AN215" s="19"/>
      <c r="AO215" s="17"/>
      <c r="AP215" s="15"/>
      <c r="AQ215" s="15"/>
      <c r="AR215" s="44"/>
      <c r="AS215" s="44"/>
      <c r="AT215" s="17"/>
      <c r="AU215" s="16"/>
      <c r="AV215" s="44"/>
      <c r="AW215" s="15"/>
      <c r="AX215" s="16"/>
      <c r="AY215" s="241"/>
      <c r="AZ215" s="244"/>
      <c r="BA215" s="240"/>
      <c r="BB215" s="240"/>
      <c r="BC215" s="240"/>
      <c r="BD215" s="102"/>
    </row>
    <row r="216" spans="2:92" s="12" customFormat="1" x14ac:dyDescent="0.25">
      <c r="B216" s="228"/>
      <c r="E216" s="228"/>
      <c r="F216" s="19"/>
      <c r="G216" s="19"/>
      <c r="H216" s="233"/>
      <c r="I216" s="263"/>
      <c r="L216" s="228"/>
      <c r="M216" s="19"/>
      <c r="N216" s="19"/>
      <c r="O216" s="233"/>
      <c r="P216" s="249"/>
      <c r="Q216" s="184"/>
      <c r="R216" s="184"/>
      <c r="S216" s="184"/>
      <c r="T216" s="184"/>
      <c r="U216" s="208"/>
      <c r="V216" s="212"/>
      <c r="W216" s="208"/>
      <c r="X216" s="208"/>
      <c r="Y216" s="184"/>
      <c r="Z216" s="188"/>
      <c r="AA216" s="17"/>
      <c r="AB216" s="172"/>
      <c r="AC216" s="15"/>
      <c r="AD216" s="44"/>
      <c r="AE216" s="44"/>
      <c r="AF216" s="110"/>
      <c r="AG216" s="17"/>
      <c r="AH216" s="17"/>
      <c r="AI216" s="47"/>
      <c r="AJ216" s="47"/>
      <c r="AK216" s="47"/>
      <c r="AL216" s="17"/>
      <c r="AM216" s="17"/>
      <c r="AN216" s="19"/>
      <c r="AO216" s="17"/>
      <c r="AP216" s="15"/>
      <c r="AQ216" s="15"/>
      <c r="AR216" s="44"/>
      <c r="AS216" s="44"/>
      <c r="AT216" s="17"/>
      <c r="AU216" s="16"/>
      <c r="AV216" s="44"/>
      <c r="AW216" s="15"/>
      <c r="AX216" s="16"/>
      <c r="AY216" s="241"/>
      <c r="AZ216" s="244"/>
      <c r="BA216" s="240"/>
      <c r="BB216" s="240"/>
      <c r="BC216" s="240"/>
      <c r="BD216" s="102"/>
    </row>
    <row r="217" spans="2:92" s="12" customFormat="1" x14ac:dyDescent="0.25">
      <c r="B217" s="228"/>
      <c r="E217" s="228"/>
      <c r="F217" s="19"/>
      <c r="G217" s="19"/>
      <c r="H217" s="233"/>
      <c r="I217" s="263"/>
      <c r="L217" s="228"/>
      <c r="M217" s="19"/>
      <c r="N217" s="19"/>
      <c r="O217" s="233"/>
      <c r="P217" s="249"/>
      <c r="Q217" s="184"/>
      <c r="R217" s="184"/>
      <c r="S217" s="184"/>
      <c r="T217" s="184"/>
      <c r="U217" s="208"/>
      <c r="V217" s="212"/>
      <c r="W217" s="208"/>
      <c r="X217" s="208"/>
      <c r="Y217" s="184"/>
      <c r="Z217" s="188"/>
      <c r="AA217" s="17"/>
      <c r="AB217" s="172"/>
      <c r="AC217" s="15"/>
      <c r="AD217" s="44"/>
      <c r="AE217" s="44"/>
      <c r="AF217" s="110"/>
      <c r="AG217" s="17"/>
      <c r="AH217" s="17"/>
      <c r="AI217" s="47"/>
      <c r="AJ217" s="47"/>
      <c r="AK217" s="47"/>
      <c r="AL217" s="17"/>
      <c r="AM217" s="17"/>
      <c r="AN217" s="19"/>
      <c r="AO217" s="17"/>
      <c r="AP217" s="15"/>
      <c r="AQ217" s="15"/>
      <c r="AR217" s="44"/>
      <c r="AS217" s="44"/>
      <c r="AT217" s="17"/>
      <c r="AU217" s="16"/>
      <c r="AV217" s="44"/>
      <c r="AW217" s="15"/>
      <c r="AX217" s="16"/>
      <c r="AY217" s="241"/>
      <c r="AZ217" s="244"/>
      <c r="BA217" s="240"/>
      <c r="BB217" s="240"/>
      <c r="BC217" s="240"/>
      <c r="BD217" s="102"/>
    </row>
    <row r="218" spans="2:92" s="12" customFormat="1" x14ac:dyDescent="0.25">
      <c r="B218" s="228"/>
      <c r="E218" s="228"/>
      <c r="F218" s="19"/>
      <c r="G218" s="19"/>
      <c r="H218" s="233"/>
      <c r="I218" s="263"/>
      <c r="L218" s="228"/>
      <c r="M218" s="19"/>
      <c r="N218" s="19"/>
      <c r="O218" s="233"/>
      <c r="P218" s="249"/>
      <c r="Q218" s="184"/>
      <c r="R218" s="184"/>
      <c r="S218" s="184"/>
      <c r="T218" s="184"/>
      <c r="U218" s="208"/>
      <c r="V218" s="212"/>
      <c r="W218" s="208"/>
      <c r="X218" s="208"/>
      <c r="Y218" s="184"/>
      <c r="Z218" s="188"/>
      <c r="AA218" s="17"/>
      <c r="AB218" s="172"/>
      <c r="AC218" s="15"/>
      <c r="AD218" s="44"/>
      <c r="AE218" s="44"/>
      <c r="AF218" s="110"/>
      <c r="AG218" s="17"/>
      <c r="AH218" s="17"/>
      <c r="AI218" s="47"/>
      <c r="AJ218" s="47"/>
      <c r="AK218" s="47"/>
      <c r="AL218" s="17"/>
      <c r="AM218" s="17"/>
      <c r="AN218" s="19"/>
      <c r="AO218" s="17"/>
      <c r="AP218" s="15"/>
      <c r="AQ218" s="15"/>
      <c r="AR218" s="44"/>
      <c r="AS218" s="44"/>
      <c r="AT218" s="17"/>
      <c r="AU218" s="16"/>
      <c r="AV218" s="44"/>
      <c r="AW218" s="15"/>
      <c r="AX218" s="16"/>
      <c r="AY218" s="241"/>
      <c r="AZ218" s="244"/>
      <c r="BA218" s="240"/>
      <c r="BB218" s="240"/>
      <c r="BC218" s="240"/>
      <c r="BD218" s="102"/>
    </row>
    <row r="219" spans="2:92" s="12" customFormat="1" x14ac:dyDescent="0.25">
      <c r="B219" s="228"/>
      <c r="E219" s="228"/>
      <c r="F219" s="19"/>
      <c r="G219" s="19"/>
      <c r="H219" s="233"/>
      <c r="I219" s="263"/>
      <c r="L219" s="228"/>
      <c r="M219" s="19"/>
      <c r="N219" s="19"/>
      <c r="O219" s="233"/>
      <c r="P219" s="249"/>
      <c r="Q219" s="184"/>
      <c r="R219" s="184"/>
      <c r="S219" s="184"/>
      <c r="T219" s="184"/>
      <c r="U219" s="208"/>
      <c r="V219" s="212"/>
      <c r="W219" s="208"/>
      <c r="X219" s="208"/>
      <c r="Y219" s="184"/>
      <c r="Z219" s="188"/>
      <c r="AA219" s="17"/>
      <c r="AB219" s="172"/>
      <c r="AC219" s="15"/>
      <c r="AD219" s="44"/>
      <c r="AE219" s="44"/>
      <c r="AF219" s="110"/>
      <c r="AG219" s="17"/>
      <c r="AH219" s="17"/>
      <c r="AI219" s="47"/>
      <c r="AJ219" s="47"/>
      <c r="AK219" s="47"/>
      <c r="AL219" s="17"/>
      <c r="AM219" s="17"/>
      <c r="AN219" s="19"/>
      <c r="AO219" s="17"/>
      <c r="AP219" s="15"/>
      <c r="AQ219" s="15"/>
      <c r="AR219" s="44"/>
      <c r="AS219" s="44"/>
      <c r="AT219" s="17"/>
      <c r="AU219" s="16"/>
      <c r="AV219" s="44"/>
      <c r="AW219" s="15"/>
      <c r="AX219" s="16"/>
      <c r="AY219" s="241"/>
      <c r="AZ219" s="244"/>
      <c r="BA219" s="240"/>
      <c r="BB219" s="240"/>
      <c r="BC219" s="240"/>
      <c r="BD219" s="102"/>
    </row>
    <row r="220" spans="2:92" s="12" customFormat="1" x14ac:dyDescent="0.25">
      <c r="B220" s="228"/>
      <c r="E220" s="228"/>
      <c r="F220" s="19"/>
      <c r="G220" s="19"/>
      <c r="H220" s="233"/>
      <c r="I220" s="263"/>
      <c r="L220" s="228"/>
      <c r="M220" s="19"/>
      <c r="N220" s="19"/>
      <c r="O220" s="233"/>
      <c r="P220" s="249"/>
      <c r="Q220" s="184"/>
      <c r="R220" s="184"/>
      <c r="S220" s="184"/>
      <c r="T220" s="184"/>
      <c r="U220" s="208"/>
      <c r="V220" s="212"/>
      <c r="W220" s="208"/>
      <c r="X220" s="208"/>
      <c r="Y220" s="184"/>
      <c r="Z220" s="188"/>
      <c r="AA220" s="17"/>
      <c r="AB220" s="172"/>
      <c r="AC220" s="15"/>
      <c r="AD220" s="44"/>
      <c r="AE220" s="44"/>
      <c r="AF220" s="110"/>
      <c r="AG220" s="17"/>
      <c r="AH220" s="17"/>
      <c r="AI220" s="47"/>
      <c r="AJ220" s="47"/>
      <c r="AK220" s="47"/>
      <c r="AL220" s="17"/>
      <c r="AM220" s="17"/>
      <c r="AN220" s="19"/>
      <c r="AO220" s="17"/>
      <c r="AP220" s="15"/>
      <c r="AQ220" s="15"/>
      <c r="AR220" s="44"/>
      <c r="AS220" s="44"/>
      <c r="AT220" s="17"/>
      <c r="AU220" s="16"/>
      <c r="AV220" s="44"/>
      <c r="AW220" s="15"/>
      <c r="AX220" s="16"/>
      <c r="AY220" s="241"/>
      <c r="AZ220" s="244"/>
      <c r="BA220" s="240"/>
      <c r="BB220" s="240"/>
      <c r="BC220" s="240"/>
      <c r="BD220" s="102"/>
    </row>
    <row r="221" spans="2:92" s="12" customFormat="1" x14ac:dyDescent="0.25">
      <c r="B221" s="228"/>
      <c r="E221" s="228"/>
      <c r="F221" s="19"/>
      <c r="G221" s="19"/>
      <c r="H221" s="233"/>
      <c r="I221" s="263"/>
      <c r="L221" s="228"/>
      <c r="M221" s="19"/>
      <c r="N221" s="19"/>
      <c r="O221" s="233"/>
      <c r="P221" s="249"/>
      <c r="Q221" s="184"/>
      <c r="R221" s="184"/>
      <c r="S221" s="184"/>
      <c r="T221" s="184"/>
      <c r="U221" s="208"/>
      <c r="V221" s="212"/>
      <c r="W221" s="208"/>
      <c r="X221" s="208"/>
      <c r="Y221" s="184"/>
      <c r="Z221" s="188"/>
      <c r="AA221" s="17"/>
      <c r="AB221" s="172"/>
      <c r="AC221" s="15"/>
      <c r="AD221" s="44"/>
      <c r="AE221" s="44"/>
      <c r="AF221" s="110"/>
      <c r="AG221" s="17"/>
      <c r="AH221" s="17"/>
      <c r="AI221" s="47"/>
      <c r="AJ221" s="47"/>
      <c r="AK221" s="47"/>
      <c r="AL221" s="17"/>
      <c r="AM221" s="17"/>
      <c r="AN221" s="19"/>
      <c r="AO221" s="17"/>
      <c r="AP221" s="15"/>
      <c r="AQ221" s="15"/>
      <c r="AR221" s="44"/>
      <c r="AS221" s="44"/>
      <c r="AT221" s="17"/>
      <c r="AU221" s="16"/>
      <c r="AV221" s="44"/>
      <c r="AW221" s="15"/>
      <c r="AX221" s="16"/>
      <c r="AY221" s="241"/>
      <c r="AZ221" s="244"/>
      <c r="BA221" s="240"/>
      <c r="BB221" s="240"/>
      <c r="BC221" s="240"/>
      <c r="BD221" s="102"/>
    </row>
    <row r="222" spans="2:92" s="12" customFormat="1" x14ac:dyDescent="0.25">
      <c r="B222" s="228"/>
      <c r="E222" s="228"/>
      <c r="F222" s="19"/>
      <c r="G222" s="19"/>
      <c r="H222" s="233"/>
      <c r="I222" s="263"/>
      <c r="L222" s="228"/>
      <c r="M222" s="19"/>
      <c r="N222" s="19"/>
      <c r="O222" s="233"/>
      <c r="P222" s="249"/>
      <c r="Q222" s="184"/>
      <c r="R222" s="184"/>
      <c r="S222" s="184"/>
      <c r="T222" s="184"/>
      <c r="U222" s="208"/>
      <c r="V222" s="212"/>
      <c r="W222" s="208"/>
      <c r="X222" s="208"/>
      <c r="Y222" s="184"/>
      <c r="Z222" s="188"/>
      <c r="AA222" s="17"/>
      <c r="AB222" s="172"/>
      <c r="AC222" s="15"/>
      <c r="AD222" s="44"/>
      <c r="AE222" s="44"/>
      <c r="AF222" s="110"/>
      <c r="AG222" s="17"/>
      <c r="AH222" s="17"/>
      <c r="AI222" s="47"/>
      <c r="AJ222" s="47"/>
      <c r="AK222" s="47"/>
      <c r="AL222" s="17"/>
      <c r="AM222" s="17"/>
      <c r="AN222" s="19"/>
      <c r="AO222" s="17"/>
      <c r="AP222" s="15"/>
      <c r="AQ222" s="15"/>
      <c r="AR222" s="44"/>
      <c r="AS222" s="44"/>
      <c r="AT222" s="17"/>
      <c r="AU222" s="16"/>
      <c r="AV222" s="44"/>
      <c r="AW222" s="15"/>
      <c r="AX222" s="16"/>
      <c r="AY222" s="241"/>
      <c r="AZ222" s="244"/>
      <c r="BA222" s="240"/>
      <c r="BB222" s="240"/>
      <c r="BC222" s="240"/>
      <c r="BD222" s="102"/>
    </row>
    <row r="223" spans="2:92" s="12" customFormat="1" x14ac:dyDescent="0.25">
      <c r="B223" s="228"/>
      <c r="E223" s="228"/>
      <c r="F223" s="19"/>
      <c r="G223" s="19"/>
      <c r="H223" s="233"/>
      <c r="I223" s="263"/>
      <c r="L223" s="228"/>
      <c r="M223" s="19"/>
      <c r="N223" s="19"/>
      <c r="O223" s="233"/>
      <c r="P223" s="249"/>
      <c r="Q223" s="184"/>
      <c r="R223" s="184"/>
      <c r="S223" s="184"/>
      <c r="T223" s="184"/>
      <c r="U223" s="208"/>
      <c r="V223" s="212"/>
      <c r="W223" s="208"/>
      <c r="X223" s="208"/>
      <c r="Y223" s="184"/>
      <c r="Z223" s="188"/>
      <c r="AA223" s="17"/>
      <c r="AB223" s="172"/>
      <c r="AC223" s="15"/>
      <c r="AD223" s="44"/>
      <c r="AE223" s="44"/>
      <c r="AF223" s="110"/>
      <c r="AG223" s="17"/>
      <c r="AH223" s="17"/>
      <c r="AI223" s="47"/>
      <c r="AJ223" s="47"/>
      <c r="AK223" s="47"/>
      <c r="AL223" s="17"/>
      <c r="AM223" s="17"/>
      <c r="AN223" s="19"/>
      <c r="AO223" s="17"/>
      <c r="AP223" s="15"/>
      <c r="AQ223" s="15"/>
      <c r="AR223" s="44"/>
      <c r="AS223" s="44"/>
      <c r="AT223" s="17"/>
      <c r="AU223" s="16"/>
      <c r="AV223" s="44"/>
      <c r="AW223" s="15"/>
      <c r="AX223" s="16"/>
      <c r="AY223" s="241"/>
      <c r="AZ223" s="244"/>
      <c r="BA223" s="240"/>
      <c r="BB223" s="240"/>
      <c r="BC223" s="240"/>
      <c r="BD223" s="102"/>
    </row>
    <row r="224" spans="2:92" s="12" customFormat="1" x14ac:dyDescent="0.25">
      <c r="B224" s="228"/>
      <c r="E224" s="228"/>
      <c r="F224" s="19"/>
      <c r="G224" s="19"/>
      <c r="H224" s="233"/>
      <c r="I224" s="263"/>
      <c r="L224" s="228"/>
      <c r="M224" s="19"/>
      <c r="N224" s="19"/>
      <c r="O224" s="233"/>
      <c r="P224" s="249"/>
      <c r="Q224" s="184"/>
      <c r="R224" s="184"/>
      <c r="S224" s="184"/>
      <c r="T224" s="184"/>
      <c r="U224" s="208"/>
      <c r="V224" s="212"/>
      <c r="W224" s="208"/>
      <c r="X224" s="208"/>
      <c r="Y224" s="184"/>
      <c r="Z224" s="188"/>
      <c r="AA224" s="17"/>
      <c r="AB224" s="172"/>
      <c r="AC224" s="15"/>
      <c r="AD224" s="44"/>
      <c r="AE224" s="44"/>
      <c r="AF224" s="110"/>
      <c r="AG224" s="17"/>
      <c r="AH224" s="17"/>
      <c r="AI224" s="47"/>
      <c r="AJ224" s="47"/>
      <c r="AK224" s="47"/>
      <c r="AL224" s="17"/>
      <c r="AM224" s="17"/>
      <c r="AN224" s="19"/>
      <c r="AO224" s="17"/>
      <c r="AP224" s="15"/>
      <c r="AQ224" s="15"/>
      <c r="AR224" s="44"/>
      <c r="AS224" s="44"/>
      <c r="AT224" s="17"/>
      <c r="AU224" s="16"/>
      <c r="AV224" s="44"/>
      <c r="AW224" s="15"/>
      <c r="AX224" s="16"/>
      <c r="AY224" s="241"/>
      <c r="AZ224" s="244"/>
      <c r="BA224" s="240"/>
      <c r="BB224" s="240"/>
      <c r="BC224" s="240"/>
      <c r="BD224" s="102"/>
    </row>
    <row r="225" spans="2:56" s="12" customFormat="1" x14ac:dyDescent="0.25">
      <c r="B225" s="228"/>
      <c r="E225" s="228"/>
      <c r="F225" s="19"/>
      <c r="G225" s="19"/>
      <c r="H225" s="233"/>
      <c r="I225" s="263"/>
      <c r="L225" s="228"/>
      <c r="M225" s="19"/>
      <c r="N225" s="19"/>
      <c r="O225" s="233"/>
      <c r="P225" s="249"/>
      <c r="Q225" s="184"/>
      <c r="R225" s="184"/>
      <c r="S225" s="184"/>
      <c r="T225" s="184"/>
      <c r="U225" s="208"/>
      <c r="V225" s="212"/>
      <c r="W225" s="208"/>
      <c r="X225" s="208"/>
      <c r="Y225" s="184"/>
      <c r="Z225" s="188"/>
      <c r="AA225" s="17"/>
      <c r="AB225" s="172"/>
      <c r="AC225" s="15"/>
      <c r="AD225" s="44"/>
      <c r="AE225" s="44"/>
      <c r="AF225" s="110"/>
      <c r="AG225" s="17"/>
      <c r="AH225" s="17"/>
      <c r="AI225" s="47"/>
      <c r="AJ225" s="47"/>
      <c r="AK225" s="47"/>
      <c r="AL225" s="17"/>
      <c r="AM225" s="17"/>
      <c r="AN225" s="19"/>
      <c r="AO225" s="17"/>
      <c r="AP225" s="15"/>
      <c r="AQ225" s="15"/>
      <c r="AR225" s="44"/>
      <c r="AS225" s="44"/>
      <c r="AT225" s="17"/>
      <c r="AU225" s="16"/>
      <c r="AV225" s="44"/>
      <c r="AW225" s="15"/>
      <c r="AX225" s="16"/>
      <c r="AY225" s="241"/>
      <c r="AZ225" s="244"/>
      <c r="BA225" s="240"/>
      <c r="BB225" s="240"/>
      <c r="BC225" s="240"/>
      <c r="BD225" s="102"/>
    </row>
    <row r="226" spans="2:56" s="12" customFormat="1" x14ac:dyDescent="0.25">
      <c r="B226" s="228"/>
      <c r="E226" s="228"/>
      <c r="F226" s="19"/>
      <c r="G226" s="19"/>
      <c r="H226" s="233"/>
      <c r="I226" s="263"/>
      <c r="L226" s="228"/>
      <c r="M226" s="19"/>
      <c r="N226" s="19"/>
      <c r="O226" s="233"/>
      <c r="P226" s="249"/>
      <c r="Q226" s="184"/>
      <c r="R226" s="184"/>
      <c r="S226" s="184"/>
      <c r="T226" s="184"/>
      <c r="U226" s="208"/>
      <c r="V226" s="212"/>
      <c r="W226" s="208"/>
      <c r="X226" s="208"/>
      <c r="Y226" s="184"/>
      <c r="Z226" s="188"/>
      <c r="AA226" s="17"/>
      <c r="AB226" s="172"/>
      <c r="AC226" s="15"/>
      <c r="AD226" s="44"/>
      <c r="AE226" s="44"/>
      <c r="AF226" s="110"/>
      <c r="AG226" s="17"/>
      <c r="AH226" s="17"/>
      <c r="AI226" s="47"/>
      <c r="AJ226" s="47"/>
      <c r="AK226" s="47"/>
      <c r="AL226" s="17"/>
      <c r="AM226" s="17"/>
      <c r="AN226" s="19"/>
      <c r="AO226" s="17"/>
      <c r="AP226" s="15"/>
      <c r="AQ226" s="15"/>
      <c r="AR226" s="44"/>
      <c r="AS226" s="44"/>
      <c r="AT226" s="17"/>
      <c r="AU226" s="16"/>
      <c r="AV226" s="44"/>
      <c r="AW226" s="15"/>
      <c r="AX226" s="16"/>
      <c r="AY226" s="241"/>
      <c r="AZ226" s="244"/>
      <c r="BA226" s="240"/>
      <c r="BB226" s="240"/>
      <c r="BC226" s="240"/>
      <c r="BD226" s="102"/>
    </row>
    <row r="227" spans="2:56" s="12" customFormat="1" x14ac:dyDescent="0.25">
      <c r="B227" s="228"/>
      <c r="E227" s="228"/>
      <c r="F227" s="19"/>
      <c r="G227" s="19"/>
      <c r="H227" s="233"/>
      <c r="I227" s="263"/>
      <c r="L227" s="228"/>
      <c r="M227" s="19"/>
      <c r="N227" s="19"/>
      <c r="O227" s="233"/>
      <c r="P227" s="249"/>
      <c r="Q227" s="184"/>
      <c r="R227" s="184"/>
      <c r="S227" s="184"/>
      <c r="T227" s="184"/>
      <c r="U227" s="208"/>
      <c r="V227" s="212"/>
      <c r="W227" s="208"/>
      <c r="X227" s="208"/>
      <c r="Y227" s="184"/>
      <c r="Z227" s="188"/>
      <c r="AA227" s="17"/>
      <c r="AB227" s="172"/>
      <c r="AC227" s="15"/>
      <c r="AD227" s="44"/>
      <c r="AE227" s="44"/>
      <c r="AF227" s="110"/>
      <c r="AG227" s="17"/>
      <c r="AH227" s="17"/>
      <c r="AI227" s="47"/>
      <c r="AJ227" s="47"/>
      <c r="AK227" s="47"/>
      <c r="AL227" s="17"/>
      <c r="AM227" s="17"/>
      <c r="AN227" s="19"/>
      <c r="AO227" s="17"/>
      <c r="AP227" s="15"/>
      <c r="AQ227" s="15"/>
      <c r="AR227" s="44"/>
      <c r="AS227" s="44"/>
      <c r="AT227" s="17"/>
      <c r="AU227" s="16"/>
      <c r="AV227" s="44"/>
      <c r="AW227" s="15"/>
      <c r="AX227" s="16"/>
      <c r="AY227" s="241"/>
      <c r="AZ227" s="244"/>
      <c r="BA227" s="240"/>
      <c r="BB227" s="240"/>
      <c r="BC227" s="240"/>
      <c r="BD227" s="102"/>
    </row>
    <row r="228" spans="2:56" s="12" customFormat="1" x14ac:dyDescent="0.25">
      <c r="B228" s="228"/>
      <c r="E228" s="228"/>
      <c r="F228" s="19"/>
      <c r="G228" s="19"/>
      <c r="H228" s="233"/>
      <c r="I228" s="263"/>
      <c r="L228" s="228"/>
      <c r="M228" s="19"/>
      <c r="N228" s="19"/>
      <c r="O228" s="233"/>
      <c r="P228" s="249"/>
      <c r="Q228" s="184"/>
      <c r="R228" s="184"/>
      <c r="S228" s="184"/>
      <c r="T228" s="184"/>
      <c r="U228" s="208"/>
      <c r="V228" s="212"/>
      <c r="W228" s="208"/>
      <c r="X228" s="208"/>
      <c r="Y228" s="184"/>
      <c r="Z228" s="188"/>
      <c r="AA228" s="17"/>
      <c r="AB228" s="172"/>
      <c r="AC228" s="15"/>
      <c r="AD228" s="44"/>
      <c r="AE228" s="44"/>
      <c r="AF228" s="110"/>
      <c r="AG228" s="17"/>
      <c r="AH228" s="17"/>
      <c r="AI228" s="47"/>
      <c r="AJ228" s="47"/>
      <c r="AK228" s="47"/>
      <c r="AL228" s="17"/>
      <c r="AM228" s="17"/>
      <c r="AN228" s="19"/>
      <c r="AO228" s="17"/>
      <c r="AP228" s="15"/>
      <c r="AQ228" s="15"/>
      <c r="AR228" s="44"/>
      <c r="AS228" s="44"/>
      <c r="AT228" s="17"/>
      <c r="AU228" s="16"/>
      <c r="AV228" s="44"/>
      <c r="AW228" s="15"/>
      <c r="AX228" s="16"/>
      <c r="AY228" s="241"/>
      <c r="AZ228" s="244"/>
      <c r="BA228" s="240"/>
      <c r="BB228" s="240"/>
      <c r="BC228" s="240"/>
      <c r="BD228" s="102"/>
    </row>
    <row r="229" spans="2:56" s="12" customFormat="1" x14ac:dyDescent="0.25">
      <c r="B229" s="228"/>
      <c r="E229" s="228"/>
      <c r="F229" s="19"/>
      <c r="G229" s="19"/>
      <c r="H229" s="233"/>
      <c r="I229" s="263"/>
      <c r="L229" s="228"/>
      <c r="M229" s="19"/>
      <c r="N229" s="19"/>
      <c r="O229" s="233"/>
      <c r="P229" s="249"/>
      <c r="Q229" s="184"/>
      <c r="R229" s="184"/>
      <c r="S229" s="184"/>
      <c r="T229" s="184"/>
      <c r="U229" s="208"/>
      <c r="V229" s="212"/>
      <c r="W229" s="208"/>
      <c r="X229" s="208"/>
      <c r="Y229" s="184"/>
      <c r="Z229" s="188"/>
      <c r="AA229" s="17"/>
      <c r="AB229" s="172"/>
      <c r="AC229" s="15"/>
      <c r="AD229" s="44"/>
      <c r="AE229" s="44"/>
      <c r="AF229" s="110"/>
      <c r="AG229" s="17"/>
      <c r="AH229" s="17"/>
      <c r="AI229" s="47"/>
      <c r="AJ229" s="47"/>
      <c r="AK229" s="47"/>
      <c r="AL229" s="17"/>
      <c r="AM229" s="17"/>
      <c r="AN229" s="19"/>
      <c r="AO229" s="17"/>
      <c r="AP229" s="15"/>
      <c r="AQ229" s="15"/>
      <c r="AR229" s="44"/>
      <c r="AS229" s="44"/>
      <c r="AT229" s="17"/>
      <c r="AU229" s="16"/>
      <c r="AV229" s="44"/>
      <c r="AW229" s="15"/>
      <c r="AX229" s="16"/>
      <c r="AY229" s="241"/>
      <c r="AZ229" s="244"/>
      <c r="BA229" s="240"/>
      <c r="BB229" s="240"/>
      <c r="BC229" s="240"/>
      <c r="BD229" s="102"/>
    </row>
    <row r="230" spans="2:56" s="12" customFormat="1" x14ac:dyDescent="0.25">
      <c r="B230" s="228"/>
      <c r="E230" s="228"/>
      <c r="F230" s="19"/>
      <c r="G230" s="19"/>
      <c r="H230" s="233"/>
      <c r="I230" s="263"/>
      <c r="L230" s="228"/>
      <c r="M230" s="19"/>
      <c r="N230" s="19"/>
      <c r="O230" s="233"/>
      <c r="P230" s="249"/>
      <c r="Q230" s="184"/>
      <c r="R230" s="184"/>
      <c r="S230" s="184"/>
      <c r="T230" s="184"/>
      <c r="U230" s="208"/>
      <c r="V230" s="212"/>
      <c r="W230" s="208"/>
      <c r="X230" s="208"/>
      <c r="Y230" s="184"/>
      <c r="Z230" s="188"/>
      <c r="AA230" s="17"/>
      <c r="AB230" s="172"/>
      <c r="AC230" s="15"/>
      <c r="AD230" s="44"/>
      <c r="AE230" s="44"/>
      <c r="AF230" s="110"/>
      <c r="AG230" s="17"/>
      <c r="AH230" s="17"/>
      <c r="AI230" s="47"/>
      <c r="AJ230" s="47"/>
      <c r="AK230" s="47"/>
      <c r="AL230" s="17"/>
      <c r="AM230" s="17"/>
      <c r="AN230" s="19"/>
      <c r="AO230" s="17"/>
      <c r="AP230" s="15"/>
      <c r="AQ230" s="15"/>
      <c r="AR230" s="44"/>
      <c r="AS230" s="44"/>
      <c r="AT230" s="17"/>
      <c r="AU230" s="16"/>
      <c r="AV230" s="44"/>
      <c r="AW230" s="15"/>
      <c r="AX230" s="16"/>
      <c r="AY230" s="241"/>
      <c r="AZ230" s="244"/>
      <c r="BA230" s="240"/>
      <c r="BB230" s="240"/>
      <c r="BC230" s="240"/>
      <c r="BD230" s="102"/>
    </row>
    <row r="231" spans="2:56" s="12" customFormat="1" x14ac:dyDescent="0.25">
      <c r="B231" s="228"/>
      <c r="E231" s="228"/>
      <c r="F231" s="19"/>
      <c r="G231" s="19"/>
      <c r="H231" s="233"/>
      <c r="I231" s="263"/>
      <c r="L231" s="228"/>
      <c r="M231" s="19"/>
      <c r="N231" s="19"/>
      <c r="O231" s="233"/>
      <c r="P231" s="249"/>
      <c r="Q231" s="184"/>
      <c r="R231" s="184"/>
      <c r="S231" s="184"/>
      <c r="T231" s="184"/>
      <c r="U231" s="208"/>
      <c r="V231" s="212"/>
      <c r="W231" s="208"/>
      <c r="X231" s="208"/>
      <c r="Y231" s="184"/>
      <c r="Z231" s="188"/>
      <c r="AA231" s="17"/>
      <c r="AB231" s="172"/>
      <c r="AC231" s="15"/>
      <c r="AD231" s="44"/>
      <c r="AE231" s="44"/>
      <c r="AF231" s="110"/>
      <c r="AG231" s="17"/>
      <c r="AH231" s="17"/>
      <c r="AI231" s="47"/>
      <c r="AJ231" s="47"/>
      <c r="AK231" s="47"/>
      <c r="AL231" s="17"/>
      <c r="AM231" s="17"/>
      <c r="AN231" s="19"/>
      <c r="AO231" s="17"/>
      <c r="AP231" s="15"/>
      <c r="AQ231" s="15"/>
      <c r="AR231" s="44"/>
      <c r="AS231" s="44"/>
      <c r="AT231" s="17"/>
      <c r="AU231" s="16"/>
      <c r="AV231" s="44"/>
      <c r="AW231" s="15"/>
      <c r="AX231" s="16"/>
      <c r="AY231" s="241"/>
      <c r="AZ231" s="244"/>
      <c r="BA231" s="240"/>
      <c r="BB231" s="240"/>
      <c r="BC231" s="240"/>
      <c r="BD231" s="102"/>
    </row>
    <row r="232" spans="2:56" s="12" customFormat="1" x14ac:dyDescent="0.25">
      <c r="B232" s="228"/>
      <c r="E232" s="228"/>
      <c r="F232" s="19"/>
      <c r="G232" s="19"/>
      <c r="H232" s="233"/>
      <c r="I232" s="263"/>
      <c r="L232" s="228"/>
      <c r="M232" s="19"/>
      <c r="N232" s="19"/>
      <c r="O232" s="233"/>
      <c r="P232" s="249"/>
      <c r="Q232" s="184"/>
      <c r="R232" s="184"/>
      <c r="S232" s="184"/>
      <c r="T232" s="184"/>
      <c r="U232" s="208"/>
      <c r="V232" s="212"/>
      <c r="W232" s="208"/>
      <c r="X232" s="208"/>
      <c r="Y232" s="184"/>
      <c r="Z232" s="188"/>
      <c r="AA232" s="17"/>
      <c r="AB232" s="172"/>
      <c r="AC232" s="15"/>
      <c r="AD232" s="44"/>
      <c r="AE232" s="44"/>
      <c r="AF232" s="110"/>
      <c r="AG232" s="17"/>
      <c r="AH232" s="17"/>
      <c r="AI232" s="47"/>
      <c r="AJ232" s="47"/>
      <c r="AK232" s="47"/>
      <c r="AL232" s="17"/>
      <c r="AM232" s="17"/>
      <c r="AN232" s="19"/>
      <c r="AO232" s="17"/>
      <c r="AP232" s="15"/>
      <c r="AQ232" s="15"/>
      <c r="AR232" s="44"/>
      <c r="AS232" s="44"/>
      <c r="AT232" s="17"/>
      <c r="AU232" s="16"/>
      <c r="AV232" s="44"/>
      <c r="AW232" s="15"/>
      <c r="AX232" s="16"/>
      <c r="AY232" s="241"/>
      <c r="AZ232" s="244"/>
      <c r="BA232" s="240"/>
      <c r="BB232" s="240"/>
      <c r="BC232" s="240"/>
      <c r="BD232" s="102"/>
    </row>
    <row r="233" spans="2:56" s="12" customFormat="1" x14ac:dyDescent="0.25">
      <c r="B233" s="228"/>
      <c r="E233" s="228"/>
      <c r="F233" s="19"/>
      <c r="G233" s="19"/>
      <c r="H233" s="233"/>
      <c r="I233" s="263"/>
      <c r="L233" s="228"/>
      <c r="M233" s="19"/>
      <c r="N233" s="19"/>
      <c r="O233" s="233"/>
      <c r="P233" s="249"/>
      <c r="Q233" s="184"/>
      <c r="R233" s="184"/>
      <c r="S233" s="184"/>
      <c r="T233" s="184"/>
      <c r="U233" s="208"/>
      <c r="V233" s="212"/>
      <c r="W233" s="208"/>
      <c r="X233" s="208"/>
      <c r="Y233" s="184"/>
      <c r="Z233" s="188"/>
      <c r="AA233" s="17"/>
      <c r="AB233" s="172"/>
      <c r="AC233" s="15"/>
      <c r="AD233" s="44"/>
      <c r="AE233" s="44"/>
      <c r="AF233" s="110"/>
      <c r="AG233" s="17"/>
      <c r="AH233" s="17"/>
      <c r="AI233" s="47"/>
      <c r="AJ233" s="47"/>
      <c r="AK233" s="47"/>
      <c r="AL233" s="17"/>
      <c r="AM233" s="17"/>
      <c r="AN233" s="19"/>
      <c r="AO233" s="17"/>
      <c r="AP233" s="15"/>
      <c r="AQ233" s="15"/>
      <c r="AR233" s="44"/>
      <c r="AS233" s="44"/>
      <c r="AT233" s="17"/>
      <c r="AU233" s="16"/>
      <c r="AV233" s="44"/>
      <c r="AW233" s="15"/>
      <c r="AX233" s="16"/>
      <c r="AY233" s="241"/>
      <c r="AZ233" s="244"/>
      <c r="BA233" s="240"/>
      <c r="BB233" s="240"/>
      <c r="BC233" s="240"/>
      <c r="BD233" s="102"/>
    </row>
    <row r="234" spans="2:56" s="12" customFormat="1" x14ac:dyDescent="0.25">
      <c r="B234" s="228"/>
      <c r="E234" s="228"/>
      <c r="F234" s="19"/>
      <c r="G234" s="19"/>
      <c r="H234" s="233"/>
      <c r="I234" s="263"/>
      <c r="L234" s="228"/>
      <c r="M234" s="19"/>
      <c r="N234" s="19"/>
      <c r="O234" s="233"/>
      <c r="P234" s="249"/>
      <c r="Q234" s="184"/>
      <c r="R234" s="184"/>
      <c r="S234" s="184"/>
      <c r="T234" s="184"/>
      <c r="U234" s="208"/>
      <c r="V234" s="212"/>
      <c r="W234" s="208"/>
      <c r="X234" s="208"/>
      <c r="Y234" s="184"/>
      <c r="Z234" s="188"/>
      <c r="AA234" s="17"/>
      <c r="AB234" s="172"/>
      <c r="AC234" s="15"/>
      <c r="AD234" s="44"/>
      <c r="AE234" s="44"/>
      <c r="AF234" s="110"/>
      <c r="AG234" s="17"/>
      <c r="AH234" s="17"/>
      <c r="AI234" s="47"/>
      <c r="AJ234" s="47"/>
      <c r="AK234" s="47"/>
      <c r="AL234" s="17"/>
      <c r="AM234" s="17"/>
      <c r="AN234" s="19"/>
      <c r="AO234" s="17"/>
      <c r="AP234" s="15"/>
      <c r="AQ234" s="15"/>
      <c r="AR234" s="44"/>
      <c r="AS234" s="44"/>
      <c r="AT234" s="17"/>
      <c r="AU234" s="16"/>
      <c r="AV234" s="44"/>
      <c r="AW234" s="15"/>
      <c r="AX234" s="16"/>
      <c r="AY234" s="241"/>
      <c r="AZ234" s="244"/>
      <c r="BA234" s="240"/>
      <c r="BB234" s="240"/>
      <c r="BC234" s="240"/>
      <c r="BD234" s="102"/>
    </row>
    <row r="235" spans="2:56" s="12" customFormat="1" x14ac:dyDescent="0.25">
      <c r="B235" s="228"/>
      <c r="E235" s="228"/>
      <c r="F235" s="19"/>
      <c r="G235" s="19"/>
      <c r="H235" s="233"/>
      <c r="I235" s="263"/>
      <c r="L235" s="228"/>
      <c r="M235" s="19"/>
      <c r="N235" s="19"/>
      <c r="O235" s="233"/>
      <c r="P235" s="249"/>
      <c r="Q235" s="184"/>
      <c r="R235" s="184"/>
      <c r="S235" s="184"/>
      <c r="T235" s="184"/>
      <c r="U235" s="208"/>
      <c r="V235" s="212"/>
      <c r="W235" s="208"/>
      <c r="X235" s="208"/>
      <c r="Y235" s="184"/>
      <c r="Z235" s="188"/>
      <c r="AA235" s="17"/>
      <c r="AB235" s="172"/>
      <c r="AC235" s="15"/>
      <c r="AD235" s="44"/>
      <c r="AE235" s="44"/>
      <c r="AF235" s="110"/>
      <c r="AG235" s="17"/>
      <c r="AH235" s="17"/>
      <c r="AI235" s="47"/>
      <c r="AJ235" s="47"/>
      <c r="AK235" s="47"/>
      <c r="AL235" s="17"/>
      <c r="AM235" s="17"/>
      <c r="AN235" s="19"/>
      <c r="AO235" s="17"/>
      <c r="AP235" s="15"/>
      <c r="AQ235" s="15"/>
      <c r="AR235" s="44"/>
      <c r="AS235" s="44"/>
      <c r="AT235" s="17"/>
      <c r="AU235" s="16"/>
      <c r="AV235" s="44"/>
      <c r="AW235" s="15"/>
      <c r="AX235" s="16"/>
      <c r="AY235" s="241"/>
      <c r="AZ235" s="244"/>
      <c r="BA235" s="240"/>
      <c r="BB235" s="240"/>
      <c r="BC235" s="240"/>
      <c r="BD235" s="102"/>
    </row>
    <row r="236" spans="2:56" s="12" customFormat="1" x14ac:dyDescent="0.25">
      <c r="B236" s="228"/>
      <c r="E236" s="228"/>
      <c r="F236" s="19"/>
      <c r="G236" s="19"/>
      <c r="H236" s="233"/>
      <c r="I236" s="263"/>
      <c r="L236" s="228"/>
      <c r="M236" s="19"/>
      <c r="N236" s="19"/>
      <c r="O236" s="233"/>
      <c r="P236" s="249"/>
      <c r="Q236" s="184"/>
      <c r="R236" s="184"/>
      <c r="S236" s="184"/>
      <c r="T236" s="184"/>
      <c r="U236" s="208"/>
      <c r="V236" s="212"/>
      <c r="W236" s="208"/>
      <c r="X236" s="208"/>
      <c r="Y236" s="184"/>
      <c r="Z236" s="188"/>
      <c r="AA236" s="17"/>
      <c r="AB236" s="172"/>
      <c r="AC236" s="15"/>
      <c r="AD236" s="44"/>
      <c r="AE236" s="44"/>
      <c r="AF236" s="110"/>
      <c r="AG236" s="17"/>
      <c r="AH236" s="17"/>
      <c r="AI236" s="47"/>
      <c r="AJ236" s="47"/>
      <c r="AK236" s="47"/>
      <c r="AL236" s="17"/>
      <c r="AM236" s="17"/>
      <c r="AN236" s="19"/>
      <c r="AO236" s="17"/>
      <c r="AP236" s="15"/>
      <c r="AQ236" s="15"/>
      <c r="AR236" s="44"/>
      <c r="AS236" s="44"/>
      <c r="AT236" s="17"/>
      <c r="AU236" s="16"/>
      <c r="AV236" s="44"/>
      <c r="AW236" s="15"/>
      <c r="AX236" s="16"/>
      <c r="AY236" s="241"/>
      <c r="AZ236" s="244"/>
      <c r="BA236" s="240"/>
      <c r="BB236" s="240"/>
      <c r="BC236" s="240"/>
      <c r="BD236" s="102"/>
    </row>
    <row r="237" spans="2:56" s="12" customFormat="1" x14ac:dyDescent="0.25">
      <c r="B237" s="228"/>
      <c r="E237" s="228"/>
      <c r="F237" s="19"/>
      <c r="G237" s="19"/>
      <c r="H237" s="233"/>
      <c r="I237" s="263"/>
      <c r="L237" s="228"/>
      <c r="M237" s="19"/>
      <c r="N237" s="19"/>
      <c r="O237" s="233"/>
      <c r="P237" s="249"/>
      <c r="Q237" s="184"/>
      <c r="R237" s="184"/>
      <c r="S237" s="184"/>
      <c r="T237" s="184"/>
      <c r="U237" s="208"/>
      <c r="V237" s="212"/>
      <c r="W237" s="208"/>
      <c r="X237" s="208"/>
      <c r="Y237" s="184"/>
      <c r="Z237" s="188"/>
      <c r="AA237" s="17"/>
      <c r="AB237" s="172"/>
      <c r="AC237" s="15"/>
      <c r="AD237" s="44"/>
      <c r="AE237" s="44"/>
      <c r="AF237" s="110"/>
      <c r="AG237" s="17"/>
      <c r="AH237" s="17"/>
      <c r="AI237" s="47"/>
      <c r="AJ237" s="47"/>
      <c r="AK237" s="47"/>
      <c r="AL237" s="17"/>
      <c r="AM237" s="17"/>
      <c r="AN237" s="19"/>
      <c r="AO237" s="17"/>
      <c r="AP237" s="15"/>
      <c r="AQ237" s="15"/>
      <c r="AR237" s="44"/>
      <c r="AS237" s="44"/>
      <c r="AT237" s="17"/>
      <c r="AU237" s="16"/>
      <c r="AV237" s="44"/>
      <c r="AW237" s="15"/>
      <c r="AX237" s="16"/>
      <c r="AY237" s="241"/>
      <c r="AZ237" s="244"/>
      <c r="BA237" s="240"/>
      <c r="BB237" s="240"/>
      <c r="BC237" s="240"/>
      <c r="BD237" s="102"/>
    </row>
    <row r="238" spans="2:56" s="12" customFormat="1" x14ac:dyDescent="0.25">
      <c r="B238" s="228"/>
      <c r="E238" s="228"/>
      <c r="F238" s="19"/>
      <c r="G238" s="19"/>
      <c r="H238" s="233"/>
      <c r="I238" s="263"/>
      <c r="L238" s="228"/>
      <c r="M238" s="19"/>
      <c r="N238" s="19"/>
      <c r="O238" s="233"/>
      <c r="P238" s="249"/>
      <c r="Q238" s="184"/>
      <c r="R238" s="184"/>
      <c r="S238" s="184"/>
      <c r="T238" s="184"/>
      <c r="U238" s="208"/>
      <c r="V238" s="212"/>
      <c r="W238" s="208"/>
      <c r="X238" s="208"/>
      <c r="Y238" s="184"/>
      <c r="Z238" s="188"/>
      <c r="AA238" s="17"/>
      <c r="AB238" s="172"/>
      <c r="AC238" s="15"/>
      <c r="AD238" s="44"/>
      <c r="AE238" s="44"/>
      <c r="AF238" s="110"/>
      <c r="AG238" s="17"/>
      <c r="AH238" s="17"/>
      <c r="AI238" s="47"/>
      <c r="AJ238" s="47"/>
      <c r="AK238" s="47"/>
      <c r="AL238" s="17"/>
      <c r="AM238" s="17"/>
      <c r="AN238" s="19"/>
      <c r="AO238" s="17"/>
      <c r="AP238" s="15"/>
      <c r="AQ238" s="15"/>
      <c r="AR238" s="44"/>
      <c r="AS238" s="44"/>
      <c r="AT238" s="17"/>
      <c r="AU238" s="16"/>
      <c r="AV238" s="44"/>
      <c r="AW238" s="15"/>
      <c r="AX238" s="16"/>
      <c r="AY238" s="241"/>
      <c r="AZ238" s="244"/>
      <c r="BA238" s="240"/>
      <c r="BB238" s="240"/>
      <c r="BC238" s="240"/>
      <c r="BD238" s="102"/>
    </row>
    <row r="239" spans="2:56" s="12" customFormat="1" x14ac:dyDescent="0.25">
      <c r="B239" s="228"/>
      <c r="E239" s="228"/>
      <c r="F239" s="19"/>
      <c r="G239" s="19"/>
      <c r="H239" s="233"/>
      <c r="I239" s="263"/>
      <c r="L239" s="228"/>
      <c r="M239" s="19"/>
      <c r="N239" s="19"/>
      <c r="O239" s="233"/>
      <c r="P239" s="249"/>
      <c r="Q239" s="184"/>
      <c r="R239" s="184"/>
      <c r="S239" s="184"/>
      <c r="T239" s="184"/>
      <c r="U239" s="208"/>
      <c r="V239" s="212"/>
      <c r="W239" s="208"/>
      <c r="X239" s="208"/>
      <c r="Y239" s="184"/>
      <c r="Z239" s="188"/>
      <c r="AA239" s="17"/>
      <c r="AB239" s="172"/>
      <c r="AC239" s="15"/>
      <c r="AD239" s="44"/>
      <c r="AE239" s="44"/>
      <c r="AF239" s="110"/>
      <c r="AG239" s="17"/>
      <c r="AH239" s="17"/>
      <c r="AI239" s="47"/>
      <c r="AJ239" s="47"/>
      <c r="AK239" s="47"/>
      <c r="AL239" s="17"/>
      <c r="AM239" s="17"/>
      <c r="AN239" s="19"/>
      <c r="AO239" s="17"/>
      <c r="AP239" s="15"/>
      <c r="AQ239" s="15"/>
      <c r="AR239" s="44"/>
      <c r="AS239" s="44"/>
      <c r="AT239" s="17"/>
      <c r="AU239" s="16"/>
      <c r="AV239" s="44"/>
      <c r="AW239" s="15"/>
      <c r="AX239" s="16"/>
      <c r="AY239" s="241"/>
      <c r="AZ239" s="244"/>
      <c r="BA239" s="240"/>
      <c r="BB239" s="240"/>
      <c r="BC239" s="240"/>
      <c r="BD239" s="102"/>
    </row>
    <row r="240" spans="2:56" s="12" customFormat="1" x14ac:dyDescent="0.25">
      <c r="B240" s="228"/>
      <c r="E240" s="228"/>
      <c r="F240" s="19"/>
      <c r="G240" s="19"/>
      <c r="H240" s="233"/>
      <c r="I240" s="263"/>
      <c r="L240" s="228"/>
      <c r="M240" s="19"/>
      <c r="N240" s="19"/>
      <c r="O240" s="233"/>
      <c r="P240" s="249"/>
      <c r="Q240" s="184"/>
      <c r="R240" s="184"/>
      <c r="S240" s="184"/>
      <c r="T240" s="184"/>
      <c r="U240" s="208"/>
      <c r="V240" s="212"/>
      <c r="W240" s="208"/>
      <c r="X240" s="208"/>
      <c r="Y240" s="184"/>
      <c r="Z240" s="188"/>
      <c r="AA240" s="17"/>
      <c r="AB240" s="172"/>
      <c r="AC240" s="15"/>
      <c r="AD240" s="44"/>
      <c r="AE240" s="44"/>
      <c r="AF240" s="110"/>
      <c r="AG240" s="17"/>
      <c r="AH240" s="17"/>
      <c r="AI240" s="47"/>
      <c r="AJ240" s="47"/>
      <c r="AK240" s="47"/>
      <c r="AL240" s="17"/>
      <c r="AM240" s="17"/>
      <c r="AN240" s="19"/>
      <c r="AO240" s="17"/>
      <c r="AP240" s="15"/>
      <c r="AQ240" s="15"/>
      <c r="AR240" s="44"/>
      <c r="AS240" s="44"/>
      <c r="AT240" s="17"/>
      <c r="AU240" s="16"/>
      <c r="AV240" s="44"/>
      <c r="AW240" s="15"/>
      <c r="AX240" s="16"/>
      <c r="AY240" s="241"/>
      <c r="AZ240" s="244"/>
      <c r="BA240" s="240"/>
      <c r="BB240" s="240"/>
      <c r="BC240" s="240"/>
      <c r="BD240" s="102"/>
    </row>
    <row r="241" spans="2:56" s="12" customFormat="1" x14ac:dyDescent="0.25">
      <c r="B241" s="228"/>
      <c r="E241" s="228"/>
      <c r="F241" s="19"/>
      <c r="G241" s="19"/>
      <c r="H241" s="233"/>
      <c r="I241" s="263"/>
      <c r="L241" s="228"/>
      <c r="M241" s="19"/>
      <c r="N241" s="19"/>
      <c r="O241" s="233"/>
      <c r="P241" s="249"/>
      <c r="Q241" s="184"/>
      <c r="R241" s="184"/>
      <c r="S241" s="184"/>
      <c r="T241" s="184"/>
      <c r="U241" s="208"/>
      <c r="V241" s="212"/>
      <c r="W241" s="208"/>
      <c r="X241" s="208"/>
      <c r="Y241" s="184"/>
      <c r="Z241" s="188"/>
      <c r="AA241" s="17"/>
      <c r="AB241" s="172"/>
      <c r="AC241" s="15"/>
      <c r="AD241" s="44"/>
      <c r="AE241" s="44"/>
      <c r="AF241" s="110"/>
      <c r="AG241" s="17"/>
      <c r="AH241" s="17"/>
      <c r="AI241" s="47"/>
      <c r="AJ241" s="47"/>
      <c r="AK241" s="47"/>
      <c r="AL241" s="17"/>
      <c r="AM241" s="17"/>
      <c r="AN241" s="19"/>
      <c r="AO241" s="17"/>
      <c r="AP241" s="15"/>
      <c r="AQ241" s="15"/>
      <c r="AR241" s="44"/>
      <c r="AS241" s="44"/>
      <c r="AT241" s="17"/>
      <c r="AU241" s="16"/>
      <c r="AV241" s="44"/>
      <c r="AW241" s="15"/>
      <c r="AX241" s="16"/>
      <c r="AY241" s="241"/>
      <c r="AZ241" s="244"/>
      <c r="BA241" s="240"/>
      <c r="BB241" s="240"/>
      <c r="BC241" s="240"/>
      <c r="BD241" s="102"/>
    </row>
    <row r="242" spans="2:56" s="12" customFormat="1" x14ac:dyDescent="0.25">
      <c r="B242" s="228"/>
      <c r="E242" s="228"/>
      <c r="F242" s="19"/>
      <c r="G242" s="19"/>
      <c r="H242" s="233"/>
      <c r="I242" s="263"/>
      <c r="L242" s="228"/>
      <c r="M242" s="19"/>
      <c r="N242" s="19"/>
      <c r="O242" s="233"/>
      <c r="P242" s="249"/>
      <c r="Q242" s="184"/>
      <c r="R242" s="184"/>
      <c r="S242" s="184"/>
      <c r="T242" s="184"/>
      <c r="U242" s="208"/>
      <c r="V242" s="212"/>
      <c r="W242" s="208"/>
      <c r="X242" s="208"/>
      <c r="Y242" s="184"/>
      <c r="Z242" s="188"/>
      <c r="AA242" s="17"/>
      <c r="AB242" s="172"/>
      <c r="AC242" s="15"/>
      <c r="AD242" s="44"/>
      <c r="AE242" s="44"/>
      <c r="AF242" s="110"/>
      <c r="AG242" s="17"/>
      <c r="AH242" s="17"/>
      <c r="AI242" s="47"/>
      <c r="AJ242" s="47"/>
      <c r="AK242" s="47"/>
      <c r="AL242" s="17"/>
      <c r="AM242" s="17"/>
      <c r="AN242" s="19"/>
      <c r="AO242" s="17"/>
      <c r="AP242" s="15"/>
      <c r="AQ242" s="15"/>
      <c r="AR242" s="44"/>
      <c r="AS242" s="44"/>
      <c r="AT242" s="17"/>
      <c r="AU242" s="16"/>
      <c r="AV242" s="44"/>
      <c r="AW242" s="15"/>
      <c r="AX242" s="16"/>
      <c r="AY242" s="241"/>
      <c r="AZ242" s="244"/>
      <c r="BA242" s="240"/>
      <c r="BB242" s="240"/>
      <c r="BC242" s="240"/>
      <c r="BD242" s="102"/>
    </row>
    <row r="243" spans="2:56" s="12" customFormat="1" x14ac:dyDescent="0.25">
      <c r="B243" s="228"/>
      <c r="E243" s="228"/>
      <c r="F243" s="19"/>
      <c r="G243" s="19"/>
      <c r="H243" s="233"/>
      <c r="I243" s="263"/>
      <c r="L243" s="228"/>
      <c r="M243" s="19"/>
      <c r="N243" s="19"/>
      <c r="O243" s="233"/>
      <c r="P243" s="249"/>
      <c r="Q243" s="184"/>
      <c r="R243" s="184"/>
      <c r="S243" s="184"/>
      <c r="T243" s="184"/>
      <c r="U243" s="208"/>
      <c r="V243" s="212"/>
      <c r="W243" s="208"/>
      <c r="X243" s="208"/>
      <c r="Y243" s="184"/>
      <c r="Z243" s="188"/>
      <c r="AA243" s="17"/>
      <c r="AB243" s="172"/>
      <c r="AC243" s="15"/>
      <c r="AD243" s="44"/>
      <c r="AE243" s="44"/>
      <c r="AF243" s="110"/>
      <c r="AG243" s="17"/>
      <c r="AH243" s="17"/>
      <c r="AI243" s="47"/>
      <c r="AJ243" s="47"/>
      <c r="AK243" s="47"/>
      <c r="AL243" s="17"/>
      <c r="AM243" s="17"/>
      <c r="AN243" s="19"/>
      <c r="AO243" s="17"/>
      <c r="AP243" s="15"/>
      <c r="AQ243" s="15"/>
      <c r="AR243" s="44"/>
      <c r="AS243" s="44"/>
      <c r="AT243" s="17"/>
      <c r="AU243" s="16"/>
      <c r="AV243" s="44"/>
      <c r="AW243" s="15"/>
      <c r="AX243" s="16"/>
      <c r="AY243" s="241"/>
      <c r="AZ243" s="244"/>
      <c r="BA243" s="240"/>
      <c r="BB243" s="240"/>
      <c r="BC243" s="240"/>
      <c r="BD243" s="102"/>
    </row>
    <row r="244" spans="2:56" s="12" customFormat="1" x14ac:dyDescent="0.25">
      <c r="B244" s="228"/>
      <c r="E244" s="228"/>
      <c r="F244" s="19"/>
      <c r="G244" s="19"/>
      <c r="H244" s="233"/>
      <c r="I244" s="263"/>
      <c r="L244" s="228"/>
      <c r="M244" s="19"/>
      <c r="N244" s="19"/>
      <c r="O244" s="233"/>
      <c r="P244" s="249"/>
      <c r="Q244" s="184"/>
      <c r="R244" s="184"/>
      <c r="S244" s="184"/>
      <c r="T244" s="184"/>
      <c r="U244" s="208"/>
      <c r="V244" s="212"/>
      <c r="W244" s="208"/>
      <c r="X244" s="208"/>
      <c r="Y244" s="184"/>
      <c r="Z244" s="188"/>
      <c r="AA244" s="17"/>
      <c r="AB244" s="172"/>
      <c r="AC244" s="15"/>
      <c r="AD244" s="44"/>
      <c r="AE244" s="44"/>
      <c r="AF244" s="110"/>
      <c r="AG244" s="17"/>
      <c r="AH244" s="17"/>
      <c r="AI244" s="47"/>
      <c r="AJ244" s="47"/>
      <c r="AK244" s="47"/>
      <c r="AL244" s="17"/>
      <c r="AM244" s="17"/>
      <c r="AN244" s="19"/>
      <c r="AO244" s="17"/>
      <c r="AP244" s="15"/>
      <c r="AQ244" s="15"/>
      <c r="AR244" s="44"/>
      <c r="AS244" s="44"/>
      <c r="AT244" s="17"/>
      <c r="AU244" s="16"/>
      <c r="AV244" s="44"/>
      <c r="AW244" s="15"/>
      <c r="AX244" s="16"/>
      <c r="AY244" s="241"/>
      <c r="AZ244" s="244"/>
      <c r="BA244" s="240"/>
      <c r="BB244" s="240"/>
      <c r="BC244" s="240"/>
      <c r="BD244" s="102"/>
    </row>
    <row r="245" spans="2:56" s="12" customFormat="1" x14ac:dyDescent="0.25">
      <c r="B245" s="228"/>
      <c r="E245" s="228"/>
      <c r="F245" s="19"/>
      <c r="G245" s="19"/>
      <c r="H245" s="233"/>
      <c r="I245" s="263"/>
      <c r="L245" s="228"/>
      <c r="M245" s="19"/>
      <c r="N245" s="19"/>
      <c r="O245" s="233"/>
      <c r="P245" s="249"/>
      <c r="Q245" s="184"/>
      <c r="R245" s="184"/>
      <c r="S245" s="184"/>
      <c r="T245" s="184"/>
      <c r="U245" s="208"/>
      <c r="V245" s="212"/>
      <c r="W245" s="208"/>
      <c r="X245" s="208"/>
      <c r="Y245" s="184"/>
      <c r="Z245" s="188"/>
      <c r="AA245" s="17"/>
      <c r="AB245" s="172"/>
      <c r="AC245" s="15"/>
      <c r="AD245" s="44"/>
      <c r="AE245" s="44"/>
      <c r="AF245" s="110"/>
      <c r="AG245" s="17"/>
      <c r="AH245" s="17"/>
      <c r="AI245" s="47"/>
      <c r="AJ245" s="47"/>
      <c r="AK245" s="47"/>
      <c r="AL245" s="17"/>
      <c r="AM245" s="17"/>
      <c r="AN245" s="19"/>
      <c r="AO245" s="17"/>
      <c r="AP245" s="15"/>
      <c r="AQ245" s="15"/>
      <c r="AR245" s="44"/>
      <c r="AS245" s="44"/>
      <c r="AT245" s="17"/>
      <c r="AU245" s="16"/>
      <c r="AV245" s="44"/>
      <c r="AW245" s="15"/>
      <c r="AX245" s="16"/>
      <c r="AY245" s="241"/>
      <c r="AZ245" s="244"/>
      <c r="BA245" s="240"/>
      <c r="BB245" s="240"/>
      <c r="BC245" s="240"/>
      <c r="BD245" s="102"/>
    </row>
    <row r="246" spans="2:56" s="12" customFormat="1" x14ac:dyDescent="0.25">
      <c r="B246" s="228"/>
      <c r="E246" s="228"/>
      <c r="F246" s="19"/>
      <c r="G246" s="19"/>
      <c r="H246" s="233"/>
      <c r="I246" s="263"/>
      <c r="L246" s="228"/>
      <c r="M246" s="19"/>
      <c r="N246" s="19"/>
      <c r="O246" s="233"/>
      <c r="P246" s="249"/>
      <c r="Q246" s="184"/>
      <c r="R246" s="184"/>
      <c r="S246" s="184"/>
      <c r="T246" s="184"/>
      <c r="U246" s="208"/>
      <c r="V246" s="212"/>
      <c r="W246" s="208"/>
      <c r="X246" s="208"/>
      <c r="Y246" s="184"/>
      <c r="Z246" s="188"/>
      <c r="AA246" s="17"/>
      <c r="AB246" s="172"/>
      <c r="AC246" s="15"/>
      <c r="AD246" s="44"/>
      <c r="AE246" s="44"/>
      <c r="AF246" s="110"/>
      <c r="AG246" s="17"/>
      <c r="AH246" s="17"/>
      <c r="AI246" s="47"/>
      <c r="AJ246" s="47"/>
      <c r="AK246" s="47"/>
      <c r="AL246" s="17"/>
      <c r="AM246" s="17"/>
      <c r="AN246" s="19"/>
      <c r="AO246" s="17"/>
      <c r="AP246" s="15"/>
      <c r="AQ246" s="15"/>
      <c r="AR246" s="44"/>
      <c r="AS246" s="44"/>
      <c r="AT246" s="17"/>
      <c r="AU246" s="16"/>
      <c r="AV246" s="44"/>
      <c r="AW246" s="15"/>
      <c r="AX246" s="16"/>
      <c r="AY246" s="241"/>
      <c r="AZ246" s="244"/>
      <c r="BA246" s="240"/>
      <c r="BB246" s="240"/>
      <c r="BC246" s="240"/>
      <c r="BD246" s="102"/>
    </row>
    <row r="247" spans="2:56" s="12" customFormat="1" x14ac:dyDescent="0.25">
      <c r="B247" s="228"/>
      <c r="E247" s="228"/>
      <c r="F247" s="19"/>
      <c r="G247" s="19"/>
      <c r="H247" s="233"/>
      <c r="I247" s="263"/>
      <c r="L247" s="228"/>
      <c r="M247" s="19"/>
      <c r="N247" s="19"/>
      <c r="O247" s="233"/>
      <c r="P247" s="249"/>
      <c r="Q247" s="184"/>
      <c r="R247" s="184"/>
      <c r="S247" s="184"/>
      <c r="T247" s="184"/>
      <c r="U247" s="208"/>
      <c r="V247" s="212"/>
      <c r="W247" s="208"/>
      <c r="X247" s="208"/>
      <c r="Y247" s="184"/>
      <c r="Z247" s="188"/>
      <c r="AA247" s="17"/>
      <c r="AB247" s="172"/>
      <c r="AC247" s="15"/>
      <c r="AD247" s="44"/>
      <c r="AE247" s="44"/>
      <c r="AF247" s="110"/>
      <c r="AG247" s="17"/>
      <c r="AH247" s="17"/>
      <c r="AI247" s="47"/>
      <c r="AJ247" s="47"/>
      <c r="AK247" s="47"/>
      <c r="AL247" s="17"/>
      <c r="AM247" s="17"/>
      <c r="AN247" s="19"/>
      <c r="AO247" s="17"/>
      <c r="AP247" s="15"/>
      <c r="AQ247" s="15"/>
      <c r="AR247" s="44"/>
      <c r="AS247" s="44"/>
      <c r="AT247" s="17"/>
      <c r="AU247" s="16"/>
      <c r="AV247" s="44"/>
      <c r="AW247" s="15"/>
      <c r="AX247" s="16"/>
      <c r="AY247" s="241"/>
      <c r="AZ247" s="244"/>
      <c r="BA247" s="240"/>
      <c r="BB247" s="240"/>
      <c r="BC247" s="240"/>
      <c r="BD247" s="102"/>
    </row>
    <row r="248" spans="2:56" s="12" customFormat="1" x14ac:dyDescent="0.25">
      <c r="B248" s="228"/>
      <c r="E248" s="228"/>
      <c r="F248" s="19"/>
      <c r="G248" s="19"/>
      <c r="H248" s="233"/>
      <c r="I248" s="263"/>
      <c r="L248" s="228"/>
      <c r="M248" s="19"/>
      <c r="N248" s="19"/>
      <c r="O248" s="233"/>
      <c r="P248" s="249"/>
      <c r="Q248" s="184"/>
      <c r="R248" s="184"/>
      <c r="S248" s="184"/>
      <c r="T248" s="184"/>
      <c r="U248" s="208"/>
      <c r="V248" s="212"/>
      <c r="W248" s="208"/>
      <c r="X248" s="208"/>
      <c r="Y248" s="184"/>
      <c r="Z248" s="188"/>
      <c r="AA248" s="17"/>
      <c r="AB248" s="172"/>
      <c r="AC248" s="15"/>
      <c r="AD248" s="44"/>
      <c r="AE248" s="44"/>
      <c r="AF248" s="110"/>
      <c r="AG248" s="17"/>
      <c r="AH248" s="17"/>
      <c r="AI248" s="47"/>
      <c r="AJ248" s="47"/>
      <c r="AK248" s="47"/>
      <c r="AL248" s="17"/>
      <c r="AM248" s="17"/>
      <c r="AN248" s="19"/>
      <c r="AO248" s="17"/>
      <c r="AP248" s="15"/>
      <c r="AQ248" s="15"/>
      <c r="AR248" s="44"/>
      <c r="AS248" s="44"/>
      <c r="AT248" s="17"/>
      <c r="AU248" s="16"/>
      <c r="AV248" s="44"/>
      <c r="AW248" s="15"/>
      <c r="AX248" s="16"/>
      <c r="AY248" s="241"/>
      <c r="AZ248" s="244"/>
      <c r="BA248" s="240"/>
      <c r="BB248" s="240"/>
      <c r="BC248" s="240"/>
      <c r="BD248" s="102"/>
    </row>
    <row r="249" spans="2:56" s="12" customFormat="1" x14ac:dyDescent="0.25">
      <c r="B249" s="228"/>
      <c r="E249" s="228"/>
      <c r="F249" s="19"/>
      <c r="G249" s="19"/>
      <c r="H249" s="233"/>
      <c r="I249" s="263"/>
      <c r="L249" s="228"/>
      <c r="M249" s="19"/>
      <c r="N249" s="19"/>
      <c r="O249" s="233"/>
      <c r="P249" s="249"/>
      <c r="Q249" s="184"/>
      <c r="R249" s="184"/>
      <c r="S249" s="184"/>
      <c r="T249" s="184"/>
      <c r="U249" s="208"/>
      <c r="V249" s="212"/>
      <c r="W249" s="208"/>
      <c r="X249" s="208"/>
      <c r="Y249" s="184"/>
      <c r="Z249" s="188"/>
      <c r="AA249" s="17"/>
      <c r="AB249" s="172"/>
      <c r="AC249" s="15"/>
      <c r="AD249" s="44"/>
      <c r="AE249" s="44"/>
      <c r="AF249" s="110"/>
      <c r="AG249" s="17"/>
      <c r="AH249" s="17"/>
      <c r="AI249" s="47"/>
      <c r="AJ249" s="47"/>
      <c r="AK249" s="47"/>
      <c r="AL249" s="17"/>
      <c r="AM249" s="17"/>
      <c r="AN249" s="19"/>
      <c r="AO249" s="17"/>
      <c r="AP249" s="15"/>
      <c r="AQ249" s="15"/>
      <c r="AR249" s="44"/>
      <c r="AS249" s="44"/>
      <c r="AT249" s="17"/>
      <c r="AU249" s="16"/>
      <c r="AV249" s="44"/>
      <c r="AW249" s="15"/>
      <c r="AX249" s="16"/>
      <c r="AY249" s="241"/>
      <c r="AZ249" s="244"/>
      <c r="BA249" s="240"/>
      <c r="BB249" s="240"/>
      <c r="BC249" s="240"/>
      <c r="BD249" s="102"/>
    </row>
    <row r="250" spans="2:56" s="12" customFormat="1" x14ac:dyDescent="0.25">
      <c r="B250" s="228"/>
      <c r="E250" s="228"/>
      <c r="F250" s="19"/>
      <c r="G250" s="19"/>
      <c r="H250" s="233"/>
      <c r="I250" s="263"/>
      <c r="L250" s="228"/>
      <c r="M250" s="19"/>
      <c r="N250" s="19"/>
      <c r="O250" s="233"/>
      <c r="P250" s="249"/>
      <c r="Q250" s="184"/>
      <c r="R250" s="184"/>
      <c r="S250" s="184"/>
      <c r="T250" s="184"/>
      <c r="U250" s="208"/>
      <c r="V250" s="212"/>
      <c r="W250" s="208"/>
      <c r="X250" s="208"/>
      <c r="Y250" s="184"/>
      <c r="Z250" s="188"/>
      <c r="AA250" s="17"/>
      <c r="AB250" s="172"/>
      <c r="AC250" s="15"/>
      <c r="AD250" s="44"/>
      <c r="AE250" s="44"/>
      <c r="AF250" s="110"/>
      <c r="AG250" s="17"/>
      <c r="AH250" s="17"/>
      <c r="AI250" s="47"/>
      <c r="AJ250" s="47"/>
      <c r="AK250" s="47"/>
      <c r="AL250" s="17"/>
      <c r="AM250" s="17"/>
      <c r="AN250" s="19"/>
      <c r="AO250" s="17"/>
      <c r="AP250" s="15"/>
      <c r="AQ250" s="15"/>
      <c r="AR250" s="44"/>
      <c r="AS250" s="44"/>
      <c r="AT250" s="17"/>
      <c r="AU250" s="16"/>
      <c r="AV250" s="44"/>
      <c r="AW250" s="15"/>
      <c r="AX250" s="16"/>
      <c r="AY250" s="241"/>
      <c r="AZ250" s="244"/>
      <c r="BA250" s="240"/>
      <c r="BB250" s="240"/>
      <c r="BC250" s="240"/>
      <c r="BD250" s="102"/>
    </row>
    <row r="251" spans="2:56" s="12" customFormat="1" x14ac:dyDescent="0.25">
      <c r="B251" s="228"/>
      <c r="E251" s="228"/>
      <c r="F251" s="19"/>
      <c r="G251" s="19"/>
      <c r="H251" s="233"/>
      <c r="I251" s="263"/>
      <c r="L251" s="228"/>
      <c r="M251" s="19"/>
      <c r="N251" s="19"/>
      <c r="O251" s="233"/>
      <c r="P251" s="249"/>
      <c r="Q251" s="184"/>
      <c r="R251" s="184"/>
      <c r="S251" s="184"/>
      <c r="T251" s="184"/>
      <c r="U251" s="208"/>
      <c r="V251" s="212"/>
      <c r="W251" s="208"/>
      <c r="X251" s="208"/>
      <c r="Y251" s="184"/>
      <c r="Z251" s="188"/>
      <c r="AA251" s="17"/>
      <c r="AB251" s="172"/>
      <c r="AC251" s="15"/>
      <c r="AD251" s="44"/>
      <c r="AE251" s="44"/>
      <c r="AF251" s="110"/>
      <c r="AG251" s="17"/>
      <c r="AH251" s="17"/>
      <c r="AI251" s="47"/>
      <c r="AJ251" s="47"/>
      <c r="AK251" s="47"/>
      <c r="AL251" s="17"/>
      <c r="AM251" s="17"/>
      <c r="AN251" s="19"/>
      <c r="AO251" s="17"/>
      <c r="AP251" s="15"/>
      <c r="AQ251" s="15"/>
      <c r="AR251" s="44"/>
      <c r="AS251" s="44"/>
      <c r="AT251" s="17"/>
      <c r="AU251" s="16"/>
      <c r="AV251" s="44"/>
      <c r="AW251" s="15"/>
      <c r="AX251" s="16"/>
      <c r="AY251" s="241"/>
      <c r="AZ251" s="244"/>
      <c r="BA251" s="240"/>
      <c r="BB251" s="240"/>
      <c r="BC251" s="240"/>
      <c r="BD251" s="102"/>
    </row>
    <row r="252" spans="2:56" s="12" customFormat="1" x14ac:dyDescent="0.25">
      <c r="B252" s="228"/>
      <c r="E252" s="228"/>
      <c r="F252" s="19"/>
      <c r="G252" s="19"/>
      <c r="H252" s="233"/>
      <c r="I252" s="263"/>
      <c r="L252" s="228"/>
      <c r="M252" s="19"/>
      <c r="N252" s="19"/>
      <c r="O252" s="233"/>
      <c r="P252" s="249"/>
      <c r="Q252" s="184"/>
      <c r="R252" s="184"/>
      <c r="S252" s="184"/>
      <c r="T252" s="184"/>
      <c r="U252" s="208"/>
      <c r="V252" s="212"/>
      <c r="W252" s="208"/>
      <c r="X252" s="208"/>
      <c r="Y252" s="184"/>
      <c r="Z252" s="188"/>
      <c r="AA252" s="17"/>
      <c r="AB252" s="172"/>
      <c r="AC252" s="15"/>
      <c r="AD252" s="44"/>
      <c r="AE252" s="44"/>
      <c r="AF252" s="110"/>
      <c r="AG252" s="17"/>
      <c r="AH252" s="17"/>
      <c r="AI252" s="47"/>
      <c r="AJ252" s="47"/>
      <c r="AK252" s="47"/>
      <c r="AL252" s="17"/>
      <c r="AM252" s="17"/>
      <c r="AN252" s="19"/>
      <c r="AO252" s="17"/>
      <c r="AP252" s="15"/>
      <c r="AQ252" s="15"/>
      <c r="AR252" s="44"/>
      <c r="AS252" s="44"/>
      <c r="AT252" s="17"/>
      <c r="AU252" s="16"/>
      <c r="AV252" s="44"/>
      <c r="AW252" s="15"/>
      <c r="AX252" s="16"/>
      <c r="AY252" s="241"/>
      <c r="AZ252" s="244"/>
      <c r="BA252" s="240"/>
      <c r="BB252" s="240"/>
      <c r="BC252" s="240"/>
      <c r="BD252" s="102"/>
    </row>
    <row r="253" spans="2:56" s="12" customFormat="1" x14ac:dyDescent="0.25">
      <c r="B253" s="228"/>
      <c r="E253" s="228"/>
      <c r="F253" s="19"/>
      <c r="G253" s="19"/>
      <c r="H253" s="233"/>
      <c r="I253" s="263"/>
      <c r="L253" s="228"/>
      <c r="M253" s="19"/>
      <c r="N253" s="19"/>
      <c r="O253" s="233"/>
      <c r="P253" s="249"/>
      <c r="Q253" s="184"/>
      <c r="R253" s="184"/>
      <c r="S253" s="184"/>
      <c r="T253" s="184"/>
      <c r="U253" s="208"/>
      <c r="V253" s="212"/>
      <c r="W253" s="208"/>
      <c r="X253" s="208"/>
      <c r="Y253" s="184"/>
      <c r="Z253" s="188"/>
      <c r="AA253" s="17"/>
      <c r="AB253" s="172"/>
      <c r="AC253" s="15"/>
      <c r="AD253" s="44"/>
      <c r="AE253" s="44"/>
      <c r="AF253" s="110"/>
      <c r="AG253" s="17"/>
      <c r="AH253" s="17"/>
      <c r="AI253" s="47"/>
      <c r="AJ253" s="47"/>
      <c r="AK253" s="47"/>
      <c r="AL253" s="17"/>
      <c r="AM253" s="17"/>
      <c r="AN253" s="19"/>
      <c r="AO253" s="17"/>
      <c r="AP253" s="15"/>
      <c r="AQ253" s="15"/>
      <c r="AR253" s="44"/>
      <c r="AS253" s="44"/>
      <c r="AT253" s="17"/>
      <c r="AU253" s="16"/>
      <c r="AV253" s="44"/>
      <c r="AW253" s="15"/>
      <c r="AX253" s="16"/>
      <c r="AY253" s="241"/>
      <c r="AZ253" s="244"/>
      <c r="BA253" s="240"/>
      <c r="BB253" s="240"/>
      <c r="BC253" s="240"/>
      <c r="BD253" s="102"/>
    </row>
    <row r="254" spans="2:56" s="12" customFormat="1" x14ac:dyDescent="0.25">
      <c r="B254" s="228"/>
      <c r="E254" s="228"/>
      <c r="F254" s="19"/>
      <c r="G254" s="19"/>
      <c r="H254" s="233"/>
      <c r="I254" s="263"/>
      <c r="L254" s="228"/>
      <c r="M254" s="19"/>
      <c r="N254" s="19"/>
      <c r="O254" s="233"/>
      <c r="P254" s="249"/>
      <c r="Q254" s="184"/>
      <c r="R254" s="184"/>
      <c r="S254" s="184"/>
      <c r="T254" s="184"/>
      <c r="U254" s="208"/>
      <c r="V254" s="212"/>
      <c r="W254" s="208"/>
      <c r="X254" s="208"/>
      <c r="Y254" s="184"/>
      <c r="Z254" s="188"/>
      <c r="AA254" s="17"/>
      <c r="AB254" s="172"/>
      <c r="AC254" s="15"/>
      <c r="AD254" s="44"/>
      <c r="AE254" s="44"/>
      <c r="AF254" s="110"/>
      <c r="AG254" s="17"/>
      <c r="AH254" s="17"/>
      <c r="AI254" s="47"/>
      <c r="AJ254" s="47"/>
      <c r="AK254" s="47"/>
      <c r="AL254" s="17"/>
      <c r="AM254" s="17"/>
      <c r="AN254" s="19"/>
      <c r="AO254" s="17"/>
      <c r="AP254" s="15"/>
      <c r="AQ254" s="15"/>
      <c r="AR254" s="44"/>
      <c r="AS254" s="44"/>
      <c r="AT254" s="17"/>
      <c r="AU254" s="16"/>
      <c r="AV254" s="44"/>
      <c r="AW254" s="15"/>
      <c r="AX254" s="16"/>
      <c r="AY254" s="241"/>
      <c r="AZ254" s="244"/>
      <c r="BA254" s="240"/>
      <c r="BB254" s="240"/>
      <c r="BC254" s="240"/>
      <c r="BD254" s="102"/>
    </row>
    <row r="255" spans="2:56" s="12" customFormat="1" x14ac:dyDescent="0.25">
      <c r="B255" s="228"/>
      <c r="E255" s="228"/>
      <c r="F255" s="19"/>
      <c r="G255" s="19"/>
      <c r="H255" s="233"/>
      <c r="I255" s="263"/>
      <c r="L255" s="228"/>
      <c r="M255" s="19"/>
      <c r="N255" s="19"/>
      <c r="O255" s="233"/>
      <c r="P255" s="249"/>
      <c r="Q255" s="184"/>
      <c r="R255" s="184"/>
      <c r="S255" s="184"/>
      <c r="T255" s="184"/>
      <c r="U255" s="208"/>
      <c r="V255" s="212"/>
      <c r="W255" s="208"/>
      <c r="X255" s="208"/>
      <c r="Y255" s="184"/>
      <c r="Z255" s="188"/>
      <c r="AA255" s="17"/>
      <c r="AB255" s="172"/>
      <c r="AC255" s="15"/>
      <c r="AD255" s="44"/>
      <c r="AE255" s="44"/>
      <c r="AF255" s="110"/>
      <c r="AG255" s="17"/>
      <c r="AH255" s="17"/>
      <c r="AI255" s="47"/>
      <c r="AJ255" s="47"/>
      <c r="AK255" s="47"/>
      <c r="AL255" s="17"/>
      <c r="AM255" s="17"/>
      <c r="AN255" s="19"/>
      <c r="AO255" s="17"/>
      <c r="AP255" s="15"/>
      <c r="AQ255" s="15"/>
      <c r="AR255" s="44"/>
      <c r="AS255" s="44"/>
      <c r="AT255" s="17"/>
      <c r="AU255" s="16"/>
      <c r="AV255" s="44"/>
      <c r="AW255" s="15"/>
      <c r="AX255" s="16"/>
      <c r="AY255" s="241"/>
      <c r="AZ255" s="244"/>
      <c r="BA255" s="240"/>
      <c r="BB255" s="240"/>
      <c r="BC255" s="240"/>
      <c r="BD255" s="102"/>
    </row>
    <row r="256" spans="2:56" s="12" customFormat="1" x14ac:dyDescent="0.25">
      <c r="B256" s="228"/>
      <c r="E256" s="228"/>
      <c r="F256" s="19"/>
      <c r="G256" s="19"/>
      <c r="H256" s="233"/>
      <c r="I256" s="263"/>
      <c r="L256" s="228"/>
      <c r="M256" s="19"/>
      <c r="N256" s="19"/>
      <c r="O256" s="233"/>
      <c r="P256" s="249"/>
      <c r="Q256" s="184"/>
      <c r="R256" s="184"/>
      <c r="S256" s="184"/>
      <c r="T256" s="184"/>
      <c r="U256" s="208"/>
      <c r="V256" s="212"/>
      <c r="W256" s="208"/>
      <c r="X256" s="208"/>
      <c r="Y256" s="184"/>
      <c r="Z256" s="188"/>
      <c r="AA256" s="17"/>
      <c r="AB256" s="172"/>
      <c r="AC256" s="15"/>
      <c r="AD256" s="44"/>
      <c r="AE256" s="44"/>
      <c r="AF256" s="110"/>
      <c r="AG256" s="17"/>
      <c r="AH256" s="17"/>
      <c r="AI256" s="47"/>
      <c r="AJ256" s="47"/>
      <c r="AK256" s="47"/>
      <c r="AL256" s="17"/>
      <c r="AM256" s="17"/>
      <c r="AN256" s="19"/>
      <c r="AO256" s="17"/>
      <c r="AP256" s="15"/>
      <c r="AQ256" s="15"/>
      <c r="AR256" s="44"/>
      <c r="AS256" s="44"/>
      <c r="AT256" s="17"/>
      <c r="AU256" s="16"/>
      <c r="AV256" s="44"/>
      <c r="AW256" s="15"/>
      <c r="AX256" s="16"/>
      <c r="AY256" s="241"/>
      <c r="AZ256" s="244"/>
      <c r="BA256" s="240"/>
      <c r="BB256" s="240"/>
      <c r="BC256" s="240"/>
      <c r="BD256" s="102"/>
    </row>
    <row r="257" spans="2:56" s="12" customFormat="1" x14ac:dyDescent="0.25">
      <c r="B257" s="228"/>
      <c r="E257" s="228"/>
      <c r="F257" s="19"/>
      <c r="G257" s="19"/>
      <c r="H257" s="233"/>
      <c r="I257" s="263"/>
      <c r="L257" s="228"/>
      <c r="M257" s="19"/>
      <c r="N257" s="19"/>
      <c r="O257" s="233"/>
      <c r="P257" s="249"/>
      <c r="Q257" s="184"/>
      <c r="R257" s="184"/>
      <c r="S257" s="184"/>
      <c r="T257" s="184"/>
      <c r="U257" s="208"/>
      <c r="V257" s="212"/>
      <c r="W257" s="208"/>
      <c r="X257" s="208"/>
      <c r="Y257" s="184"/>
      <c r="Z257" s="188"/>
      <c r="AA257" s="17"/>
      <c r="AB257" s="172"/>
      <c r="AC257" s="15"/>
      <c r="AD257" s="44"/>
      <c r="AE257" s="44"/>
      <c r="AF257" s="110"/>
      <c r="AG257" s="17"/>
      <c r="AH257" s="17"/>
      <c r="AI257" s="47"/>
      <c r="AJ257" s="47"/>
      <c r="AK257" s="47"/>
      <c r="AL257" s="17"/>
      <c r="AM257" s="17"/>
      <c r="AN257" s="19"/>
      <c r="AO257" s="17"/>
      <c r="AP257" s="15"/>
      <c r="AQ257" s="15"/>
      <c r="AR257" s="44"/>
      <c r="AS257" s="44"/>
      <c r="AT257" s="17"/>
      <c r="AU257" s="16"/>
      <c r="AV257" s="44"/>
      <c r="AW257" s="15"/>
      <c r="AX257" s="16"/>
      <c r="AY257" s="241"/>
      <c r="AZ257" s="244"/>
      <c r="BA257" s="240"/>
      <c r="BB257" s="240"/>
      <c r="BC257" s="240"/>
      <c r="BD257" s="102"/>
    </row>
    <row r="258" spans="2:56" s="12" customFormat="1" x14ac:dyDescent="0.25">
      <c r="B258" s="228"/>
      <c r="E258" s="228"/>
      <c r="F258" s="19"/>
      <c r="G258" s="19"/>
      <c r="H258" s="233"/>
      <c r="I258" s="263"/>
      <c r="L258" s="228"/>
      <c r="M258" s="19"/>
      <c r="N258" s="19"/>
      <c r="O258" s="233"/>
      <c r="P258" s="249"/>
      <c r="Q258" s="184"/>
      <c r="R258" s="184"/>
      <c r="S258" s="184"/>
      <c r="T258" s="184"/>
      <c r="U258" s="208"/>
      <c r="V258" s="212"/>
      <c r="W258" s="208"/>
      <c r="X258" s="208"/>
      <c r="Y258" s="184"/>
      <c r="Z258" s="188"/>
      <c r="AA258" s="17"/>
      <c r="AB258" s="172"/>
      <c r="AC258" s="15"/>
      <c r="AD258" s="44"/>
      <c r="AE258" s="44"/>
      <c r="AF258" s="110"/>
      <c r="AG258" s="17"/>
      <c r="AH258" s="17"/>
      <c r="AI258" s="47"/>
      <c r="AJ258" s="47"/>
      <c r="AK258" s="47"/>
      <c r="AL258" s="17"/>
      <c r="AM258" s="17"/>
      <c r="AN258" s="19"/>
      <c r="AO258" s="17"/>
      <c r="AP258" s="15"/>
      <c r="AQ258" s="15"/>
      <c r="AR258" s="44"/>
      <c r="AS258" s="44"/>
      <c r="AT258" s="17"/>
      <c r="AU258" s="16"/>
      <c r="AV258" s="44"/>
      <c r="AW258" s="15"/>
      <c r="AX258" s="16"/>
      <c r="AY258" s="241"/>
      <c r="AZ258" s="244"/>
      <c r="BA258" s="240"/>
      <c r="BB258" s="240"/>
      <c r="BC258" s="240"/>
      <c r="BD258" s="102"/>
    </row>
    <row r="259" spans="2:56" s="12" customFormat="1" x14ac:dyDescent="0.25">
      <c r="B259" s="228"/>
      <c r="E259" s="228"/>
      <c r="F259" s="19"/>
      <c r="G259" s="19"/>
      <c r="H259" s="233"/>
      <c r="I259" s="263"/>
      <c r="L259" s="228"/>
      <c r="M259" s="19"/>
      <c r="N259" s="19"/>
      <c r="O259" s="233"/>
      <c r="P259" s="249"/>
      <c r="Q259" s="184"/>
      <c r="R259" s="184"/>
      <c r="S259" s="184"/>
      <c r="T259" s="184"/>
      <c r="U259" s="208"/>
      <c r="V259" s="212"/>
      <c r="W259" s="208"/>
      <c r="X259" s="208"/>
      <c r="Y259" s="184"/>
      <c r="Z259" s="188"/>
      <c r="AA259" s="17"/>
      <c r="AB259" s="172"/>
      <c r="AC259" s="15"/>
      <c r="AD259" s="44"/>
      <c r="AE259" s="44"/>
      <c r="AF259" s="110"/>
      <c r="AG259" s="17"/>
      <c r="AH259" s="17"/>
      <c r="AI259" s="47"/>
      <c r="AJ259" s="47"/>
      <c r="AK259" s="47"/>
      <c r="AL259" s="17"/>
      <c r="AM259" s="17"/>
      <c r="AN259" s="19"/>
      <c r="AO259" s="17"/>
      <c r="AP259" s="15"/>
      <c r="AQ259" s="15"/>
      <c r="AR259" s="44"/>
      <c r="AS259" s="44"/>
      <c r="AT259" s="17"/>
      <c r="AU259" s="16"/>
      <c r="AV259" s="44"/>
      <c r="AW259" s="15"/>
      <c r="AX259" s="16"/>
      <c r="AY259" s="241"/>
      <c r="AZ259" s="244"/>
      <c r="BA259" s="240"/>
      <c r="BB259" s="240"/>
      <c r="BC259" s="240"/>
      <c r="BD259" s="102"/>
    </row>
    <row r="260" spans="2:56" s="12" customFormat="1" x14ac:dyDescent="0.25">
      <c r="B260" s="228"/>
      <c r="E260" s="228"/>
      <c r="F260" s="19"/>
      <c r="G260" s="19"/>
      <c r="H260" s="233"/>
      <c r="I260" s="263"/>
      <c r="L260" s="228"/>
      <c r="M260" s="19"/>
      <c r="N260" s="19"/>
      <c r="O260" s="233"/>
      <c r="P260" s="249"/>
      <c r="Q260" s="184"/>
      <c r="R260" s="184"/>
      <c r="S260" s="184"/>
      <c r="T260" s="184"/>
      <c r="U260" s="208"/>
      <c r="V260" s="212"/>
      <c r="W260" s="208"/>
      <c r="X260" s="208"/>
      <c r="Y260" s="184"/>
      <c r="Z260" s="188"/>
      <c r="AA260" s="17"/>
      <c r="AB260" s="172"/>
      <c r="AC260" s="15"/>
      <c r="AD260" s="44"/>
      <c r="AE260" s="44"/>
      <c r="AF260" s="110"/>
      <c r="AG260" s="17"/>
      <c r="AH260" s="17"/>
      <c r="AI260" s="47"/>
      <c r="AJ260" s="47"/>
      <c r="AK260" s="47"/>
      <c r="AL260" s="17"/>
      <c r="AM260" s="17"/>
      <c r="AN260" s="19"/>
      <c r="AO260" s="17"/>
      <c r="AP260" s="15"/>
      <c r="AQ260" s="15"/>
      <c r="AR260" s="44"/>
      <c r="AS260" s="44"/>
      <c r="AT260" s="17"/>
      <c r="AU260" s="16"/>
      <c r="AV260" s="44"/>
      <c r="AW260" s="15"/>
      <c r="AX260" s="16"/>
      <c r="AY260" s="241"/>
      <c r="AZ260" s="244"/>
      <c r="BA260" s="240"/>
      <c r="BB260" s="240"/>
      <c r="BC260" s="240"/>
      <c r="BD260" s="102"/>
    </row>
    <row r="261" spans="2:56" s="12" customFormat="1" x14ac:dyDescent="0.25">
      <c r="B261" s="228"/>
      <c r="E261" s="228"/>
      <c r="F261" s="19"/>
      <c r="G261" s="19"/>
      <c r="H261" s="233"/>
      <c r="I261" s="263"/>
      <c r="L261" s="228"/>
      <c r="M261" s="19"/>
      <c r="N261" s="19"/>
      <c r="O261" s="233"/>
      <c r="P261" s="249"/>
      <c r="Q261" s="184"/>
      <c r="R261" s="184"/>
      <c r="S261" s="184"/>
      <c r="T261" s="184"/>
      <c r="U261" s="208"/>
      <c r="V261" s="212"/>
      <c r="W261" s="208"/>
      <c r="X261" s="208"/>
      <c r="Y261" s="184"/>
      <c r="Z261" s="188"/>
      <c r="AA261" s="17"/>
      <c r="AB261" s="172"/>
      <c r="AC261" s="15"/>
      <c r="AD261" s="44"/>
      <c r="AE261" s="44"/>
      <c r="AF261" s="110"/>
      <c r="AG261" s="17"/>
      <c r="AH261" s="17"/>
      <c r="AI261" s="47"/>
      <c r="AJ261" s="47"/>
      <c r="AK261" s="47"/>
      <c r="AL261" s="17"/>
      <c r="AM261" s="17"/>
      <c r="AN261" s="19"/>
      <c r="AO261" s="17"/>
      <c r="AP261" s="15"/>
      <c r="AQ261" s="15"/>
      <c r="AR261" s="44"/>
      <c r="AS261" s="44"/>
      <c r="AT261" s="17"/>
      <c r="AU261" s="16"/>
      <c r="AV261" s="44"/>
      <c r="AW261" s="15"/>
      <c r="AX261" s="16"/>
      <c r="AY261" s="241"/>
      <c r="AZ261" s="244"/>
      <c r="BA261" s="240"/>
      <c r="BB261" s="240"/>
      <c r="BC261" s="240"/>
      <c r="BD261" s="102"/>
    </row>
    <row r="262" spans="2:56" s="12" customFormat="1" x14ac:dyDescent="0.25">
      <c r="B262" s="228"/>
      <c r="E262" s="228"/>
      <c r="F262" s="19"/>
      <c r="G262" s="19"/>
      <c r="H262" s="233"/>
      <c r="I262" s="263"/>
      <c r="L262" s="228"/>
      <c r="M262" s="19"/>
      <c r="N262" s="19"/>
      <c r="O262" s="233"/>
      <c r="P262" s="249"/>
      <c r="Q262" s="184"/>
      <c r="R262" s="184"/>
      <c r="S262" s="184"/>
      <c r="T262" s="184"/>
      <c r="U262" s="208"/>
      <c r="V262" s="212"/>
      <c r="W262" s="208"/>
      <c r="X262" s="208"/>
      <c r="Y262" s="184"/>
      <c r="Z262" s="188"/>
      <c r="AA262" s="17"/>
      <c r="AB262" s="172"/>
      <c r="AC262" s="15"/>
      <c r="AD262" s="44"/>
      <c r="AE262" s="44"/>
      <c r="AF262" s="110"/>
      <c r="AG262" s="17"/>
      <c r="AH262" s="17"/>
      <c r="AI262" s="47"/>
      <c r="AJ262" s="47"/>
      <c r="AK262" s="47"/>
      <c r="AL262" s="17"/>
      <c r="AM262" s="17"/>
      <c r="AN262" s="19"/>
      <c r="AO262" s="17"/>
      <c r="AP262" s="15"/>
      <c r="AQ262" s="15"/>
      <c r="AR262" s="44"/>
      <c r="AS262" s="44"/>
      <c r="AT262" s="17"/>
      <c r="AU262" s="16"/>
      <c r="AV262" s="44"/>
      <c r="AW262" s="15"/>
      <c r="AX262" s="16"/>
      <c r="AY262" s="241"/>
      <c r="AZ262" s="244"/>
      <c r="BA262" s="240"/>
      <c r="BB262" s="240"/>
      <c r="BC262" s="240"/>
      <c r="BD262" s="102"/>
    </row>
    <row r="263" spans="2:56" s="12" customFormat="1" x14ac:dyDescent="0.25">
      <c r="B263" s="228"/>
      <c r="E263" s="228"/>
      <c r="F263" s="19"/>
      <c r="G263" s="19"/>
      <c r="H263" s="233"/>
      <c r="I263" s="263"/>
      <c r="L263" s="228"/>
      <c r="M263" s="19"/>
      <c r="N263" s="19"/>
      <c r="O263" s="233"/>
      <c r="P263" s="249"/>
      <c r="Q263" s="184"/>
      <c r="R263" s="184"/>
      <c r="S263" s="184"/>
      <c r="T263" s="184"/>
      <c r="U263" s="208"/>
      <c r="V263" s="212"/>
      <c r="W263" s="208"/>
      <c r="X263" s="208"/>
      <c r="Y263" s="184"/>
      <c r="Z263" s="188"/>
      <c r="AA263" s="17"/>
      <c r="AB263" s="172"/>
      <c r="AC263" s="15"/>
      <c r="AD263" s="44"/>
      <c r="AE263" s="44"/>
      <c r="AF263" s="110"/>
      <c r="AG263" s="17"/>
      <c r="AH263" s="17"/>
      <c r="AI263" s="47"/>
      <c r="AJ263" s="47"/>
      <c r="AK263" s="47"/>
      <c r="AL263" s="17"/>
      <c r="AM263" s="17"/>
      <c r="AN263" s="19"/>
      <c r="AO263" s="17"/>
      <c r="AP263" s="15"/>
      <c r="AQ263" s="15"/>
      <c r="AR263" s="44"/>
      <c r="AS263" s="44"/>
      <c r="AT263" s="17"/>
      <c r="AU263" s="16"/>
      <c r="AV263" s="44"/>
      <c r="AW263" s="15"/>
      <c r="AX263" s="16"/>
      <c r="AY263" s="241"/>
      <c r="AZ263" s="244"/>
      <c r="BA263" s="240"/>
      <c r="BB263" s="240"/>
      <c r="BC263" s="240"/>
      <c r="BD263" s="102"/>
    </row>
    <row r="264" spans="2:56" s="12" customFormat="1" x14ac:dyDescent="0.25">
      <c r="B264" s="228"/>
      <c r="E264" s="228"/>
      <c r="F264" s="19"/>
      <c r="G264" s="19"/>
      <c r="H264" s="233"/>
      <c r="I264" s="263"/>
      <c r="L264" s="228"/>
      <c r="M264" s="19"/>
      <c r="N264" s="19"/>
      <c r="O264" s="233"/>
      <c r="P264" s="249"/>
      <c r="Q264" s="184"/>
      <c r="R264" s="184"/>
      <c r="S264" s="184"/>
      <c r="T264" s="184"/>
      <c r="U264" s="208"/>
      <c r="V264" s="212"/>
      <c r="W264" s="208"/>
      <c r="X264" s="208"/>
      <c r="Y264" s="184"/>
      <c r="Z264" s="188"/>
      <c r="AA264" s="17"/>
      <c r="AB264" s="172"/>
      <c r="AC264" s="15"/>
      <c r="AD264" s="44"/>
      <c r="AE264" s="44"/>
      <c r="AF264" s="110"/>
      <c r="AG264" s="17"/>
      <c r="AH264" s="17"/>
      <c r="AI264" s="47"/>
      <c r="AJ264" s="47"/>
      <c r="AK264" s="47"/>
      <c r="AL264" s="17"/>
      <c r="AM264" s="17"/>
      <c r="AN264" s="19"/>
      <c r="AO264" s="17"/>
      <c r="AP264" s="15"/>
      <c r="AQ264" s="15"/>
      <c r="AR264" s="44"/>
      <c r="AS264" s="44"/>
      <c r="AT264" s="17"/>
      <c r="AU264" s="16"/>
      <c r="AV264" s="44"/>
      <c r="AW264" s="15"/>
      <c r="AX264" s="16"/>
      <c r="AY264" s="241"/>
      <c r="AZ264" s="244"/>
      <c r="BA264" s="240"/>
      <c r="BB264" s="240"/>
      <c r="BC264" s="240"/>
      <c r="BD264" s="102"/>
    </row>
    <row r="265" spans="2:56" s="12" customFormat="1" x14ac:dyDescent="0.25">
      <c r="B265" s="228"/>
      <c r="E265" s="228"/>
      <c r="F265" s="19"/>
      <c r="G265" s="19"/>
      <c r="H265" s="233"/>
      <c r="I265" s="263"/>
      <c r="L265" s="228"/>
      <c r="M265" s="19"/>
      <c r="N265" s="19"/>
      <c r="O265" s="233"/>
      <c r="P265" s="249"/>
      <c r="Q265" s="184"/>
      <c r="R265" s="184"/>
      <c r="S265" s="184"/>
      <c r="T265" s="184"/>
      <c r="U265" s="208"/>
      <c r="V265" s="212"/>
      <c r="W265" s="208"/>
      <c r="X265" s="208"/>
      <c r="Y265" s="184"/>
      <c r="Z265" s="188"/>
      <c r="AA265" s="17"/>
      <c r="AB265" s="172"/>
      <c r="AC265" s="15"/>
      <c r="AD265" s="44"/>
      <c r="AE265" s="44"/>
      <c r="AF265" s="110"/>
      <c r="AG265" s="17"/>
      <c r="AH265" s="17"/>
      <c r="AI265" s="47"/>
      <c r="AJ265" s="47"/>
      <c r="AK265" s="47"/>
      <c r="AL265" s="17"/>
      <c r="AM265" s="17"/>
      <c r="AN265" s="19"/>
      <c r="AO265" s="17"/>
      <c r="AP265" s="15"/>
      <c r="AQ265" s="15"/>
      <c r="AR265" s="44"/>
      <c r="AS265" s="44"/>
      <c r="AT265" s="17"/>
      <c r="AU265" s="16"/>
      <c r="AV265" s="44"/>
      <c r="AW265" s="15"/>
      <c r="AX265" s="16"/>
      <c r="AY265" s="241"/>
      <c r="AZ265" s="244"/>
      <c r="BA265" s="240"/>
      <c r="BB265" s="240"/>
      <c r="BC265" s="240"/>
      <c r="BD265" s="102"/>
    </row>
    <row r="266" spans="2:56" s="12" customFormat="1" x14ac:dyDescent="0.25">
      <c r="B266" s="228"/>
      <c r="E266" s="228"/>
      <c r="F266" s="19"/>
      <c r="G266" s="19"/>
      <c r="H266" s="233"/>
      <c r="I266" s="263"/>
      <c r="L266" s="228"/>
      <c r="M266" s="19"/>
      <c r="N266" s="19"/>
      <c r="O266" s="233"/>
      <c r="P266" s="249"/>
      <c r="Q266" s="184"/>
      <c r="R266" s="184"/>
      <c r="S266" s="184"/>
      <c r="T266" s="184"/>
      <c r="U266" s="208"/>
      <c r="V266" s="212"/>
      <c r="W266" s="208"/>
      <c r="X266" s="208"/>
      <c r="Y266" s="184"/>
      <c r="Z266" s="188"/>
      <c r="AA266" s="17"/>
      <c r="AB266" s="172"/>
      <c r="AC266" s="15"/>
      <c r="AD266" s="44"/>
      <c r="AE266" s="44"/>
      <c r="AF266" s="110"/>
      <c r="AG266" s="17"/>
      <c r="AH266" s="17"/>
      <c r="AI266" s="47"/>
      <c r="AJ266" s="47"/>
      <c r="AK266" s="47"/>
      <c r="AL266" s="17"/>
      <c r="AM266" s="17"/>
      <c r="AN266" s="19"/>
      <c r="AO266" s="17"/>
      <c r="AP266" s="15"/>
      <c r="AQ266" s="15"/>
      <c r="AR266" s="44"/>
      <c r="AS266" s="44"/>
      <c r="AT266" s="17"/>
      <c r="AU266" s="16"/>
      <c r="AV266" s="44"/>
      <c r="AW266" s="15"/>
      <c r="AX266" s="16"/>
      <c r="AY266" s="241"/>
      <c r="AZ266" s="244"/>
      <c r="BA266" s="240"/>
      <c r="BB266" s="240"/>
      <c r="BC266" s="240"/>
      <c r="BD266" s="102"/>
    </row>
    <row r="267" spans="2:56" s="12" customFormat="1" x14ac:dyDescent="0.25">
      <c r="B267" s="228"/>
      <c r="E267" s="228"/>
      <c r="F267" s="19"/>
      <c r="G267" s="19"/>
      <c r="H267" s="233"/>
      <c r="I267" s="263"/>
      <c r="L267" s="228"/>
      <c r="M267" s="19"/>
      <c r="N267" s="19"/>
      <c r="O267" s="233"/>
      <c r="P267" s="249"/>
      <c r="Q267" s="184"/>
      <c r="R267" s="184"/>
      <c r="S267" s="184"/>
      <c r="T267" s="184"/>
      <c r="U267" s="208"/>
      <c r="V267" s="212"/>
      <c r="W267" s="208"/>
      <c r="X267" s="208"/>
      <c r="Y267" s="184"/>
      <c r="Z267" s="188"/>
      <c r="AA267" s="17"/>
      <c r="AB267" s="172"/>
      <c r="AC267" s="15"/>
      <c r="AD267" s="44"/>
      <c r="AE267" s="44"/>
      <c r="AF267" s="110"/>
      <c r="AG267" s="17"/>
      <c r="AH267" s="17"/>
      <c r="AI267" s="47"/>
      <c r="AJ267" s="47"/>
      <c r="AK267" s="47"/>
      <c r="AL267" s="17"/>
      <c r="AM267" s="17"/>
      <c r="AN267" s="19"/>
      <c r="AO267" s="17"/>
      <c r="AP267" s="15"/>
      <c r="AQ267" s="15"/>
      <c r="AR267" s="44"/>
      <c r="AS267" s="44"/>
      <c r="AT267" s="17"/>
      <c r="AU267" s="16"/>
      <c r="AV267" s="44"/>
      <c r="AW267" s="15"/>
      <c r="AX267" s="16"/>
      <c r="AY267" s="241"/>
      <c r="AZ267" s="244"/>
      <c r="BA267" s="240"/>
      <c r="BB267" s="240"/>
      <c r="BC267" s="240"/>
      <c r="BD267" s="102"/>
    </row>
    <row r="268" spans="2:56" s="12" customFormat="1" x14ac:dyDescent="0.25">
      <c r="B268" s="228"/>
      <c r="E268" s="228"/>
      <c r="F268" s="19"/>
      <c r="G268" s="19"/>
      <c r="H268" s="233"/>
      <c r="I268" s="263"/>
      <c r="L268" s="228"/>
      <c r="M268" s="19"/>
      <c r="N268" s="19"/>
      <c r="O268" s="233"/>
      <c r="P268" s="249"/>
      <c r="Q268" s="184"/>
      <c r="R268" s="184"/>
      <c r="S268" s="184"/>
      <c r="T268" s="184"/>
      <c r="U268" s="208"/>
      <c r="V268" s="212"/>
      <c r="W268" s="208"/>
      <c r="X268" s="208"/>
      <c r="Y268" s="184"/>
      <c r="Z268" s="188"/>
      <c r="AA268" s="17"/>
      <c r="AB268" s="172"/>
      <c r="AC268" s="15"/>
      <c r="AD268" s="44"/>
      <c r="AE268" s="44"/>
      <c r="AF268" s="110"/>
      <c r="AG268" s="17"/>
      <c r="AH268" s="17"/>
      <c r="AI268" s="47"/>
      <c r="AJ268" s="47"/>
      <c r="AK268" s="47"/>
      <c r="AL268" s="17"/>
      <c r="AM268" s="17"/>
      <c r="AN268" s="19"/>
      <c r="AO268" s="17"/>
      <c r="AP268" s="15"/>
      <c r="AQ268" s="15"/>
      <c r="AR268" s="44"/>
      <c r="AS268" s="44"/>
      <c r="AT268" s="17"/>
      <c r="AU268" s="16"/>
      <c r="AV268" s="44"/>
      <c r="AW268" s="15"/>
      <c r="AX268" s="16"/>
      <c r="AY268" s="241"/>
      <c r="AZ268" s="244"/>
      <c r="BA268" s="240"/>
      <c r="BB268" s="240"/>
      <c r="BC268" s="240"/>
      <c r="BD268" s="102"/>
    </row>
    <row r="269" spans="2:56" s="12" customFormat="1" x14ac:dyDescent="0.25">
      <c r="B269" s="228"/>
      <c r="E269" s="228"/>
      <c r="F269" s="19"/>
      <c r="G269" s="19"/>
      <c r="H269" s="233"/>
      <c r="I269" s="263"/>
      <c r="L269" s="228"/>
      <c r="M269" s="19"/>
      <c r="N269" s="19"/>
      <c r="O269" s="233"/>
      <c r="P269" s="249"/>
      <c r="Q269" s="184"/>
      <c r="R269" s="184"/>
      <c r="S269" s="184"/>
      <c r="T269" s="184"/>
      <c r="U269" s="208"/>
      <c r="V269" s="212"/>
      <c r="W269" s="208"/>
      <c r="X269" s="208"/>
      <c r="Y269" s="184"/>
      <c r="Z269" s="188"/>
      <c r="AA269" s="17"/>
      <c r="AB269" s="172"/>
      <c r="AC269" s="15"/>
      <c r="AD269" s="44"/>
      <c r="AE269" s="44"/>
      <c r="AF269" s="110"/>
      <c r="AG269" s="17"/>
      <c r="AH269" s="17"/>
      <c r="AI269" s="47"/>
      <c r="AJ269" s="47"/>
      <c r="AK269" s="47"/>
      <c r="AL269" s="17"/>
      <c r="AM269" s="17"/>
      <c r="AN269" s="19"/>
      <c r="AO269" s="17"/>
      <c r="AP269" s="15"/>
      <c r="AQ269" s="15"/>
      <c r="AR269" s="44"/>
      <c r="AS269" s="44"/>
      <c r="AT269" s="17"/>
      <c r="AU269" s="16"/>
      <c r="AV269" s="44"/>
      <c r="AW269" s="15"/>
      <c r="AX269" s="16"/>
      <c r="AY269" s="241"/>
      <c r="AZ269" s="244"/>
      <c r="BA269" s="240"/>
      <c r="BB269" s="240"/>
      <c r="BC269" s="240"/>
      <c r="BD269" s="102"/>
    </row>
    <row r="270" spans="2:56" s="12" customFormat="1" x14ac:dyDescent="0.25">
      <c r="B270" s="228"/>
      <c r="E270" s="228"/>
      <c r="F270" s="19"/>
      <c r="G270" s="19"/>
      <c r="H270" s="233"/>
      <c r="I270" s="263"/>
      <c r="L270" s="228"/>
      <c r="M270" s="19"/>
      <c r="N270" s="19"/>
      <c r="O270" s="233"/>
      <c r="P270" s="249"/>
      <c r="Q270" s="184"/>
      <c r="R270" s="184"/>
      <c r="S270" s="184"/>
      <c r="T270" s="184"/>
      <c r="U270" s="208"/>
      <c r="V270" s="212"/>
      <c r="W270" s="208"/>
      <c r="X270" s="208"/>
      <c r="Y270" s="184"/>
      <c r="Z270" s="188"/>
      <c r="AA270" s="17"/>
      <c r="AB270" s="172"/>
      <c r="AC270" s="15"/>
      <c r="AD270" s="44"/>
      <c r="AE270" s="44"/>
      <c r="AF270" s="110"/>
      <c r="AG270" s="17"/>
      <c r="AH270" s="17"/>
      <c r="AI270" s="47"/>
      <c r="AJ270" s="47"/>
      <c r="AK270" s="47"/>
      <c r="AL270" s="17"/>
      <c r="AM270" s="17"/>
      <c r="AN270" s="19"/>
      <c r="AO270" s="17"/>
      <c r="AP270" s="15"/>
      <c r="AQ270" s="15"/>
      <c r="AR270" s="44"/>
      <c r="AS270" s="44"/>
      <c r="AT270" s="17"/>
      <c r="AU270" s="16"/>
      <c r="AV270" s="44"/>
      <c r="AW270" s="15"/>
      <c r="AX270" s="16"/>
      <c r="AY270" s="241"/>
      <c r="AZ270" s="244"/>
      <c r="BA270" s="240"/>
      <c r="BB270" s="240"/>
      <c r="BC270" s="240"/>
      <c r="BD270" s="102"/>
    </row>
    <row r="271" spans="2:56" s="12" customFormat="1" x14ac:dyDescent="0.25">
      <c r="B271" s="228"/>
      <c r="E271" s="228"/>
      <c r="F271" s="19"/>
      <c r="G271" s="19"/>
      <c r="H271" s="233"/>
      <c r="I271" s="263"/>
      <c r="L271" s="228"/>
      <c r="M271" s="19"/>
      <c r="N271" s="19"/>
      <c r="O271" s="233"/>
      <c r="P271" s="249"/>
      <c r="Q271" s="184"/>
      <c r="R271" s="184"/>
      <c r="S271" s="184"/>
      <c r="T271" s="184"/>
      <c r="U271" s="208"/>
      <c r="V271" s="212"/>
      <c r="W271" s="208"/>
      <c r="X271" s="208"/>
      <c r="Y271" s="184"/>
      <c r="Z271" s="188"/>
      <c r="AA271" s="17"/>
      <c r="AB271" s="172"/>
      <c r="AC271" s="15"/>
      <c r="AD271" s="44"/>
      <c r="AE271" s="44"/>
      <c r="AF271" s="110"/>
      <c r="AG271" s="17"/>
      <c r="AH271" s="17"/>
      <c r="AI271" s="47"/>
      <c r="AJ271" s="47"/>
      <c r="AK271" s="47"/>
      <c r="AL271" s="17"/>
      <c r="AM271" s="17"/>
      <c r="AN271" s="19"/>
      <c r="AO271" s="17"/>
      <c r="AP271" s="15"/>
      <c r="AQ271" s="15"/>
      <c r="AR271" s="44"/>
      <c r="AS271" s="44"/>
      <c r="AT271" s="17"/>
      <c r="AU271" s="16"/>
      <c r="AV271" s="44"/>
      <c r="AW271" s="15"/>
      <c r="AX271" s="16"/>
      <c r="AY271" s="241"/>
      <c r="AZ271" s="244"/>
      <c r="BA271" s="240"/>
      <c r="BB271" s="240"/>
      <c r="BC271" s="240"/>
      <c r="BD271" s="102"/>
    </row>
    <row r="272" spans="2:56" s="12" customFormat="1" x14ac:dyDescent="0.25">
      <c r="B272" s="228"/>
      <c r="E272" s="228"/>
      <c r="F272" s="19"/>
      <c r="G272" s="19"/>
      <c r="H272" s="233"/>
      <c r="I272" s="263"/>
      <c r="L272" s="228"/>
      <c r="M272" s="19"/>
      <c r="N272" s="19"/>
      <c r="O272" s="233"/>
      <c r="P272" s="249"/>
      <c r="Q272" s="184"/>
      <c r="R272" s="184"/>
      <c r="S272" s="184"/>
      <c r="T272" s="184"/>
      <c r="U272" s="208"/>
      <c r="V272" s="212"/>
      <c r="W272" s="208"/>
      <c r="X272" s="208"/>
      <c r="Y272" s="184"/>
      <c r="Z272" s="188"/>
      <c r="AA272" s="17"/>
      <c r="AB272" s="172"/>
      <c r="AC272" s="15"/>
      <c r="AD272" s="44"/>
      <c r="AE272" s="44"/>
      <c r="AF272" s="110"/>
      <c r="AG272" s="17"/>
      <c r="AH272" s="17"/>
      <c r="AI272" s="47"/>
      <c r="AJ272" s="47"/>
      <c r="AK272" s="47"/>
      <c r="AL272" s="17"/>
      <c r="AM272" s="17"/>
      <c r="AN272" s="19"/>
      <c r="AO272" s="17"/>
      <c r="AP272" s="15"/>
      <c r="AQ272" s="15"/>
      <c r="AR272" s="44"/>
      <c r="AS272" s="44"/>
      <c r="AT272" s="17"/>
      <c r="AU272" s="16"/>
      <c r="AV272" s="44"/>
      <c r="AW272" s="15"/>
      <c r="AX272" s="16"/>
      <c r="AY272" s="241"/>
      <c r="AZ272" s="244"/>
      <c r="BA272" s="240"/>
      <c r="BB272" s="240"/>
      <c r="BC272" s="240"/>
      <c r="BD272" s="102"/>
    </row>
    <row r="273" spans="2:56" s="12" customFormat="1" x14ac:dyDescent="0.25">
      <c r="B273" s="228"/>
      <c r="E273" s="228"/>
      <c r="F273" s="19"/>
      <c r="G273" s="19"/>
      <c r="H273" s="233"/>
      <c r="I273" s="263"/>
      <c r="L273" s="228"/>
      <c r="M273" s="19"/>
      <c r="N273" s="19"/>
      <c r="O273" s="233"/>
      <c r="P273" s="249"/>
      <c r="Q273" s="184"/>
      <c r="R273" s="184"/>
      <c r="S273" s="184"/>
      <c r="T273" s="184"/>
      <c r="U273" s="208"/>
      <c r="V273" s="212"/>
      <c r="W273" s="208"/>
      <c r="X273" s="208"/>
      <c r="Y273" s="184"/>
      <c r="Z273" s="188"/>
      <c r="AA273" s="17"/>
      <c r="AB273" s="172"/>
      <c r="AC273" s="15"/>
      <c r="AD273" s="44"/>
      <c r="AE273" s="44"/>
      <c r="AF273" s="110"/>
      <c r="AG273" s="17"/>
      <c r="AH273" s="17"/>
      <c r="AI273" s="47"/>
      <c r="AJ273" s="47"/>
      <c r="AK273" s="47"/>
      <c r="AL273" s="17"/>
      <c r="AM273" s="17"/>
      <c r="AN273" s="19"/>
      <c r="AO273" s="17"/>
      <c r="AP273" s="15"/>
      <c r="AQ273" s="15"/>
      <c r="AR273" s="44"/>
      <c r="AS273" s="44"/>
      <c r="AT273" s="17"/>
      <c r="AU273" s="16"/>
      <c r="AV273" s="44"/>
      <c r="AW273" s="15"/>
      <c r="AX273" s="16"/>
      <c r="AY273" s="241"/>
      <c r="AZ273" s="244"/>
      <c r="BA273" s="240"/>
      <c r="BB273" s="240"/>
      <c r="BC273" s="240"/>
      <c r="BD273" s="102"/>
    </row>
    <row r="274" spans="2:56" s="12" customFormat="1" x14ac:dyDescent="0.25">
      <c r="B274" s="228"/>
      <c r="E274" s="228"/>
      <c r="F274" s="19"/>
      <c r="G274" s="19"/>
      <c r="H274" s="233"/>
      <c r="I274" s="263"/>
      <c r="L274" s="228"/>
      <c r="M274" s="19"/>
      <c r="N274" s="19"/>
      <c r="O274" s="233"/>
      <c r="P274" s="249"/>
      <c r="Q274" s="184"/>
      <c r="R274" s="184"/>
      <c r="S274" s="184"/>
      <c r="T274" s="184"/>
      <c r="U274" s="208"/>
      <c r="V274" s="212"/>
      <c r="W274" s="208"/>
      <c r="X274" s="208"/>
      <c r="Y274" s="184"/>
      <c r="Z274" s="188"/>
      <c r="AA274" s="17"/>
      <c r="AB274" s="172"/>
      <c r="AC274" s="15"/>
      <c r="AD274" s="44"/>
      <c r="AE274" s="44"/>
      <c r="AF274" s="110"/>
      <c r="AG274" s="17"/>
      <c r="AH274" s="17"/>
      <c r="AI274" s="47"/>
      <c r="AJ274" s="47"/>
      <c r="AK274" s="47"/>
      <c r="AL274" s="17"/>
      <c r="AM274" s="17"/>
      <c r="AN274" s="19"/>
      <c r="AO274" s="17"/>
      <c r="AP274" s="15"/>
      <c r="AQ274" s="15"/>
      <c r="AR274" s="44"/>
      <c r="AS274" s="44"/>
      <c r="AT274" s="17"/>
      <c r="AU274" s="16"/>
      <c r="AV274" s="44"/>
      <c r="AW274" s="15"/>
      <c r="AX274" s="16"/>
      <c r="AY274" s="241"/>
      <c r="AZ274" s="244"/>
      <c r="BA274" s="240"/>
      <c r="BB274" s="240"/>
      <c r="BC274" s="240"/>
      <c r="BD274" s="102"/>
    </row>
    <row r="275" spans="2:56" s="12" customFormat="1" x14ac:dyDescent="0.25">
      <c r="B275" s="228"/>
      <c r="E275" s="228"/>
      <c r="F275" s="19"/>
      <c r="G275" s="19"/>
      <c r="H275" s="233"/>
      <c r="I275" s="263"/>
      <c r="L275" s="228"/>
      <c r="M275" s="19"/>
      <c r="N275" s="19"/>
      <c r="O275" s="233"/>
      <c r="P275" s="249"/>
      <c r="Q275" s="184"/>
      <c r="R275" s="184"/>
      <c r="S275" s="184"/>
      <c r="T275" s="184"/>
      <c r="U275" s="208"/>
      <c r="V275" s="212"/>
      <c r="W275" s="208"/>
      <c r="X275" s="208"/>
      <c r="Y275" s="184"/>
      <c r="Z275" s="188"/>
      <c r="AA275" s="17"/>
      <c r="AB275" s="172"/>
      <c r="AC275" s="15"/>
      <c r="AD275" s="44"/>
      <c r="AE275" s="44"/>
      <c r="AF275" s="110"/>
      <c r="AG275" s="17"/>
      <c r="AH275" s="17"/>
      <c r="AI275" s="47"/>
      <c r="AJ275" s="47"/>
      <c r="AK275" s="47"/>
      <c r="AL275" s="17"/>
      <c r="AM275" s="17"/>
      <c r="AN275" s="19"/>
      <c r="AO275" s="17"/>
      <c r="AP275" s="15"/>
      <c r="AQ275" s="15"/>
      <c r="AR275" s="44"/>
      <c r="AS275" s="44"/>
      <c r="AT275" s="17"/>
      <c r="AU275" s="16"/>
      <c r="AV275" s="44"/>
      <c r="AW275" s="15"/>
      <c r="AX275" s="16"/>
      <c r="AY275" s="241"/>
      <c r="AZ275" s="244"/>
      <c r="BA275" s="240"/>
      <c r="BB275" s="240"/>
      <c r="BC275" s="240"/>
      <c r="BD275" s="102"/>
    </row>
    <row r="276" spans="2:56" s="12" customFormat="1" x14ac:dyDescent="0.25">
      <c r="B276" s="228"/>
      <c r="E276" s="228"/>
      <c r="F276" s="19"/>
      <c r="G276" s="19"/>
      <c r="H276" s="233"/>
      <c r="I276" s="263"/>
      <c r="L276" s="228"/>
      <c r="M276" s="19"/>
      <c r="N276" s="19"/>
      <c r="O276" s="233"/>
      <c r="P276" s="249"/>
      <c r="Q276" s="184"/>
      <c r="R276" s="184"/>
      <c r="S276" s="184"/>
      <c r="T276" s="184"/>
      <c r="U276" s="208"/>
      <c r="V276" s="212"/>
      <c r="W276" s="208"/>
      <c r="X276" s="208"/>
      <c r="Y276" s="184"/>
      <c r="Z276" s="188"/>
      <c r="AA276" s="17"/>
      <c r="AB276" s="172"/>
      <c r="AC276" s="15"/>
      <c r="AD276" s="44"/>
      <c r="AE276" s="44"/>
      <c r="AF276" s="110"/>
      <c r="AG276" s="17"/>
      <c r="AH276" s="17"/>
      <c r="AI276" s="47"/>
      <c r="AJ276" s="47"/>
      <c r="AK276" s="47"/>
      <c r="AL276" s="17"/>
      <c r="AM276" s="17"/>
      <c r="AN276" s="19"/>
      <c r="AO276" s="17"/>
      <c r="AP276" s="15"/>
      <c r="AQ276" s="15"/>
      <c r="AR276" s="44"/>
      <c r="AS276" s="44"/>
      <c r="AT276" s="17"/>
      <c r="AU276" s="16"/>
      <c r="AV276" s="44"/>
      <c r="AW276" s="15"/>
      <c r="AX276" s="16"/>
      <c r="AY276" s="241"/>
      <c r="AZ276" s="244"/>
      <c r="BA276" s="240"/>
      <c r="BB276" s="240"/>
      <c r="BC276" s="240"/>
      <c r="BD276" s="102"/>
    </row>
    <row r="277" spans="2:56" s="12" customFormat="1" x14ac:dyDescent="0.25">
      <c r="B277" s="228"/>
      <c r="E277" s="228"/>
      <c r="F277" s="19"/>
      <c r="G277" s="19"/>
      <c r="H277" s="233"/>
      <c r="I277" s="263"/>
      <c r="L277" s="228"/>
      <c r="M277" s="19"/>
      <c r="N277" s="19"/>
      <c r="O277" s="233"/>
      <c r="P277" s="249"/>
      <c r="Q277" s="184"/>
      <c r="R277" s="184"/>
      <c r="S277" s="184"/>
      <c r="T277" s="184"/>
      <c r="U277" s="208"/>
      <c r="V277" s="212"/>
      <c r="W277" s="208"/>
      <c r="X277" s="208"/>
      <c r="Y277" s="184"/>
      <c r="Z277" s="188"/>
      <c r="AA277" s="17"/>
      <c r="AB277" s="172"/>
      <c r="AC277" s="15"/>
      <c r="AD277" s="44"/>
      <c r="AE277" s="44"/>
      <c r="AF277" s="110"/>
      <c r="AG277" s="17"/>
      <c r="AH277" s="17"/>
      <c r="AI277" s="47"/>
      <c r="AJ277" s="47"/>
      <c r="AK277" s="47"/>
      <c r="AL277" s="17"/>
      <c r="AM277" s="17"/>
      <c r="AN277" s="19"/>
      <c r="AO277" s="17"/>
      <c r="AP277" s="15"/>
      <c r="AQ277" s="15"/>
      <c r="AR277" s="44"/>
      <c r="AS277" s="44"/>
      <c r="AT277" s="17"/>
      <c r="AU277" s="16"/>
      <c r="AV277" s="44"/>
      <c r="AW277" s="15"/>
      <c r="AX277" s="16"/>
      <c r="AY277" s="241"/>
      <c r="AZ277" s="244"/>
      <c r="BA277" s="240"/>
      <c r="BB277" s="240"/>
      <c r="BC277" s="240"/>
      <c r="BD277" s="102"/>
    </row>
    <row r="278" spans="2:56" s="12" customFormat="1" x14ac:dyDescent="0.25">
      <c r="B278" s="228"/>
      <c r="E278" s="228"/>
      <c r="F278" s="19"/>
      <c r="G278" s="19"/>
      <c r="H278" s="233"/>
      <c r="I278" s="263"/>
      <c r="L278" s="228"/>
      <c r="M278" s="19"/>
      <c r="N278" s="19"/>
      <c r="O278" s="233"/>
      <c r="P278" s="249"/>
      <c r="Q278" s="184"/>
      <c r="R278" s="184"/>
      <c r="S278" s="184"/>
      <c r="T278" s="184"/>
      <c r="U278" s="208"/>
      <c r="V278" s="212"/>
      <c r="W278" s="208"/>
      <c r="X278" s="208"/>
      <c r="Y278" s="184"/>
      <c r="Z278" s="188"/>
      <c r="AA278" s="17"/>
      <c r="AB278" s="172"/>
      <c r="AC278" s="15"/>
      <c r="AD278" s="44"/>
      <c r="AE278" s="44"/>
      <c r="AF278" s="110"/>
      <c r="AG278" s="17"/>
      <c r="AH278" s="17"/>
      <c r="AI278" s="47"/>
      <c r="AJ278" s="47"/>
      <c r="AK278" s="47"/>
      <c r="AL278" s="17"/>
      <c r="AM278" s="17"/>
      <c r="AN278" s="19"/>
      <c r="AO278" s="17"/>
      <c r="AP278" s="15"/>
      <c r="AQ278" s="15"/>
      <c r="AR278" s="44"/>
      <c r="AS278" s="44"/>
      <c r="AT278" s="17"/>
      <c r="AU278" s="16"/>
      <c r="AV278" s="44"/>
      <c r="AW278" s="15"/>
      <c r="AX278" s="16"/>
      <c r="AY278" s="241"/>
      <c r="AZ278" s="244"/>
      <c r="BA278" s="240"/>
      <c r="BB278" s="240"/>
      <c r="BC278" s="240"/>
      <c r="BD278" s="102"/>
    </row>
    <row r="279" spans="2:56" s="12" customFormat="1" x14ac:dyDescent="0.25">
      <c r="B279" s="228"/>
      <c r="E279" s="228"/>
      <c r="F279" s="19"/>
      <c r="G279" s="19"/>
      <c r="H279" s="233"/>
      <c r="I279" s="263"/>
      <c r="L279" s="228"/>
      <c r="M279" s="19"/>
      <c r="N279" s="19"/>
      <c r="O279" s="233"/>
      <c r="P279" s="249"/>
      <c r="Q279" s="184"/>
      <c r="R279" s="184"/>
      <c r="S279" s="184"/>
      <c r="T279" s="184"/>
      <c r="U279" s="208"/>
      <c r="V279" s="212"/>
      <c r="W279" s="208"/>
      <c r="X279" s="208"/>
      <c r="Y279" s="184"/>
      <c r="Z279" s="188"/>
      <c r="AA279" s="17"/>
      <c r="AB279" s="172"/>
      <c r="AC279" s="15"/>
      <c r="AD279" s="44"/>
      <c r="AE279" s="44"/>
      <c r="AF279" s="110"/>
      <c r="AG279" s="17"/>
      <c r="AH279" s="17"/>
      <c r="AI279" s="47"/>
      <c r="AJ279" s="47"/>
      <c r="AK279" s="47"/>
      <c r="AL279" s="17"/>
      <c r="AM279" s="17"/>
      <c r="AN279" s="19"/>
      <c r="AO279" s="17"/>
      <c r="AP279" s="15"/>
      <c r="AQ279" s="15"/>
      <c r="AR279" s="44"/>
      <c r="AS279" s="44"/>
      <c r="AT279" s="17"/>
      <c r="AU279" s="16"/>
      <c r="AV279" s="44"/>
      <c r="AW279" s="15"/>
      <c r="AX279" s="16"/>
      <c r="AY279" s="241"/>
      <c r="AZ279" s="244"/>
      <c r="BA279" s="240"/>
      <c r="BB279" s="240"/>
      <c r="BC279" s="240"/>
      <c r="BD279" s="102"/>
    </row>
    <row r="280" spans="2:56" s="12" customFormat="1" x14ac:dyDescent="0.25">
      <c r="B280" s="228"/>
      <c r="E280" s="228"/>
      <c r="F280" s="19"/>
      <c r="G280" s="19"/>
      <c r="H280" s="233"/>
      <c r="I280" s="263"/>
      <c r="L280" s="228"/>
      <c r="M280" s="19"/>
      <c r="N280" s="19"/>
      <c r="O280" s="233"/>
      <c r="P280" s="249"/>
      <c r="Q280" s="184"/>
      <c r="R280" s="184"/>
      <c r="S280" s="184"/>
      <c r="T280" s="184"/>
      <c r="U280" s="208"/>
      <c r="V280" s="212"/>
      <c r="W280" s="208"/>
      <c r="X280" s="208"/>
      <c r="Y280" s="184"/>
      <c r="Z280" s="188"/>
      <c r="AA280" s="17"/>
      <c r="AB280" s="172"/>
      <c r="AC280" s="15"/>
      <c r="AD280" s="44"/>
      <c r="AE280" s="44"/>
      <c r="AF280" s="110"/>
      <c r="AG280" s="17"/>
      <c r="AH280" s="17"/>
      <c r="AI280" s="47"/>
      <c r="AJ280" s="47"/>
      <c r="AK280" s="47"/>
      <c r="AL280" s="17"/>
      <c r="AM280" s="17"/>
      <c r="AN280" s="19"/>
      <c r="AO280" s="17"/>
      <c r="AP280" s="15"/>
      <c r="AQ280" s="15"/>
      <c r="AR280" s="44"/>
      <c r="AS280" s="44"/>
      <c r="AT280" s="17"/>
      <c r="AU280" s="16"/>
      <c r="AV280" s="44"/>
      <c r="AW280" s="15"/>
      <c r="AX280" s="16"/>
      <c r="AY280" s="241"/>
      <c r="AZ280" s="244"/>
      <c r="BA280" s="240"/>
      <c r="BB280" s="240"/>
      <c r="BC280" s="240"/>
      <c r="BD280" s="102"/>
    </row>
    <row r="281" spans="2:56" s="12" customFormat="1" x14ac:dyDescent="0.25">
      <c r="B281" s="228"/>
      <c r="E281" s="228"/>
      <c r="F281" s="19"/>
      <c r="G281" s="19"/>
      <c r="H281" s="233"/>
      <c r="I281" s="263"/>
      <c r="L281" s="228"/>
      <c r="M281" s="19"/>
      <c r="N281" s="19"/>
      <c r="O281" s="233"/>
      <c r="P281" s="249"/>
      <c r="Q281" s="184"/>
      <c r="R281" s="184"/>
      <c r="S281" s="184"/>
      <c r="T281" s="184"/>
      <c r="U281" s="208"/>
      <c r="V281" s="212"/>
      <c r="W281" s="208"/>
      <c r="X281" s="208"/>
      <c r="Y281" s="184"/>
      <c r="Z281" s="188"/>
      <c r="AA281" s="17"/>
      <c r="AB281" s="172"/>
      <c r="AC281" s="15"/>
      <c r="AD281" s="44"/>
      <c r="AE281" s="44"/>
      <c r="AF281" s="110"/>
      <c r="AG281" s="17"/>
      <c r="AH281" s="17"/>
      <c r="AI281" s="47"/>
      <c r="AJ281" s="47"/>
      <c r="AK281" s="47"/>
      <c r="AL281" s="17"/>
      <c r="AM281" s="17"/>
      <c r="AN281" s="19"/>
      <c r="AO281" s="17"/>
      <c r="AP281" s="15"/>
      <c r="AQ281" s="15"/>
      <c r="AR281" s="44"/>
      <c r="AS281" s="44"/>
      <c r="AT281" s="17"/>
      <c r="AU281" s="16"/>
      <c r="AV281" s="44"/>
      <c r="AW281" s="15"/>
      <c r="AX281" s="16"/>
      <c r="AY281" s="241"/>
      <c r="AZ281" s="244"/>
      <c r="BA281" s="240"/>
      <c r="BB281" s="240"/>
      <c r="BC281" s="240"/>
      <c r="BD281" s="102"/>
    </row>
    <row r="282" spans="2:56" s="12" customFormat="1" x14ac:dyDescent="0.25">
      <c r="B282" s="228"/>
      <c r="E282" s="228"/>
      <c r="F282" s="19"/>
      <c r="G282" s="19"/>
      <c r="H282" s="233"/>
      <c r="I282" s="263"/>
      <c r="L282" s="228"/>
      <c r="M282" s="19"/>
      <c r="N282" s="19"/>
      <c r="O282" s="233"/>
      <c r="P282" s="249"/>
      <c r="Q282" s="184"/>
      <c r="R282" s="184"/>
      <c r="S282" s="184"/>
      <c r="T282" s="184"/>
      <c r="U282" s="208"/>
      <c r="V282" s="212"/>
      <c r="W282" s="208"/>
      <c r="X282" s="208"/>
      <c r="Y282" s="184"/>
      <c r="Z282" s="188"/>
      <c r="AA282" s="17"/>
      <c r="AB282" s="172"/>
      <c r="AC282" s="15"/>
      <c r="AD282" s="44"/>
      <c r="AE282" s="44"/>
      <c r="AF282" s="110"/>
      <c r="AG282" s="17"/>
      <c r="AH282" s="17"/>
      <c r="AI282" s="47"/>
      <c r="AJ282" s="47"/>
      <c r="AK282" s="47"/>
      <c r="AL282" s="17"/>
      <c r="AM282" s="17"/>
      <c r="AN282" s="19"/>
      <c r="AO282" s="17"/>
      <c r="AP282" s="15"/>
      <c r="AQ282" s="15"/>
      <c r="AR282" s="44"/>
      <c r="AS282" s="44"/>
      <c r="AT282" s="17"/>
      <c r="AU282" s="16"/>
      <c r="AV282" s="44"/>
      <c r="AW282" s="15"/>
      <c r="AX282" s="16"/>
      <c r="AY282" s="241"/>
      <c r="AZ282" s="244"/>
      <c r="BA282" s="240"/>
      <c r="BB282" s="240"/>
      <c r="BC282" s="240"/>
      <c r="BD282" s="102"/>
    </row>
    <row r="283" spans="2:56" s="12" customFormat="1" x14ac:dyDescent="0.25">
      <c r="B283" s="228"/>
      <c r="E283" s="228"/>
      <c r="F283" s="19"/>
      <c r="G283" s="19"/>
      <c r="H283" s="233"/>
      <c r="I283" s="263"/>
      <c r="L283" s="228"/>
      <c r="M283" s="19"/>
      <c r="N283" s="19"/>
      <c r="O283" s="233"/>
      <c r="P283" s="249"/>
      <c r="Q283" s="184"/>
      <c r="R283" s="184"/>
      <c r="S283" s="184"/>
      <c r="T283" s="184"/>
      <c r="U283" s="208"/>
      <c r="V283" s="212"/>
      <c r="W283" s="208"/>
      <c r="X283" s="208"/>
      <c r="Y283" s="184"/>
      <c r="Z283" s="188"/>
      <c r="AA283" s="17"/>
      <c r="AB283" s="172"/>
      <c r="AC283" s="15"/>
      <c r="AD283" s="44"/>
      <c r="AE283" s="44"/>
      <c r="AF283" s="110"/>
      <c r="AG283" s="17"/>
      <c r="AH283" s="17"/>
      <c r="AI283" s="47"/>
      <c r="AJ283" s="47"/>
      <c r="AK283" s="47"/>
      <c r="AL283" s="17"/>
      <c r="AM283" s="17"/>
      <c r="AN283" s="19"/>
      <c r="AO283" s="17"/>
      <c r="AP283" s="15"/>
      <c r="AQ283" s="15"/>
      <c r="AR283" s="44"/>
      <c r="AS283" s="44"/>
      <c r="AT283" s="17"/>
      <c r="AU283" s="16"/>
      <c r="AV283" s="44"/>
      <c r="AW283" s="15"/>
      <c r="AX283" s="16"/>
      <c r="AY283" s="241"/>
      <c r="AZ283" s="244"/>
      <c r="BA283" s="240"/>
      <c r="BB283" s="240"/>
      <c r="BC283" s="240"/>
      <c r="BD283" s="102"/>
    </row>
    <row r="284" spans="2:56" s="12" customFormat="1" x14ac:dyDescent="0.25">
      <c r="B284" s="228"/>
      <c r="E284" s="228"/>
      <c r="F284" s="19"/>
      <c r="G284" s="19"/>
      <c r="H284" s="233"/>
      <c r="I284" s="263"/>
      <c r="L284" s="228"/>
      <c r="M284" s="19"/>
      <c r="N284" s="19"/>
      <c r="O284" s="233"/>
      <c r="P284" s="249"/>
      <c r="Q284" s="184"/>
      <c r="R284" s="184"/>
      <c r="S284" s="184"/>
      <c r="T284" s="184"/>
      <c r="U284" s="208"/>
      <c r="V284" s="212"/>
      <c r="W284" s="208"/>
      <c r="X284" s="208"/>
      <c r="Y284" s="184"/>
      <c r="Z284" s="188"/>
      <c r="AA284" s="17"/>
      <c r="AB284" s="172"/>
      <c r="AC284" s="15"/>
      <c r="AD284" s="44"/>
      <c r="AE284" s="44"/>
      <c r="AF284" s="110"/>
      <c r="AG284" s="17"/>
      <c r="AH284" s="17"/>
      <c r="AI284" s="47"/>
      <c r="AJ284" s="47"/>
      <c r="AK284" s="47"/>
      <c r="AL284" s="17"/>
      <c r="AM284" s="17"/>
      <c r="AN284" s="19"/>
      <c r="AO284" s="17"/>
      <c r="AP284" s="15"/>
      <c r="AQ284" s="15"/>
      <c r="AR284" s="44"/>
      <c r="AS284" s="44"/>
      <c r="AT284" s="17"/>
      <c r="AU284" s="16"/>
      <c r="AV284" s="44"/>
      <c r="AW284" s="15"/>
      <c r="AX284" s="16"/>
      <c r="AY284" s="241"/>
      <c r="AZ284" s="244"/>
      <c r="BA284" s="240"/>
      <c r="BB284" s="240"/>
      <c r="BC284" s="240"/>
      <c r="BD284" s="102"/>
    </row>
    <row r="285" spans="2:56" s="12" customFormat="1" x14ac:dyDescent="0.25">
      <c r="B285" s="228"/>
      <c r="E285" s="228"/>
      <c r="F285" s="19"/>
      <c r="G285" s="19"/>
      <c r="H285" s="233"/>
      <c r="I285" s="263"/>
      <c r="L285" s="228"/>
      <c r="M285" s="19"/>
      <c r="N285" s="19"/>
      <c r="O285" s="233"/>
      <c r="P285" s="249"/>
      <c r="Q285" s="184"/>
      <c r="R285" s="184"/>
      <c r="S285" s="184"/>
      <c r="T285" s="184"/>
      <c r="U285" s="208"/>
      <c r="V285" s="212"/>
      <c r="W285" s="208"/>
      <c r="X285" s="208"/>
      <c r="Y285" s="184"/>
      <c r="Z285" s="188"/>
      <c r="AA285" s="17"/>
      <c r="AB285" s="172"/>
      <c r="AC285" s="15"/>
      <c r="AD285" s="44"/>
      <c r="AE285" s="44"/>
      <c r="AF285" s="110"/>
      <c r="AG285" s="17"/>
      <c r="AH285" s="17"/>
      <c r="AI285" s="47"/>
      <c r="AJ285" s="47"/>
      <c r="AK285" s="47"/>
      <c r="AL285" s="17"/>
      <c r="AM285" s="17"/>
      <c r="AN285" s="19"/>
      <c r="AO285" s="17"/>
      <c r="AP285" s="15"/>
      <c r="AQ285" s="15"/>
      <c r="AR285" s="44"/>
      <c r="AS285" s="44"/>
      <c r="AT285" s="17"/>
      <c r="AU285" s="16"/>
      <c r="AV285" s="44"/>
      <c r="AW285" s="15"/>
      <c r="AX285" s="16"/>
      <c r="AY285" s="241"/>
      <c r="AZ285" s="244"/>
      <c r="BA285" s="240"/>
      <c r="BB285" s="240"/>
      <c r="BC285" s="240"/>
      <c r="BD285" s="102"/>
    </row>
    <row r="286" spans="2:56" s="12" customFormat="1" x14ac:dyDescent="0.25">
      <c r="B286" s="228"/>
      <c r="E286" s="228"/>
      <c r="F286" s="19"/>
      <c r="G286" s="19"/>
      <c r="H286" s="233"/>
      <c r="I286" s="263"/>
      <c r="L286" s="228"/>
      <c r="M286" s="19"/>
      <c r="N286" s="19"/>
      <c r="O286" s="233"/>
      <c r="P286" s="249"/>
      <c r="Q286" s="184"/>
      <c r="R286" s="184"/>
      <c r="S286" s="184"/>
      <c r="T286" s="184"/>
      <c r="U286" s="208"/>
      <c r="V286" s="212"/>
      <c r="W286" s="208"/>
      <c r="X286" s="208"/>
      <c r="Y286" s="184"/>
      <c r="Z286" s="188"/>
      <c r="AA286" s="17"/>
      <c r="AB286" s="172"/>
      <c r="AC286" s="15"/>
      <c r="AD286" s="44"/>
      <c r="AE286" s="44"/>
      <c r="AF286" s="110"/>
      <c r="AG286" s="17"/>
      <c r="AH286" s="17"/>
      <c r="AI286" s="47"/>
      <c r="AJ286" s="47"/>
      <c r="AK286" s="47"/>
      <c r="AL286" s="17"/>
      <c r="AM286" s="17"/>
      <c r="AN286" s="19"/>
      <c r="AO286" s="17"/>
      <c r="AP286" s="15"/>
      <c r="AQ286" s="15"/>
      <c r="AR286" s="44"/>
      <c r="AS286" s="44"/>
      <c r="AT286" s="17"/>
      <c r="AU286" s="16"/>
      <c r="AV286" s="44"/>
      <c r="AW286" s="15"/>
      <c r="AX286" s="16"/>
      <c r="AY286" s="241"/>
      <c r="AZ286" s="244"/>
      <c r="BA286" s="240"/>
      <c r="BB286" s="240"/>
      <c r="BC286" s="240"/>
      <c r="BD286" s="102"/>
    </row>
    <row r="287" spans="2:56" s="12" customFormat="1" x14ac:dyDescent="0.25">
      <c r="B287" s="228"/>
      <c r="E287" s="228"/>
      <c r="F287" s="19"/>
      <c r="G287" s="19"/>
      <c r="H287" s="233"/>
      <c r="I287" s="263"/>
      <c r="L287" s="228"/>
      <c r="M287" s="19"/>
      <c r="N287" s="19"/>
      <c r="O287" s="233"/>
      <c r="P287" s="249"/>
      <c r="Q287" s="184"/>
      <c r="R287" s="184"/>
      <c r="S287" s="184"/>
      <c r="T287" s="184"/>
      <c r="U287" s="208"/>
      <c r="V287" s="212"/>
      <c r="W287" s="208"/>
      <c r="X287" s="208"/>
      <c r="Y287" s="184"/>
      <c r="Z287" s="188"/>
      <c r="AA287" s="17"/>
      <c r="AB287" s="172"/>
      <c r="AC287" s="15"/>
      <c r="AD287" s="44"/>
      <c r="AE287" s="44"/>
      <c r="AF287" s="110"/>
      <c r="AG287" s="17"/>
      <c r="AH287" s="17"/>
      <c r="AI287" s="47"/>
      <c r="AJ287" s="47"/>
      <c r="AK287" s="47"/>
      <c r="AL287" s="17"/>
      <c r="AM287" s="17"/>
      <c r="AN287" s="19"/>
      <c r="AO287" s="17"/>
      <c r="AP287" s="15"/>
      <c r="AQ287" s="15"/>
      <c r="AR287" s="44"/>
      <c r="AS287" s="44"/>
      <c r="AT287" s="17"/>
      <c r="AU287" s="16"/>
      <c r="AV287" s="44"/>
      <c r="AW287" s="15"/>
      <c r="AX287" s="16"/>
      <c r="AY287" s="241"/>
      <c r="AZ287" s="244"/>
      <c r="BA287" s="240"/>
      <c r="BB287" s="240"/>
      <c r="BC287" s="240"/>
      <c r="BD287" s="102"/>
    </row>
    <row r="288" spans="2:56" s="12" customFormat="1" x14ac:dyDescent="0.25">
      <c r="B288" s="228"/>
      <c r="E288" s="228"/>
      <c r="F288" s="19"/>
      <c r="G288" s="19"/>
      <c r="H288" s="233"/>
      <c r="I288" s="263"/>
      <c r="L288" s="228"/>
      <c r="M288" s="19"/>
      <c r="N288" s="19"/>
      <c r="O288" s="233"/>
      <c r="P288" s="249"/>
      <c r="Q288" s="184"/>
      <c r="R288" s="184"/>
      <c r="S288" s="184"/>
      <c r="T288" s="184"/>
      <c r="U288" s="208"/>
      <c r="V288" s="212"/>
      <c r="W288" s="208"/>
      <c r="X288" s="208"/>
      <c r="Y288" s="184"/>
      <c r="Z288" s="188"/>
      <c r="AA288" s="17"/>
      <c r="AB288" s="172"/>
      <c r="AC288" s="15"/>
      <c r="AD288" s="44"/>
      <c r="AE288" s="44"/>
      <c r="AF288" s="110"/>
      <c r="AG288" s="17"/>
      <c r="AH288" s="17"/>
      <c r="AI288" s="47"/>
      <c r="AJ288" s="47"/>
      <c r="AK288" s="47"/>
      <c r="AL288" s="17"/>
      <c r="AM288" s="17"/>
      <c r="AN288" s="19"/>
      <c r="AO288" s="17"/>
      <c r="AP288" s="15"/>
      <c r="AQ288" s="15"/>
      <c r="AR288" s="44"/>
      <c r="AS288" s="44"/>
      <c r="AT288" s="17"/>
      <c r="AU288" s="16"/>
      <c r="AV288" s="44"/>
      <c r="AW288" s="15"/>
      <c r="AX288" s="16"/>
      <c r="AY288" s="241"/>
      <c r="AZ288" s="244"/>
      <c r="BA288" s="240"/>
      <c r="BB288" s="240"/>
      <c r="BC288" s="240"/>
      <c r="BD288" s="102"/>
    </row>
    <row r="289" spans="2:56" s="12" customFormat="1" x14ac:dyDescent="0.25">
      <c r="B289" s="228"/>
      <c r="E289" s="228"/>
      <c r="F289" s="19"/>
      <c r="G289" s="19"/>
      <c r="H289" s="233"/>
      <c r="I289" s="263"/>
      <c r="L289" s="228"/>
      <c r="M289" s="19"/>
      <c r="N289" s="19"/>
      <c r="O289" s="233"/>
      <c r="P289" s="249"/>
      <c r="Q289" s="184"/>
      <c r="R289" s="184"/>
      <c r="S289" s="184"/>
      <c r="T289" s="184"/>
      <c r="U289" s="208"/>
      <c r="V289" s="212"/>
      <c r="W289" s="208"/>
      <c r="X289" s="208"/>
      <c r="Y289" s="184"/>
      <c r="Z289" s="188"/>
      <c r="AA289" s="17"/>
      <c r="AB289" s="172"/>
      <c r="AC289" s="15"/>
      <c r="AD289" s="44"/>
      <c r="AE289" s="44"/>
      <c r="AF289" s="110"/>
      <c r="AG289" s="17"/>
      <c r="AH289" s="17"/>
      <c r="AI289" s="47"/>
      <c r="AJ289" s="47"/>
      <c r="AK289" s="47"/>
      <c r="AL289" s="17"/>
      <c r="AM289" s="17"/>
      <c r="AN289" s="19"/>
      <c r="AO289" s="17"/>
      <c r="AP289" s="15"/>
      <c r="AQ289" s="15"/>
      <c r="AR289" s="44"/>
      <c r="AS289" s="44"/>
      <c r="AT289" s="17"/>
      <c r="AU289" s="16"/>
      <c r="AV289" s="44"/>
      <c r="AW289" s="15"/>
      <c r="AX289" s="16"/>
      <c r="AY289" s="241"/>
      <c r="AZ289" s="244"/>
      <c r="BA289" s="240"/>
      <c r="BB289" s="240"/>
      <c r="BC289" s="240"/>
      <c r="BD289" s="102"/>
    </row>
    <row r="290" spans="2:56" s="12" customFormat="1" x14ac:dyDescent="0.25">
      <c r="B290" s="228"/>
      <c r="E290" s="228"/>
      <c r="F290" s="19"/>
      <c r="G290" s="19"/>
      <c r="H290" s="233"/>
      <c r="I290" s="263"/>
      <c r="L290" s="228"/>
      <c r="M290" s="19"/>
      <c r="N290" s="19"/>
      <c r="O290" s="233"/>
      <c r="P290" s="249"/>
      <c r="Q290" s="184"/>
      <c r="R290" s="184"/>
      <c r="S290" s="184"/>
      <c r="T290" s="184"/>
      <c r="U290" s="208"/>
      <c r="V290" s="212"/>
      <c r="W290" s="208"/>
      <c r="X290" s="208"/>
      <c r="Y290" s="184"/>
      <c r="Z290" s="188"/>
      <c r="AA290" s="17"/>
      <c r="AB290" s="172"/>
      <c r="AC290" s="15"/>
      <c r="AD290" s="44"/>
      <c r="AE290" s="44"/>
      <c r="AF290" s="110"/>
      <c r="AG290" s="17"/>
      <c r="AH290" s="17"/>
      <c r="AI290" s="47"/>
      <c r="AJ290" s="47"/>
      <c r="AK290" s="47"/>
      <c r="AL290" s="17"/>
      <c r="AM290" s="17"/>
      <c r="AN290" s="19"/>
      <c r="AO290" s="17"/>
      <c r="AP290" s="15"/>
      <c r="AQ290" s="15"/>
      <c r="AR290" s="44"/>
      <c r="AS290" s="44"/>
      <c r="AT290" s="17"/>
      <c r="AU290" s="16"/>
      <c r="AV290" s="44"/>
      <c r="AW290" s="15"/>
      <c r="AX290" s="16"/>
      <c r="AY290" s="241"/>
      <c r="AZ290" s="244"/>
      <c r="BA290" s="240"/>
      <c r="BB290" s="240"/>
      <c r="BC290" s="240"/>
      <c r="BD290" s="102"/>
    </row>
    <row r="291" spans="2:56" s="12" customFormat="1" x14ac:dyDescent="0.25">
      <c r="B291" s="228"/>
      <c r="E291" s="228"/>
      <c r="F291" s="19"/>
      <c r="G291" s="19"/>
      <c r="H291" s="233"/>
      <c r="I291" s="263"/>
      <c r="L291" s="228"/>
      <c r="M291" s="19"/>
      <c r="N291" s="19"/>
      <c r="O291" s="233"/>
      <c r="P291" s="249"/>
      <c r="Q291" s="184"/>
      <c r="R291" s="184"/>
      <c r="S291" s="184"/>
      <c r="T291" s="184"/>
      <c r="U291" s="208"/>
      <c r="V291" s="212"/>
      <c r="W291" s="208"/>
      <c r="X291" s="208"/>
      <c r="Y291" s="184"/>
      <c r="Z291" s="188"/>
      <c r="AA291" s="17"/>
      <c r="AB291" s="172"/>
      <c r="AC291" s="15"/>
      <c r="AD291" s="44"/>
      <c r="AE291" s="44"/>
      <c r="AF291" s="110"/>
      <c r="AG291" s="17"/>
      <c r="AH291" s="17"/>
      <c r="AI291" s="47"/>
      <c r="AJ291" s="47"/>
      <c r="AK291" s="47"/>
      <c r="AL291" s="17"/>
      <c r="AM291" s="17"/>
      <c r="AN291" s="19"/>
      <c r="AO291" s="17"/>
      <c r="AP291" s="15"/>
      <c r="AQ291" s="15"/>
      <c r="AR291" s="44"/>
      <c r="AS291" s="44"/>
      <c r="AT291" s="17"/>
      <c r="AU291" s="16"/>
      <c r="AV291" s="44"/>
      <c r="AW291" s="15"/>
      <c r="AX291" s="16"/>
      <c r="AY291" s="241"/>
      <c r="AZ291" s="244"/>
      <c r="BA291" s="240"/>
      <c r="BB291" s="240"/>
      <c r="BC291" s="240"/>
      <c r="BD291" s="102"/>
    </row>
    <row r="292" spans="2:56" s="12" customFormat="1" x14ac:dyDescent="0.25">
      <c r="B292" s="228"/>
      <c r="E292" s="228"/>
      <c r="F292" s="19"/>
      <c r="G292" s="19"/>
      <c r="H292" s="233"/>
      <c r="I292" s="263"/>
      <c r="L292" s="228"/>
      <c r="M292" s="19"/>
      <c r="N292" s="19"/>
      <c r="O292" s="233"/>
      <c r="P292" s="249"/>
      <c r="Q292" s="184"/>
      <c r="R292" s="184"/>
      <c r="S292" s="184"/>
      <c r="T292" s="184"/>
      <c r="U292" s="208"/>
      <c r="V292" s="212"/>
      <c r="W292" s="208"/>
      <c r="X292" s="208"/>
      <c r="Y292" s="184"/>
      <c r="Z292" s="188"/>
      <c r="AA292" s="17"/>
      <c r="AB292" s="172"/>
      <c r="AC292" s="15"/>
      <c r="AD292" s="44"/>
      <c r="AE292" s="44"/>
      <c r="AF292" s="110"/>
      <c r="AG292" s="17"/>
      <c r="AH292" s="17"/>
      <c r="AI292" s="47"/>
      <c r="AJ292" s="47"/>
      <c r="AK292" s="47"/>
      <c r="AL292" s="17"/>
      <c r="AM292" s="17"/>
      <c r="AN292" s="19"/>
      <c r="AO292" s="17"/>
      <c r="AP292" s="15"/>
      <c r="AQ292" s="15"/>
      <c r="AR292" s="44"/>
      <c r="AS292" s="44"/>
      <c r="AT292" s="17"/>
      <c r="AU292" s="16"/>
      <c r="AV292" s="44"/>
      <c r="AW292" s="15"/>
      <c r="AX292" s="16"/>
      <c r="AY292" s="241"/>
      <c r="AZ292" s="244"/>
      <c r="BA292" s="240"/>
      <c r="BB292" s="240"/>
      <c r="BC292" s="240"/>
      <c r="BD292" s="102"/>
    </row>
    <row r="293" spans="2:56" s="12" customFormat="1" x14ac:dyDescent="0.25">
      <c r="B293" s="228"/>
      <c r="E293" s="228"/>
      <c r="F293" s="19"/>
      <c r="G293" s="19"/>
      <c r="H293" s="233"/>
      <c r="I293" s="263"/>
      <c r="L293" s="228"/>
      <c r="M293" s="19"/>
      <c r="N293" s="19"/>
      <c r="O293" s="233"/>
      <c r="P293" s="249"/>
      <c r="Q293" s="184"/>
      <c r="R293" s="184"/>
      <c r="S293" s="184"/>
      <c r="T293" s="184"/>
      <c r="U293" s="208"/>
      <c r="V293" s="212"/>
      <c r="W293" s="208"/>
      <c r="X293" s="208"/>
      <c r="Y293" s="184"/>
      <c r="Z293" s="188"/>
      <c r="AA293" s="17"/>
      <c r="AB293" s="172"/>
      <c r="AC293" s="15"/>
      <c r="AD293" s="44"/>
      <c r="AE293" s="44"/>
      <c r="AF293" s="110"/>
      <c r="AG293" s="17"/>
      <c r="AH293" s="17"/>
      <c r="AI293" s="47"/>
      <c r="AJ293" s="47"/>
      <c r="AK293" s="47"/>
      <c r="AL293" s="17"/>
      <c r="AM293" s="17"/>
      <c r="AN293" s="19"/>
      <c r="AO293" s="17"/>
      <c r="AP293" s="15"/>
      <c r="AQ293" s="15"/>
      <c r="AR293" s="44"/>
      <c r="AS293" s="44"/>
      <c r="AT293" s="17"/>
      <c r="AU293" s="16"/>
      <c r="AV293" s="44"/>
      <c r="AW293" s="15"/>
      <c r="AX293" s="16"/>
      <c r="AY293" s="241"/>
      <c r="AZ293" s="244"/>
      <c r="BA293" s="240"/>
      <c r="BB293" s="240"/>
      <c r="BC293" s="240"/>
      <c r="BD293" s="102"/>
    </row>
    <row r="294" spans="2:56" s="12" customFormat="1" x14ac:dyDescent="0.25">
      <c r="B294" s="228"/>
      <c r="E294" s="228"/>
      <c r="F294" s="19"/>
      <c r="G294" s="19"/>
      <c r="H294" s="233"/>
      <c r="I294" s="263"/>
      <c r="L294" s="228"/>
      <c r="M294" s="19"/>
      <c r="N294" s="19"/>
      <c r="O294" s="233"/>
      <c r="P294" s="249"/>
      <c r="Q294" s="184"/>
      <c r="R294" s="184"/>
      <c r="S294" s="184"/>
      <c r="T294" s="184"/>
      <c r="U294" s="208"/>
      <c r="V294" s="212"/>
      <c r="W294" s="208"/>
      <c r="X294" s="208"/>
      <c r="Y294" s="184"/>
      <c r="Z294" s="188"/>
      <c r="AA294" s="17"/>
      <c r="AB294" s="172"/>
      <c r="AC294" s="15"/>
      <c r="AD294" s="44"/>
      <c r="AE294" s="44"/>
      <c r="AF294" s="110"/>
      <c r="AG294" s="17"/>
      <c r="AH294" s="17"/>
      <c r="AI294" s="47"/>
      <c r="AJ294" s="47"/>
      <c r="AK294" s="47"/>
      <c r="AL294" s="17"/>
      <c r="AM294" s="17"/>
      <c r="AN294" s="19"/>
      <c r="AO294" s="17"/>
      <c r="AP294" s="15"/>
      <c r="AQ294" s="15"/>
      <c r="AR294" s="44"/>
      <c r="AS294" s="44"/>
      <c r="AT294" s="17"/>
      <c r="AU294" s="16"/>
      <c r="AV294" s="44"/>
      <c r="AW294" s="15"/>
      <c r="AX294" s="16"/>
      <c r="AY294" s="241"/>
      <c r="AZ294" s="244"/>
      <c r="BA294" s="240"/>
      <c r="BB294" s="240"/>
      <c r="BC294" s="240"/>
      <c r="BD294" s="102"/>
    </row>
    <row r="295" spans="2:56" s="12" customFormat="1" x14ac:dyDescent="0.25">
      <c r="B295" s="228"/>
      <c r="E295" s="228"/>
      <c r="F295" s="19"/>
      <c r="G295" s="19"/>
      <c r="H295" s="233"/>
      <c r="I295" s="263"/>
      <c r="L295" s="228"/>
      <c r="M295" s="19"/>
      <c r="N295" s="19"/>
      <c r="O295" s="233"/>
      <c r="P295" s="249"/>
      <c r="Q295" s="184"/>
      <c r="R295" s="184"/>
      <c r="S295" s="184"/>
      <c r="T295" s="184"/>
      <c r="U295" s="208"/>
      <c r="V295" s="212"/>
      <c r="W295" s="208"/>
      <c r="X295" s="208"/>
      <c r="Y295" s="184"/>
      <c r="Z295" s="188"/>
      <c r="AA295" s="17"/>
      <c r="AB295" s="172"/>
      <c r="AC295" s="15"/>
      <c r="AD295" s="44"/>
      <c r="AE295" s="44"/>
      <c r="AF295" s="110"/>
      <c r="AG295" s="17"/>
      <c r="AH295" s="17"/>
      <c r="AI295" s="47"/>
      <c r="AJ295" s="47"/>
      <c r="AK295" s="47"/>
      <c r="AL295" s="17"/>
      <c r="AM295" s="17"/>
      <c r="AN295" s="19"/>
      <c r="AO295" s="17"/>
      <c r="AP295" s="15"/>
      <c r="AQ295" s="15"/>
      <c r="AR295" s="44"/>
      <c r="AS295" s="44"/>
      <c r="AT295" s="17"/>
      <c r="AU295" s="16"/>
      <c r="AV295" s="44"/>
      <c r="AW295" s="15"/>
      <c r="AX295" s="16"/>
      <c r="AY295" s="241"/>
      <c r="AZ295" s="244"/>
      <c r="BA295" s="240"/>
      <c r="BB295" s="240"/>
      <c r="BC295" s="240"/>
      <c r="BD295" s="102"/>
    </row>
    <row r="296" spans="2:56" s="12" customFormat="1" x14ac:dyDescent="0.25">
      <c r="B296" s="228"/>
      <c r="E296" s="228"/>
      <c r="F296" s="19"/>
      <c r="G296" s="19"/>
      <c r="H296" s="233"/>
      <c r="I296" s="263"/>
      <c r="L296" s="228"/>
      <c r="M296" s="19"/>
      <c r="N296" s="19"/>
      <c r="O296" s="233"/>
      <c r="P296" s="249"/>
      <c r="Q296" s="184"/>
      <c r="R296" s="184"/>
      <c r="S296" s="184"/>
      <c r="T296" s="184"/>
      <c r="U296" s="208"/>
      <c r="V296" s="212"/>
      <c r="W296" s="208"/>
      <c r="X296" s="208"/>
      <c r="Y296" s="184"/>
      <c r="Z296" s="188"/>
      <c r="AA296" s="17"/>
      <c r="AB296" s="172"/>
      <c r="AC296" s="15"/>
      <c r="AD296" s="44"/>
      <c r="AE296" s="44"/>
      <c r="AF296" s="110"/>
      <c r="AG296" s="17"/>
      <c r="AH296" s="17"/>
      <c r="AI296" s="47"/>
      <c r="AJ296" s="47"/>
      <c r="AK296" s="47"/>
      <c r="AL296" s="17"/>
      <c r="AM296" s="17"/>
      <c r="AN296" s="19"/>
      <c r="AO296" s="17"/>
      <c r="AP296" s="15"/>
      <c r="AQ296" s="15"/>
      <c r="AR296" s="44"/>
      <c r="AS296" s="44"/>
      <c r="AT296" s="17"/>
      <c r="AU296" s="16"/>
      <c r="AV296" s="44"/>
      <c r="AW296" s="15"/>
      <c r="AX296" s="16"/>
      <c r="AY296" s="241"/>
      <c r="AZ296" s="244"/>
      <c r="BA296" s="240"/>
      <c r="BB296" s="240"/>
      <c r="BC296" s="240"/>
      <c r="BD296" s="102"/>
    </row>
    <row r="297" spans="2:56" s="12" customFormat="1" x14ac:dyDescent="0.25">
      <c r="B297" s="228"/>
      <c r="E297" s="228"/>
      <c r="F297" s="19"/>
      <c r="G297" s="19"/>
      <c r="H297" s="233"/>
      <c r="I297" s="263"/>
      <c r="L297" s="228"/>
      <c r="M297" s="19"/>
      <c r="N297" s="19"/>
      <c r="O297" s="233"/>
      <c r="P297" s="249"/>
      <c r="Q297" s="184"/>
      <c r="R297" s="184"/>
      <c r="S297" s="184"/>
      <c r="T297" s="184"/>
      <c r="U297" s="208"/>
      <c r="V297" s="212"/>
      <c r="W297" s="208"/>
      <c r="X297" s="208"/>
      <c r="Y297" s="184"/>
      <c r="Z297" s="188"/>
      <c r="AA297" s="17"/>
      <c r="AB297" s="172"/>
      <c r="AC297" s="15"/>
      <c r="AD297" s="44"/>
      <c r="AE297" s="44"/>
      <c r="AF297" s="110"/>
      <c r="AG297" s="17"/>
      <c r="AH297" s="17"/>
      <c r="AI297" s="47"/>
      <c r="AJ297" s="47"/>
      <c r="AK297" s="47"/>
      <c r="AL297" s="17"/>
      <c r="AM297" s="17"/>
      <c r="AN297" s="19"/>
      <c r="AO297" s="17"/>
      <c r="AP297" s="15"/>
      <c r="AQ297" s="15"/>
      <c r="AR297" s="44"/>
      <c r="AS297" s="44"/>
      <c r="AT297" s="17"/>
      <c r="AU297" s="16"/>
      <c r="AV297" s="44"/>
      <c r="AW297" s="15"/>
      <c r="AX297" s="16"/>
      <c r="AY297" s="241"/>
      <c r="AZ297" s="244"/>
      <c r="BA297" s="240"/>
      <c r="BB297" s="240"/>
      <c r="BC297" s="240"/>
      <c r="BD297" s="102"/>
    </row>
    <row r="298" spans="2:56" s="12" customFormat="1" x14ac:dyDescent="0.25">
      <c r="B298" s="228"/>
      <c r="E298" s="228"/>
      <c r="F298" s="19"/>
      <c r="G298" s="19"/>
      <c r="H298" s="233"/>
      <c r="I298" s="263"/>
      <c r="L298" s="228"/>
      <c r="M298" s="19"/>
      <c r="N298" s="19"/>
      <c r="O298" s="233"/>
      <c r="P298" s="249"/>
      <c r="Q298" s="184"/>
      <c r="R298" s="184"/>
      <c r="S298" s="184"/>
      <c r="T298" s="184"/>
      <c r="U298" s="208"/>
      <c r="V298" s="212"/>
      <c r="W298" s="208"/>
      <c r="X298" s="208"/>
      <c r="Y298" s="184"/>
      <c r="Z298" s="188"/>
      <c r="AA298" s="17"/>
      <c r="AB298" s="172"/>
      <c r="AC298" s="15"/>
      <c r="AD298" s="44"/>
      <c r="AE298" s="44"/>
      <c r="AF298" s="110"/>
      <c r="AG298" s="17"/>
      <c r="AH298" s="17"/>
      <c r="AI298" s="47"/>
      <c r="AJ298" s="47"/>
      <c r="AK298" s="47"/>
      <c r="AL298" s="17"/>
      <c r="AM298" s="17"/>
      <c r="AN298" s="19"/>
      <c r="AO298" s="17"/>
      <c r="AP298" s="15"/>
      <c r="AQ298" s="15"/>
      <c r="AR298" s="44"/>
      <c r="AS298" s="44"/>
      <c r="AT298" s="17"/>
      <c r="AU298" s="16"/>
      <c r="AV298" s="44"/>
      <c r="AW298" s="15"/>
      <c r="AX298" s="16"/>
      <c r="AY298" s="241"/>
      <c r="AZ298" s="244"/>
      <c r="BA298" s="240"/>
      <c r="BB298" s="240"/>
      <c r="BC298" s="240"/>
      <c r="BD298" s="102"/>
    </row>
    <row r="299" spans="2:56" s="12" customFormat="1" x14ac:dyDescent="0.25">
      <c r="B299" s="228"/>
      <c r="E299" s="228"/>
      <c r="F299" s="19"/>
      <c r="G299" s="19"/>
      <c r="H299" s="233"/>
      <c r="I299" s="263"/>
      <c r="L299" s="228"/>
      <c r="M299" s="19"/>
      <c r="N299" s="19"/>
      <c r="O299" s="233"/>
      <c r="P299" s="249"/>
      <c r="Q299" s="184"/>
      <c r="R299" s="184"/>
      <c r="S299" s="184"/>
      <c r="T299" s="184"/>
      <c r="U299" s="208"/>
      <c r="V299" s="212"/>
      <c r="W299" s="208"/>
      <c r="X299" s="208"/>
      <c r="Y299" s="184"/>
      <c r="Z299" s="188"/>
      <c r="AA299" s="17"/>
      <c r="AB299" s="172"/>
      <c r="AC299" s="15"/>
      <c r="AD299" s="44"/>
      <c r="AE299" s="44"/>
      <c r="AF299" s="110"/>
      <c r="AG299" s="17"/>
      <c r="AH299" s="17"/>
      <c r="AI299" s="47"/>
      <c r="AJ299" s="47"/>
      <c r="AK299" s="47"/>
      <c r="AL299" s="17"/>
      <c r="AM299" s="17"/>
      <c r="AN299" s="19"/>
      <c r="AO299" s="17"/>
      <c r="AP299" s="15"/>
      <c r="AQ299" s="15"/>
      <c r="AR299" s="44"/>
      <c r="AS299" s="44"/>
      <c r="AT299" s="17"/>
      <c r="AU299" s="16"/>
      <c r="AV299" s="44"/>
      <c r="AW299" s="15"/>
      <c r="AX299" s="16"/>
      <c r="AY299" s="241"/>
      <c r="AZ299" s="244"/>
      <c r="BA299" s="240"/>
      <c r="BB299" s="240"/>
      <c r="BC299" s="240"/>
      <c r="BD299" s="102"/>
    </row>
    <row r="300" spans="2:56" s="12" customFormat="1" x14ac:dyDescent="0.25">
      <c r="B300" s="228"/>
      <c r="E300" s="228"/>
      <c r="F300" s="19"/>
      <c r="G300" s="19"/>
      <c r="H300" s="233"/>
      <c r="I300" s="263"/>
      <c r="L300" s="228"/>
      <c r="M300" s="19"/>
      <c r="N300" s="19"/>
      <c r="O300" s="233"/>
      <c r="P300" s="249"/>
      <c r="Q300" s="184"/>
      <c r="R300" s="184"/>
      <c r="S300" s="184"/>
      <c r="T300" s="184"/>
      <c r="U300" s="208"/>
      <c r="V300" s="212"/>
      <c r="W300" s="208"/>
      <c r="X300" s="208"/>
      <c r="Y300" s="184"/>
      <c r="Z300" s="188"/>
      <c r="AA300" s="17"/>
      <c r="AB300" s="172"/>
      <c r="AC300" s="15"/>
      <c r="AD300" s="44"/>
      <c r="AE300" s="44"/>
      <c r="AF300" s="110"/>
      <c r="AG300" s="17"/>
      <c r="AH300" s="17"/>
      <c r="AI300" s="47"/>
      <c r="AJ300" s="47"/>
      <c r="AK300" s="47"/>
      <c r="AL300" s="17"/>
      <c r="AM300" s="17"/>
      <c r="AN300" s="19"/>
      <c r="AO300" s="17"/>
      <c r="AP300" s="15"/>
      <c r="AQ300" s="15"/>
      <c r="AR300" s="44"/>
      <c r="AS300" s="44"/>
      <c r="AT300" s="17"/>
      <c r="AU300" s="16"/>
      <c r="AV300" s="44"/>
      <c r="AW300" s="15"/>
      <c r="AX300" s="16"/>
      <c r="AY300" s="241"/>
      <c r="AZ300" s="244"/>
      <c r="BA300" s="240"/>
      <c r="BB300" s="240"/>
      <c r="BC300" s="240"/>
      <c r="BD300" s="102"/>
    </row>
    <row r="301" spans="2:56" s="12" customFormat="1" x14ac:dyDescent="0.25">
      <c r="B301" s="228"/>
      <c r="E301" s="228"/>
      <c r="F301" s="19"/>
      <c r="G301" s="19"/>
      <c r="H301" s="233"/>
      <c r="I301" s="263"/>
      <c r="L301" s="228"/>
      <c r="M301" s="19"/>
      <c r="N301" s="19"/>
      <c r="O301" s="233"/>
      <c r="P301" s="249"/>
      <c r="Q301" s="184"/>
      <c r="R301" s="184"/>
      <c r="S301" s="184"/>
      <c r="T301" s="184"/>
      <c r="U301" s="208"/>
      <c r="V301" s="212"/>
      <c r="W301" s="208"/>
      <c r="X301" s="208"/>
      <c r="Y301" s="184"/>
      <c r="Z301" s="188"/>
      <c r="AA301" s="17"/>
      <c r="AB301" s="172"/>
      <c r="AC301" s="15"/>
      <c r="AD301" s="44"/>
      <c r="AE301" s="44"/>
      <c r="AF301" s="110"/>
      <c r="AG301" s="17"/>
      <c r="AH301" s="17"/>
      <c r="AI301" s="47"/>
      <c r="AJ301" s="47"/>
      <c r="AK301" s="47"/>
      <c r="AL301" s="17"/>
      <c r="AM301" s="17"/>
      <c r="AN301" s="19"/>
      <c r="AO301" s="17"/>
      <c r="AP301" s="15"/>
      <c r="AQ301" s="15"/>
      <c r="AR301" s="44"/>
      <c r="AS301" s="44"/>
      <c r="AT301" s="17"/>
      <c r="AU301" s="16"/>
      <c r="AV301" s="44"/>
      <c r="AW301" s="15"/>
      <c r="AX301" s="16"/>
      <c r="AY301" s="241"/>
      <c r="AZ301" s="244"/>
      <c r="BA301" s="240"/>
      <c r="BB301" s="240"/>
      <c r="BC301" s="240"/>
      <c r="BD301" s="102"/>
    </row>
    <row r="302" spans="2:56" s="12" customFormat="1" x14ac:dyDescent="0.25">
      <c r="B302" s="228"/>
      <c r="E302" s="228"/>
      <c r="F302" s="19"/>
      <c r="G302" s="19"/>
      <c r="H302" s="233"/>
      <c r="I302" s="263"/>
      <c r="L302" s="228"/>
      <c r="M302" s="19"/>
      <c r="N302" s="19"/>
      <c r="O302" s="233"/>
      <c r="P302" s="249"/>
      <c r="Q302" s="184"/>
      <c r="R302" s="184"/>
      <c r="S302" s="184"/>
      <c r="T302" s="184"/>
      <c r="U302" s="208"/>
      <c r="V302" s="212"/>
      <c r="W302" s="208"/>
      <c r="X302" s="208"/>
      <c r="Y302" s="184"/>
      <c r="Z302" s="188"/>
      <c r="AA302" s="17"/>
      <c r="AB302" s="172"/>
      <c r="AC302" s="15"/>
      <c r="AD302" s="44"/>
      <c r="AE302" s="44"/>
      <c r="AF302" s="110"/>
      <c r="AG302" s="17"/>
      <c r="AH302" s="17"/>
      <c r="AI302" s="47"/>
      <c r="AJ302" s="47"/>
      <c r="AK302" s="47"/>
      <c r="AL302" s="17"/>
      <c r="AM302" s="17"/>
      <c r="AN302" s="19"/>
      <c r="AO302" s="17"/>
      <c r="AP302" s="15"/>
      <c r="AQ302" s="15"/>
      <c r="AR302" s="44"/>
      <c r="AS302" s="44"/>
      <c r="AT302" s="17"/>
      <c r="AU302" s="16"/>
      <c r="AV302" s="44"/>
      <c r="AW302" s="15"/>
      <c r="AX302" s="16"/>
      <c r="AY302" s="241"/>
      <c r="AZ302" s="244"/>
      <c r="BA302" s="240"/>
      <c r="BB302" s="240"/>
      <c r="BC302" s="240"/>
      <c r="BD302" s="102"/>
    </row>
    <row r="303" spans="2:56" s="12" customFormat="1" x14ac:dyDescent="0.25">
      <c r="B303" s="228"/>
      <c r="E303" s="228"/>
      <c r="F303" s="19"/>
      <c r="G303" s="19"/>
      <c r="H303" s="233"/>
      <c r="I303" s="263"/>
      <c r="L303" s="228"/>
      <c r="M303" s="19"/>
      <c r="N303" s="19"/>
      <c r="O303" s="233"/>
      <c r="P303" s="249"/>
      <c r="Q303" s="184"/>
      <c r="R303" s="184"/>
      <c r="S303" s="184"/>
      <c r="T303" s="184"/>
      <c r="U303" s="208"/>
      <c r="V303" s="212"/>
      <c r="W303" s="208"/>
      <c r="X303" s="208"/>
      <c r="Y303" s="184"/>
      <c r="Z303" s="188"/>
      <c r="AA303" s="17"/>
      <c r="AB303" s="172"/>
      <c r="AC303" s="15"/>
      <c r="AD303" s="44"/>
      <c r="AE303" s="44"/>
      <c r="AF303" s="110"/>
      <c r="AG303" s="17"/>
      <c r="AH303" s="17"/>
      <c r="AI303" s="47"/>
      <c r="AJ303" s="47"/>
      <c r="AK303" s="47"/>
      <c r="AL303" s="17"/>
      <c r="AM303" s="17"/>
      <c r="AN303" s="19"/>
      <c r="AO303" s="17"/>
      <c r="AP303" s="15"/>
      <c r="AQ303" s="15"/>
      <c r="AR303" s="44"/>
      <c r="AS303" s="44"/>
      <c r="AT303" s="17"/>
      <c r="AU303" s="16"/>
      <c r="AV303" s="44"/>
      <c r="AW303" s="15"/>
      <c r="AX303" s="16"/>
      <c r="AY303" s="241"/>
      <c r="AZ303" s="244"/>
      <c r="BA303" s="240"/>
      <c r="BB303" s="240"/>
      <c r="BC303" s="240"/>
      <c r="BD303" s="102"/>
    </row>
    <row r="304" spans="2:56" s="12" customFormat="1" x14ac:dyDescent="0.25">
      <c r="B304" s="228"/>
      <c r="E304" s="228"/>
      <c r="F304" s="19"/>
      <c r="G304" s="19"/>
      <c r="H304" s="233"/>
      <c r="I304" s="263"/>
      <c r="L304" s="228"/>
      <c r="M304" s="19"/>
      <c r="N304" s="19"/>
      <c r="O304" s="233"/>
      <c r="P304" s="249"/>
      <c r="Q304" s="184"/>
      <c r="R304" s="184"/>
      <c r="S304" s="184"/>
      <c r="T304" s="184"/>
      <c r="U304" s="208"/>
      <c r="V304" s="212"/>
      <c r="W304" s="208"/>
      <c r="X304" s="208"/>
      <c r="Y304" s="184"/>
      <c r="Z304" s="188"/>
      <c r="AA304" s="17"/>
      <c r="AB304" s="172"/>
      <c r="AC304" s="15"/>
      <c r="AD304" s="44"/>
      <c r="AE304" s="44"/>
      <c r="AF304" s="110"/>
      <c r="AG304" s="17"/>
      <c r="AH304" s="17"/>
      <c r="AI304" s="47"/>
      <c r="AJ304" s="47"/>
      <c r="AK304" s="47"/>
      <c r="AL304" s="17"/>
      <c r="AM304" s="17"/>
      <c r="AN304" s="19"/>
      <c r="AO304" s="17"/>
      <c r="AP304" s="15"/>
      <c r="AQ304" s="15"/>
      <c r="AR304" s="44"/>
      <c r="AS304" s="44"/>
      <c r="AT304" s="17"/>
      <c r="AU304" s="16"/>
      <c r="AV304" s="44"/>
      <c r="AW304" s="15"/>
      <c r="AX304" s="16"/>
      <c r="AY304" s="241"/>
      <c r="AZ304" s="244"/>
      <c r="BA304" s="240"/>
      <c r="BB304" s="240"/>
      <c r="BC304" s="240"/>
      <c r="BD304" s="102"/>
    </row>
    <row r="305" spans="2:56" s="12" customFormat="1" x14ac:dyDescent="0.25">
      <c r="B305" s="228"/>
      <c r="E305" s="228"/>
      <c r="F305" s="19"/>
      <c r="G305" s="19"/>
      <c r="H305" s="233"/>
      <c r="I305" s="263"/>
      <c r="L305" s="228"/>
      <c r="M305" s="19"/>
      <c r="N305" s="19"/>
      <c r="O305" s="233"/>
      <c r="P305" s="249"/>
      <c r="Q305" s="184"/>
      <c r="R305" s="184"/>
      <c r="S305" s="184"/>
      <c r="T305" s="184"/>
      <c r="U305" s="208"/>
      <c r="V305" s="212"/>
      <c r="W305" s="208"/>
      <c r="X305" s="208"/>
      <c r="Y305" s="184"/>
      <c r="Z305" s="188"/>
      <c r="AA305" s="17"/>
      <c r="AB305" s="172"/>
      <c r="AC305" s="15"/>
      <c r="AD305" s="44"/>
      <c r="AE305" s="44"/>
      <c r="AF305" s="110"/>
      <c r="AG305" s="17"/>
      <c r="AH305" s="17"/>
      <c r="AI305" s="47"/>
      <c r="AJ305" s="47"/>
      <c r="AK305" s="47"/>
      <c r="AL305" s="17"/>
      <c r="AM305" s="17"/>
      <c r="AN305" s="19"/>
      <c r="AO305" s="17"/>
      <c r="AP305" s="15"/>
      <c r="AQ305" s="15"/>
      <c r="AR305" s="44"/>
      <c r="AS305" s="44"/>
      <c r="AT305" s="17"/>
      <c r="AU305" s="16"/>
      <c r="AV305" s="44"/>
      <c r="AW305" s="15"/>
      <c r="AX305" s="16"/>
      <c r="AY305" s="241"/>
      <c r="AZ305" s="244"/>
      <c r="BA305" s="240"/>
      <c r="BB305" s="240"/>
      <c r="BC305" s="240"/>
      <c r="BD305" s="102"/>
    </row>
    <row r="306" spans="2:56" s="12" customFormat="1" x14ac:dyDescent="0.25">
      <c r="B306" s="228"/>
      <c r="E306" s="228"/>
      <c r="F306" s="19"/>
      <c r="G306" s="19"/>
      <c r="H306" s="233"/>
      <c r="I306" s="263"/>
      <c r="L306" s="228"/>
      <c r="M306" s="19"/>
      <c r="N306" s="19"/>
      <c r="O306" s="233"/>
      <c r="P306" s="249"/>
      <c r="Q306" s="184"/>
      <c r="R306" s="184"/>
      <c r="S306" s="184"/>
      <c r="T306" s="184"/>
      <c r="U306" s="208"/>
      <c r="V306" s="212"/>
      <c r="W306" s="208"/>
      <c r="X306" s="208"/>
      <c r="Y306" s="184"/>
      <c r="Z306" s="188"/>
      <c r="AA306" s="17"/>
      <c r="AB306" s="172"/>
      <c r="AC306" s="15"/>
      <c r="AD306" s="44"/>
      <c r="AE306" s="44"/>
      <c r="AF306" s="110"/>
      <c r="AG306" s="17"/>
      <c r="AH306" s="17"/>
      <c r="AI306" s="47"/>
      <c r="AJ306" s="47"/>
      <c r="AK306" s="47"/>
      <c r="AL306" s="17"/>
      <c r="AM306" s="17"/>
      <c r="AN306" s="19"/>
      <c r="AO306" s="17"/>
      <c r="AP306" s="15"/>
      <c r="AQ306" s="15"/>
      <c r="AR306" s="44"/>
      <c r="AS306" s="44"/>
      <c r="AT306" s="17"/>
      <c r="AU306" s="16"/>
      <c r="AV306" s="44"/>
      <c r="AW306" s="15"/>
      <c r="AX306" s="16"/>
      <c r="AY306" s="241"/>
      <c r="AZ306" s="244"/>
      <c r="BA306" s="240"/>
      <c r="BB306" s="240"/>
      <c r="BC306" s="240"/>
      <c r="BD306" s="102"/>
    </row>
    <row r="307" spans="2:56" s="12" customFormat="1" x14ac:dyDescent="0.25">
      <c r="B307" s="228"/>
      <c r="E307" s="228"/>
      <c r="F307" s="19"/>
      <c r="G307" s="19"/>
      <c r="H307" s="233"/>
      <c r="I307" s="263"/>
      <c r="L307" s="228"/>
      <c r="M307" s="19"/>
      <c r="N307" s="19"/>
      <c r="O307" s="233"/>
      <c r="P307" s="249"/>
      <c r="Q307" s="184"/>
      <c r="R307" s="184"/>
      <c r="S307" s="184"/>
      <c r="T307" s="184"/>
      <c r="U307" s="208"/>
      <c r="V307" s="212"/>
      <c r="W307" s="208"/>
      <c r="X307" s="208"/>
      <c r="Y307" s="184"/>
      <c r="Z307" s="188"/>
      <c r="AA307" s="17"/>
      <c r="AB307" s="172"/>
      <c r="AC307" s="15"/>
      <c r="AD307" s="44"/>
      <c r="AE307" s="44"/>
      <c r="AF307" s="110"/>
      <c r="AG307" s="17"/>
      <c r="AH307" s="17"/>
      <c r="AI307" s="47"/>
      <c r="AJ307" s="47"/>
      <c r="AK307" s="47"/>
      <c r="AL307" s="17"/>
      <c r="AM307" s="17"/>
      <c r="AN307" s="19"/>
      <c r="AO307" s="17"/>
      <c r="AP307" s="15"/>
      <c r="AQ307" s="15"/>
      <c r="AR307" s="44"/>
      <c r="AS307" s="44"/>
      <c r="AT307" s="17"/>
      <c r="AU307" s="16"/>
      <c r="AV307" s="44"/>
      <c r="AW307" s="15"/>
      <c r="AX307" s="16"/>
      <c r="AY307" s="241"/>
      <c r="AZ307" s="244"/>
      <c r="BA307" s="240"/>
      <c r="BB307" s="240"/>
      <c r="BC307" s="240"/>
      <c r="BD307" s="102"/>
    </row>
    <row r="308" spans="2:56" s="12" customFormat="1" x14ac:dyDescent="0.25">
      <c r="B308" s="228"/>
      <c r="E308" s="228"/>
      <c r="F308" s="19"/>
      <c r="G308" s="19"/>
      <c r="H308" s="233"/>
      <c r="I308" s="263"/>
      <c r="L308" s="228"/>
      <c r="M308" s="19"/>
      <c r="N308" s="19"/>
      <c r="O308" s="233"/>
      <c r="P308" s="249"/>
      <c r="Q308" s="184"/>
      <c r="R308" s="184"/>
      <c r="S308" s="184"/>
      <c r="T308" s="184"/>
      <c r="U308" s="208"/>
      <c r="V308" s="212"/>
      <c r="W308" s="208"/>
      <c r="X308" s="208"/>
      <c r="Y308" s="184"/>
      <c r="Z308" s="188"/>
      <c r="AA308" s="17"/>
      <c r="AB308" s="172"/>
      <c r="AC308" s="15"/>
      <c r="AD308" s="44"/>
      <c r="AE308" s="44"/>
      <c r="AF308" s="110"/>
      <c r="AG308" s="17"/>
      <c r="AH308" s="17"/>
      <c r="AI308" s="47"/>
      <c r="AJ308" s="47"/>
      <c r="AK308" s="47"/>
      <c r="AL308" s="17"/>
      <c r="AM308" s="17"/>
      <c r="AN308" s="19"/>
      <c r="AO308" s="17"/>
      <c r="AP308" s="15"/>
      <c r="AQ308" s="15"/>
      <c r="AR308" s="44"/>
      <c r="AS308" s="44"/>
      <c r="AT308" s="17"/>
      <c r="AU308" s="16"/>
      <c r="AV308" s="44"/>
      <c r="AW308" s="15"/>
      <c r="AX308" s="16"/>
      <c r="AY308" s="241"/>
      <c r="AZ308" s="244"/>
      <c r="BA308" s="240"/>
      <c r="BB308" s="240"/>
      <c r="BC308" s="240"/>
      <c r="BD308" s="102"/>
    </row>
    <row r="309" spans="2:56" s="12" customFormat="1" x14ac:dyDescent="0.25">
      <c r="B309" s="228"/>
      <c r="E309" s="228"/>
      <c r="F309" s="19"/>
      <c r="G309" s="19"/>
      <c r="H309" s="233"/>
      <c r="I309" s="263"/>
      <c r="L309" s="228"/>
      <c r="M309" s="19"/>
      <c r="N309" s="19"/>
      <c r="O309" s="233"/>
      <c r="P309" s="249"/>
      <c r="Q309" s="184"/>
      <c r="R309" s="184"/>
      <c r="S309" s="184"/>
      <c r="T309" s="184"/>
      <c r="U309" s="208"/>
      <c r="V309" s="212"/>
      <c r="W309" s="208"/>
      <c r="X309" s="208"/>
      <c r="Y309" s="184"/>
      <c r="Z309" s="188"/>
      <c r="AA309" s="17"/>
      <c r="AB309" s="172"/>
      <c r="AC309" s="15"/>
      <c r="AD309" s="44"/>
      <c r="AE309" s="44"/>
      <c r="AF309" s="110"/>
      <c r="AG309" s="17"/>
      <c r="AH309" s="17"/>
      <c r="AI309" s="47"/>
      <c r="AJ309" s="47"/>
      <c r="AK309" s="47"/>
      <c r="AL309" s="17"/>
      <c r="AM309" s="17"/>
      <c r="AN309" s="19"/>
      <c r="AO309" s="17"/>
      <c r="AP309" s="15"/>
      <c r="AQ309" s="15"/>
      <c r="AR309" s="44"/>
      <c r="AS309" s="44"/>
      <c r="AT309" s="17"/>
      <c r="AU309" s="16"/>
      <c r="AV309" s="44"/>
      <c r="AW309" s="15"/>
      <c r="AX309" s="16"/>
      <c r="AY309" s="241"/>
      <c r="AZ309" s="244"/>
      <c r="BA309" s="240"/>
      <c r="BB309" s="240"/>
      <c r="BC309" s="240"/>
      <c r="BD309" s="102"/>
    </row>
    <row r="310" spans="2:56" s="12" customFormat="1" x14ac:dyDescent="0.25">
      <c r="B310" s="228"/>
      <c r="E310" s="228"/>
      <c r="F310" s="19"/>
      <c r="G310" s="19"/>
      <c r="H310" s="233"/>
      <c r="I310" s="263"/>
      <c r="L310" s="228"/>
      <c r="M310" s="19"/>
      <c r="N310" s="19"/>
      <c r="O310" s="233"/>
      <c r="P310" s="249"/>
      <c r="Q310" s="184"/>
      <c r="R310" s="184"/>
      <c r="S310" s="184"/>
      <c r="T310" s="184"/>
      <c r="U310" s="208"/>
      <c r="V310" s="212"/>
      <c r="W310" s="208"/>
      <c r="X310" s="208"/>
      <c r="Y310" s="184"/>
      <c r="Z310" s="188"/>
      <c r="AA310" s="17"/>
      <c r="AB310" s="172"/>
      <c r="AC310" s="15"/>
      <c r="AD310" s="44"/>
      <c r="AE310" s="44"/>
      <c r="AF310" s="110"/>
      <c r="AG310" s="17"/>
      <c r="AH310" s="17"/>
      <c r="AI310" s="47"/>
      <c r="AJ310" s="47"/>
      <c r="AK310" s="47"/>
      <c r="AL310" s="17"/>
      <c r="AM310" s="17"/>
      <c r="AN310" s="19"/>
      <c r="AO310" s="17"/>
      <c r="AP310" s="15"/>
      <c r="AQ310" s="15"/>
      <c r="AR310" s="44"/>
      <c r="AS310" s="44"/>
      <c r="AT310" s="17"/>
      <c r="AU310" s="16"/>
      <c r="AV310" s="44"/>
      <c r="AW310" s="15"/>
      <c r="AX310" s="16"/>
      <c r="AY310" s="241"/>
      <c r="AZ310" s="244"/>
      <c r="BA310" s="240"/>
      <c r="BB310" s="240"/>
      <c r="BC310" s="240"/>
      <c r="BD310" s="102"/>
    </row>
    <row r="311" spans="2:56" s="12" customFormat="1" x14ac:dyDescent="0.25">
      <c r="B311" s="228"/>
      <c r="E311" s="228"/>
      <c r="F311" s="19"/>
      <c r="G311" s="19"/>
      <c r="H311" s="233"/>
      <c r="I311" s="263"/>
      <c r="L311" s="228"/>
      <c r="M311" s="19"/>
      <c r="N311" s="19"/>
      <c r="O311" s="233"/>
      <c r="P311" s="249"/>
      <c r="Q311" s="184"/>
      <c r="R311" s="184"/>
      <c r="S311" s="184"/>
      <c r="T311" s="184"/>
      <c r="U311" s="208"/>
      <c r="V311" s="212"/>
      <c r="W311" s="208"/>
      <c r="X311" s="208"/>
      <c r="Y311" s="184"/>
      <c r="Z311" s="188"/>
      <c r="AA311" s="17"/>
      <c r="AB311" s="172"/>
      <c r="AC311" s="15"/>
      <c r="AD311" s="44"/>
      <c r="AE311" s="44"/>
      <c r="AF311" s="110"/>
      <c r="AG311" s="17"/>
      <c r="AH311" s="17"/>
      <c r="AI311" s="47"/>
      <c r="AJ311" s="47"/>
      <c r="AK311" s="47"/>
      <c r="AL311" s="17"/>
      <c r="AM311" s="17"/>
      <c r="AN311" s="19"/>
      <c r="AO311" s="17"/>
      <c r="AP311" s="15"/>
      <c r="AQ311" s="15"/>
      <c r="AR311" s="44"/>
      <c r="AS311" s="44"/>
      <c r="AT311" s="17"/>
      <c r="AU311" s="16"/>
      <c r="AV311" s="44"/>
      <c r="AW311" s="15"/>
      <c r="AX311" s="16"/>
      <c r="AY311" s="241"/>
      <c r="AZ311" s="244"/>
      <c r="BA311" s="240"/>
      <c r="BB311" s="240"/>
      <c r="BC311" s="240"/>
      <c r="BD311" s="102"/>
    </row>
    <row r="312" spans="2:56" s="12" customFormat="1" x14ac:dyDescent="0.25">
      <c r="B312" s="228"/>
      <c r="E312" s="228"/>
      <c r="F312" s="19"/>
      <c r="G312" s="19"/>
      <c r="H312" s="233"/>
      <c r="I312" s="263"/>
      <c r="L312" s="228"/>
      <c r="M312" s="19"/>
      <c r="N312" s="19"/>
      <c r="O312" s="233"/>
      <c r="P312" s="249"/>
      <c r="Q312" s="184"/>
      <c r="R312" s="184"/>
      <c r="S312" s="184"/>
      <c r="T312" s="184"/>
      <c r="U312" s="208"/>
      <c r="V312" s="212"/>
      <c r="W312" s="208"/>
      <c r="X312" s="208"/>
      <c r="Y312" s="184"/>
      <c r="Z312" s="188"/>
      <c r="AA312" s="17"/>
      <c r="AB312" s="172"/>
      <c r="AC312" s="15"/>
      <c r="AD312" s="44"/>
      <c r="AE312" s="44"/>
      <c r="AF312" s="110"/>
      <c r="AG312" s="17"/>
      <c r="AH312" s="17"/>
      <c r="AI312" s="47"/>
      <c r="AJ312" s="47"/>
      <c r="AK312" s="47"/>
      <c r="AL312" s="17"/>
      <c r="AM312" s="17"/>
      <c r="AN312" s="19"/>
      <c r="AO312" s="17"/>
      <c r="AP312" s="15"/>
      <c r="AQ312" s="15"/>
      <c r="AR312" s="44"/>
      <c r="AS312" s="44"/>
      <c r="AT312" s="17"/>
      <c r="AU312" s="16"/>
      <c r="AV312" s="44"/>
      <c r="AW312" s="15"/>
      <c r="AX312" s="16"/>
      <c r="AY312" s="241"/>
      <c r="AZ312" s="244"/>
      <c r="BA312" s="240"/>
      <c r="BB312" s="240"/>
      <c r="BC312" s="240"/>
      <c r="BD312" s="102"/>
    </row>
    <row r="313" spans="2:56" s="12" customFormat="1" x14ac:dyDescent="0.25">
      <c r="B313" s="228"/>
      <c r="E313" s="228"/>
      <c r="F313" s="19"/>
      <c r="G313" s="19"/>
      <c r="H313" s="233"/>
      <c r="I313" s="263"/>
      <c r="L313" s="228"/>
      <c r="M313" s="19"/>
      <c r="N313" s="19"/>
      <c r="O313" s="233"/>
      <c r="P313" s="249"/>
      <c r="Q313" s="184"/>
      <c r="R313" s="184"/>
      <c r="S313" s="184"/>
      <c r="T313" s="184"/>
      <c r="U313" s="208"/>
      <c r="V313" s="212"/>
      <c r="W313" s="208"/>
      <c r="X313" s="208"/>
      <c r="Y313" s="184"/>
      <c r="Z313" s="188"/>
      <c r="AA313" s="17"/>
      <c r="AB313" s="172"/>
      <c r="AC313" s="15"/>
      <c r="AD313" s="44"/>
      <c r="AE313" s="44"/>
      <c r="AF313" s="110"/>
      <c r="AG313" s="17"/>
      <c r="AH313" s="17"/>
      <c r="AI313" s="47"/>
      <c r="AJ313" s="47"/>
      <c r="AK313" s="47"/>
      <c r="AL313" s="17"/>
      <c r="AM313" s="17"/>
      <c r="AN313" s="19"/>
      <c r="AO313" s="17"/>
      <c r="AP313" s="15"/>
      <c r="AQ313" s="15"/>
      <c r="AR313" s="44"/>
      <c r="AS313" s="44"/>
      <c r="AT313" s="17"/>
      <c r="AU313" s="16"/>
      <c r="AV313" s="44"/>
      <c r="AW313" s="15"/>
      <c r="AX313" s="16"/>
      <c r="AY313" s="241"/>
      <c r="AZ313" s="244"/>
      <c r="BA313" s="240"/>
      <c r="BB313" s="240"/>
      <c r="BC313" s="240"/>
      <c r="BD313" s="102"/>
    </row>
    <row r="314" spans="2:56" s="12" customFormat="1" x14ac:dyDescent="0.25">
      <c r="B314" s="228"/>
      <c r="E314" s="228"/>
      <c r="F314" s="19"/>
      <c r="G314" s="19"/>
      <c r="H314" s="233"/>
      <c r="I314" s="263"/>
      <c r="L314" s="228"/>
      <c r="M314" s="19"/>
      <c r="N314" s="19"/>
      <c r="O314" s="233"/>
      <c r="P314" s="249"/>
      <c r="Q314" s="184"/>
      <c r="R314" s="184"/>
      <c r="S314" s="184"/>
      <c r="T314" s="184"/>
      <c r="U314" s="208"/>
      <c r="V314" s="212"/>
      <c r="W314" s="208"/>
      <c r="X314" s="208"/>
      <c r="Y314" s="184"/>
      <c r="Z314" s="188"/>
      <c r="AA314" s="17"/>
      <c r="AB314" s="172"/>
      <c r="AC314" s="15"/>
      <c r="AD314" s="44"/>
      <c r="AE314" s="44"/>
      <c r="AF314" s="110"/>
      <c r="AG314" s="17"/>
      <c r="AH314" s="17"/>
      <c r="AI314" s="47"/>
      <c r="AJ314" s="47"/>
      <c r="AK314" s="47"/>
      <c r="AL314" s="17"/>
      <c r="AM314" s="17"/>
      <c r="AN314" s="19"/>
      <c r="AO314" s="17"/>
      <c r="AP314" s="15"/>
      <c r="AQ314" s="15"/>
      <c r="AR314" s="44"/>
      <c r="AS314" s="44"/>
      <c r="AT314" s="17"/>
      <c r="AU314" s="16"/>
      <c r="AV314" s="44"/>
      <c r="AW314" s="15"/>
      <c r="AX314" s="16"/>
      <c r="AY314" s="241"/>
      <c r="AZ314" s="244"/>
      <c r="BA314" s="240"/>
      <c r="BB314" s="240"/>
      <c r="BC314" s="240"/>
      <c r="BD314" s="102"/>
    </row>
    <row r="315" spans="2:56" s="12" customFormat="1" x14ac:dyDescent="0.25">
      <c r="B315" s="228"/>
      <c r="E315" s="228"/>
      <c r="F315" s="19"/>
      <c r="G315" s="19"/>
      <c r="H315" s="233"/>
      <c r="I315" s="263"/>
      <c r="L315" s="228"/>
      <c r="M315" s="19"/>
      <c r="N315" s="19"/>
      <c r="O315" s="233"/>
      <c r="P315" s="249"/>
      <c r="Q315" s="184"/>
      <c r="R315" s="184"/>
      <c r="S315" s="184"/>
      <c r="T315" s="184"/>
      <c r="U315" s="208"/>
      <c r="V315" s="212"/>
      <c r="W315" s="208"/>
      <c r="X315" s="208"/>
      <c r="Y315" s="184"/>
      <c r="Z315" s="188"/>
      <c r="AA315" s="17"/>
      <c r="AB315" s="172"/>
      <c r="AC315" s="15"/>
      <c r="AD315" s="44"/>
      <c r="AE315" s="44"/>
      <c r="AF315" s="110"/>
      <c r="AG315" s="17"/>
      <c r="AH315" s="17"/>
      <c r="AI315" s="47"/>
      <c r="AJ315" s="47"/>
      <c r="AK315" s="47"/>
      <c r="AL315" s="17"/>
      <c r="AM315" s="17"/>
      <c r="AN315" s="19"/>
      <c r="AO315" s="17"/>
      <c r="AP315" s="15"/>
      <c r="AQ315" s="15"/>
      <c r="AR315" s="44"/>
      <c r="AS315" s="44"/>
      <c r="AT315" s="17"/>
      <c r="AU315" s="16"/>
      <c r="AV315" s="44"/>
      <c r="AW315" s="15"/>
      <c r="AX315" s="16"/>
      <c r="AY315" s="241"/>
      <c r="AZ315" s="244"/>
      <c r="BA315" s="240"/>
      <c r="BB315" s="240"/>
      <c r="BC315" s="240"/>
      <c r="BD315" s="102"/>
    </row>
    <row r="316" spans="2:56" s="12" customFormat="1" x14ac:dyDescent="0.25">
      <c r="B316" s="228"/>
      <c r="E316" s="228"/>
      <c r="F316" s="19"/>
      <c r="G316" s="19"/>
      <c r="H316" s="233"/>
      <c r="I316" s="263"/>
      <c r="L316" s="228"/>
      <c r="M316" s="19"/>
      <c r="N316" s="19"/>
      <c r="O316" s="233"/>
      <c r="P316" s="249"/>
      <c r="Q316" s="184"/>
      <c r="R316" s="184"/>
      <c r="S316" s="184"/>
      <c r="T316" s="184"/>
      <c r="U316" s="208"/>
      <c r="V316" s="212"/>
      <c r="W316" s="208"/>
      <c r="X316" s="208"/>
      <c r="Y316" s="184"/>
      <c r="Z316" s="188"/>
      <c r="AA316" s="17"/>
      <c r="AB316" s="172"/>
      <c r="AC316" s="15"/>
      <c r="AD316" s="44"/>
      <c r="AE316" s="44"/>
      <c r="AF316" s="110"/>
      <c r="AG316" s="17"/>
      <c r="AH316" s="17"/>
      <c r="AI316" s="47"/>
      <c r="AJ316" s="47"/>
      <c r="AK316" s="47"/>
      <c r="AL316" s="17"/>
      <c r="AM316" s="17"/>
      <c r="AN316" s="19"/>
      <c r="AO316" s="17"/>
      <c r="AP316" s="15"/>
      <c r="AQ316" s="15"/>
      <c r="AR316" s="44"/>
      <c r="AS316" s="44"/>
      <c r="AT316" s="17"/>
      <c r="AU316" s="16"/>
      <c r="AV316" s="44"/>
      <c r="AW316" s="15"/>
      <c r="AX316" s="16"/>
      <c r="AY316" s="241"/>
      <c r="AZ316" s="244"/>
      <c r="BA316" s="240"/>
      <c r="BB316" s="240"/>
      <c r="BC316" s="240"/>
      <c r="BD316" s="102"/>
    </row>
    <row r="317" spans="2:56" s="12" customFormat="1" x14ac:dyDescent="0.25">
      <c r="B317" s="228"/>
      <c r="E317" s="228"/>
      <c r="F317" s="19"/>
      <c r="G317" s="19"/>
      <c r="H317" s="233"/>
      <c r="I317" s="263"/>
      <c r="L317" s="228"/>
      <c r="M317" s="19"/>
      <c r="N317" s="19"/>
      <c r="O317" s="233"/>
      <c r="P317" s="249"/>
      <c r="Q317" s="184"/>
      <c r="R317" s="184"/>
      <c r="S317" s="184"/>
      <c r="T317" s="184"/>
      <c r="U317" s="208"/>
      <c r="V317" s="212"/>
      <c r="W317" s="208"/>
      <c r="X317" s="208"/>
      <c r="Y317" s="184"/>
      <c r="Z317" s="188"/>
      <c r="AA317" s="17"/>
      <c r="AB317" s="172"/>
      <c r="AC317" s="15"/>
      <c r="AD317" s="44"/>
      <c r="AE317" s="44"/>
      <c r="AF317" s="110"/>
      <c r="AG317" s="17"/>
      <c r="AH317" s="17"/>
      <c r="AI317" s="47"/>
      <c r="AJ317" s="47"/>
      <c r="AK317" s="47"/>
      <c r="AL317" s="17"/>
      <c r="AM317" s="17"/>
      <c r="AN317" s="19"/>
      <c r="AO317" s="17"/>
      <c r="AP317" s="15"/>
      <c r="AQ317" s="15"/>
      <c r="AR317" s="44"/>
      <c r="AS317" s="44"/>
      <c r="AT317" s="17"/>
      <c r="AU317" s="16"/>
      <c r="AV317" s="44"/>
      <c r="AW317" s="15"/>
      <c r="AX317" s="16"/>
      <c r="AY317" s="241"/>
      <c r="AZ317" s="244"/>
      <c r="BA317" s="240"/>
      <c r="BB317" s="240"/>
      <c r="BC317" s="240"/>
      <c r="BD317" s="102"/>
    </row>
    <row r="318" spans="2:56" s="12" customFormat="1" x14ac:dyDescent="0.25">
      <c r="B318" s="228"/>
      <c r="E318" s="228"/>
      <c r="F318" s="19"/>
      <c r="G318" s="19"/>
      <c r="H318" s="233"/>
      <c r="I318" s="263"/>
      <c r="L318" s="228"/>
      <c r="M318" s="19"/>
      <c r="N318" s="19"/>
      <c r="O318" s="233"/>
      <c r="P318" s="249"/>
      <c r="Q318" s="184"/>
      <c r="R318" s="184"/>
      <c r="S318" s="184"/>
      <c r="T318" s="184"/>
      <c r="U318" s="208"/>
      <c r="V318" s="212"/>
      <c r="W318" s="208"/>
      <c r="X318" s="208"/>
      <c r="Y318" s="184"/>
      <c r="Z318" s="188"/>
      <c r="AA318" s="17"/>
      <c r="AB318" s="172"/>
      <c r="AC318" s="15"/>
      <c r="AD318" s="44"/>
      <c r="AE318" s="44"/>
      <c r="AF318" s="110"/>
      <c r="AG318" s="17"/>
      <c r="AH318" s="17"/>
      <c r="AI318" s="47"/>
      <c r="AJ318" s="47"/>
      <c r="AK318" s="47"/>
      <c r="AL318" s="17"/>
      <c r="AM318" s="17"/>
      <c r="AN318" s="19"/>
      <c r="AO318" s="17"/>
      <c r="AP318" s="15"/>
      <c r="AQ318" s="15"/>
      <c r="AR318" s="44"/>
      <c r="AS318" s="44"/>
      <c r="AT318" s="17"/>
      <c r="AU318" s="16"/>
      <c r="AV318" s="44"/>
      <c r="AW318" s="15"/>
      <c r="AX318" s="16"/>
      <c r="AY318" s="241"/>
      <c r="AZ318" s="244"/>
      <c r="BA318" s="240"/>
      <c r="BB318" s="240"/>
      <c r="BC318" s="240"/>
      <c r="BD318" s="102"/>
    </row>
    <row r="319" spans="2:56" s="12" customFormat="1" x14ac:dyDescent="0.25">
      <c r="B319" s="228"/>
      <c r="E319" s="228"/>
      <c r="F319" s="19"/>
      <c r="G319" s="19"/>
      <c r="H319" s="233"/>
      <c r="I319" s="263"/>
      <c r="L319" s="228"/>
      <c r="M319" s="19"/>
      <c r="N319" s="19"/>
      <c r="O319" s="233"/>
      <c r="P319" s="249"/>
      <c r="Q319" s="184"/>
      <c r="R319" s="184"/>
      <c r="S319" s="184"/>
      <c r="T319" s="184"/>
      <c r="U319" s="208"/>
      <c r="V319" s="212"/>
      <c r="W319" s="208"/>
      <c r="X319" s="208"/>
      <c r="Y319" s="184"/>
      <c r="Z319" s="188"/>
      <c r="AA319" s="17"/>
      <c r="AB319" s="172"/>
      <c r="AC319" s="15"/>
      <c r="AD319" s="44"/>
      <c r="AE319" s="44"/>
      <c r="AF319" s="110"/>
      <c r="AG319" s="17"/>
      <c r="AH319" s="17"/>
      <c r="AI319" s="47"/>
      <c r="AJ319" s="47"/>
      <c r="AK319" s="47"/>
      <c r="AL319" s="17"/>
      <c r="AM319" s="17"/>
      <c r="AN319" s="19"/>
      <c r="AO319" s="17"/>
      <c r="AP319" s="15"/>
      <c r="AQ319" s="15"/>
      <c r="AR319" s="44"/>
      <c r="AS319" s="44"/>
      <c r="AT319" s="17"/>
      <c r="AU319" s="16"/>
      <c r="AV319" s="44"/>
      <c r="AW319" s="15"/>
      <c r="AX319" s="16"/>
      <c r="AY319" s="241"/>
      <c r="AZ319" s="244"/>
      <c r="BA319" s="240"/>
      <c r="BB319" s="240"/>
      <c r="BC319" s="240"/>
      <c r="BD319" s="102"/>
    </row>
    <row r="320" spans="2:56" s="12" customFormat="1" x14ac:dyDescent="0.25">
      <c r="B320" s="228"/>
      <c r="E320" s="228"/>
      <c r="F320" s="19"/>
      <c r="G320" s="19"/>
      <c r="H320" s="233"/>
      <c r="I320" s="263"/>
      <c r="L320" s="228"/>
      <c r="M320" s="19"/>
      <c r="N320" s="19"/>
      <c r="O320" s="233"/>
      <c r="P320" s="249"/>
      <c r="Q320" s="184"/>
      <c r="R320" s="184"/>
      <c r="S320" s="184"/>
      <c r="T320" s="184"/>
      <c r="U320" s="208"/>
      <c r="V320" s="212"/>
      <c r="W320" s="208"/>
      <c r="X320" s="208"/>
      <c r="Y320" s="184"/>
      <c r="Z320" s="188"/>
      <c r="AA320" s="17"/>
      <c r="AB320" s="172"/>
      <c r="AC320" s="15"/>
      <c r="AD320" s="44"/>
      <c r="AE320" s="44"/>
      <c r="AF320" s="110"/>
      <c r="AG320" s="17"/>
      <c r="AH320" s="17"/>
      <c r="AI320" s="47"/>
      <c r="AJ320" s="47"/>
      <c r="AK320" s="47"/>
      <c r="AL320" s="17"/>
      <c r="AM320" s="17"/>
      <c r="AN320" s="19"/>
      <c r="AO320" s="17"/>
      <c r="AP320" s="15"/>
      <c r="AQ320" s="15"/>
      <c r="AR320" s="44"/>
      <c r="AS320" s="44"/>
      <c r="AT320" s="17"/>
      <c r="AU320" s="16"/>
      <c r="AV320" s="44"/>
      <c r="AW320" s="15"/>
      <c r="AX320" s="16"/>
      <c r="AY320" s="241"/>
      <c r="AZ320" s="244"/>
      <c r="BA320" s="240"/>
      <c r="BB320" s="240"/>
      <c r="BC320" s="240"/>
      <c r="BD320" s="102"/>
    </row>
    <row r="321" spans="2:56" s="12" customFormat="1" x14ac:dyDescent="0.25">
      <c r="B321" s="228"/>
      <c r="E321" s="228"/>
      <c r="F321" s="19"/>
      <c r="G321" s="19"/>
      <c r="H321" s="233"/>
      <c r="I321" s="263"/>
      <c r="L321" s="228"/>
      <c r="M321" s="19"/>
      <c r="N321" s="19"/>
      <c r="O321" s="233"/>
      <c r="P321" s="249"/>
      <c r="Q321" s="184"/>
      <c r="R321" s="184"/>
      <c r="S321" s="184"/>
      <c r="T321" s="184"/>
      <c r="U321" s="208"/>
      <c r="V321" s="212"/>
      <c r="W321" s="208"/>
      <c r="X321" s="208"/>
      <c r="Y321" s="184"/>
      <c r="Z321" s="188"/>
      <c r="AA321" s="17"/>
      <c r="AB321" s="172"/>
      <c r="AC321" s="15"/>
      <c r="AD321" s="44"/>
      <c r="AE321" s="44"/>
      <c r="AF321" s="110"/>
      <c r="AG321" s="17"/>
      <c r="AH321" s="17"/>
      <c r="AI321" s="47"/>
      <c r="AJ321" s="47"/>
      <c r="AK321" s="47"/>
      <c r="AL321" s="17"/>
      <c r="AM321" s="17"/>
      <c r="AN321" s="19"/>
      <c r="AO321" s="17"/>
      <c r="AP321" s="15"/>
      <c r="AQ321" s="15"/>
      <c r="AR321" s="44"/>
      <c r="AS321" s="44"/>
      <c r="AT321" s="17"/>
      <c r="AU321" s="16"/>
      <c r="AV321" s="44"/>
      <c r="AW321" s="15"/>
      <c r="AX321" s="16"/>
      <c r="AY321" s="241"/>
      <c r="AZ321" s="244"/>
      <c r="BA321" s="240"/>
      <c r="BB321" s="240"/>
      <c r="BC321" s="240"/>
      <c r="BD321" s="102"/>
    </row>
    <row r="322" spans="2:56" s="12" customFormat="1" x14ac:dyDescent="0.25">
      <c r="B322" s="228"/>
      <c r="E322" s="228"/>
      <c r="F322" s="19"/>
      <c r="G322" s="19"/>
      <c r="H322" s="233"/>
      <c r="I322" s="263"/>
      <c r="L322" s="228"/>
      <c r="M322" s="19"/>
      <c r="N322" s="19"/>
      <c r="O322" s="233"/>
      <c r="P322" s="249"/>
      <c r="Q322" s="184"/>
      <c r="R322" s="184"/>
      <c r="S322" s="184"/>
      <c r="T322" s="184"/>
      <c r="U322" s="208"/>
      <c r="V322" s="212"/>
      <c r="W322" s="208"/>
      <c r="X322" s="208"/>
      <c r="Y322" s="184"/>
      <c r="Z322" s="188"/>
      <c r="AA322" s="17"/>
      <c r="AB322" s="172"/>
      <c r="AC322" s="15"/>
      <c r="AD322" s="44"/>
      <c r="AE322" s="44"/>
      <c r="AF322" s="110"/>
      <c r="AG322" s="17"/>
      <c r="AH322" s="17"/>
      <c r="AI322" s="47"/>
      <c r="AJ322" s="47"/>
      <c r="AK322" s="47"/>
      <c r="AL322" s="17"/>
      <c r="AM322" s="17"/>
      <c r="AN322" s="19"/>
      <c r="AO322" s="17"/>
      <c r="AP322" s="15"/>
      <c r="AQ322" s="15"/>
      <c r="AR322" s="44"/>
      <c r="AS322" s="44"/>
      <c r="AT322" s="17"/>
      <c r="AU322" s="16"/>
      <c r="AV322" s="44"/>
      <c r="AW322" s="15"/>
      <c r="AX322" s="16"/>
      <c r="AY322" s="241"/>
      <c r="AZ322" s="244"/>
      <c r="BA322" s="240"/>
      <c r="BB322" s="240"/>
      <c r="BC322" s="240"/>
      <c r="BD322" s="102"/>
    </row>
    <row r="323" spans="2:56" s="12" customFormat="1" x14ac:dyDescent="0.25">
      <c r="B323" s="228"/>
      <c r="E323" s="228"/>
      <c r="F323" s="19"/>
      <c r="G323" s="19"/>
      <c r="H323" s="233"/>
      <c r="I323" s="263"/>
      <c r="L323" s="228"/>
      <c r="M323" s="19"/>
      <c r="N323" s="19"/>
      <c r="O323" s="233"/>
      <c r="P323" s="249"/>
      <c r="Q323" s="184"/>
      <c r="R323" s="184"/>
      <c r="S323" s="184"/>
      <c r="T323" s="184"/>
      <c r="U323" s="208"/>
      <c r="V323" s="212"/>
      <c r="W323" s="208"/>
      <c r="X323" s="208"/>
      <c r="Y323" s="184"/>
      <c r="Z323" s="188"/>
      <c r="AA323" s="17"/>
      <c r="AB323" s="172"/>
      <c r="AC323" s="15"/>
      <c r="AD323" s="44"/>
      <c r="AE323" s="44"/>
      <c r="AF323" s="110"/>
      <c r="AG323" s="17"/>
      <c r="AH323" s="17"/>
      <c r="AI323" s="47"/>
      <c r="AJ323" s="47"/>
      <c r="AK323" s="47"/>
      <c r="AL323" s="17"/>
      <c r="AM323" s="17"/>
      <c r="AN323" s="19"/>
      <c r="AO323" s="17"/>
      <c r="AP323" s="15"/>
      <c r="AQ323" s="15"/>
      <c r="AR323" s="44"/>
      <c r="AS323" s="44"/>
      <c r="AT323" s="17"/>
      <c r="AU323" s="16"/>
      <c r="AV323" s="44"/>
      <c r="AW323" s="15"/>
      <c r="AX323" s="16"/>
      <c r="AY323" s="241"/>
      <c r="AZ323" s="244"/>
      <c r="BA323" s="240"/>
      <c r="BB323" s="240"/>
      <c r="BC323" s="240"/>
      <c r="BD323" s="102"/>
    </row>
    <row r="324" spans="2:56" s="12" customFormat="1" x14ac:dyDescent="0.25">
      <c r="B324" s="228"/>
      <c r="E324" s="228"/>
      <c r="F324" s="19"/>
      <c r="G324" s="19"/>
      <c r="H324" s="233"/>
      <c r="I324" s="263"/>
      <c r="L324" s="228"/>
      <c r="M324" s="19"/>
      <c r="N324" s="19"/>
      <c r="O324" s="233"/>
      <c r="P324" s="249"/>
      <c r="Q324" s="184"/>
      <c r="R324" s="184"/>
      <c r="S324" s="184"/>
      <c r="T324" s="184"/>
      <c r="U324" s="208"/>
      <c r="V324" s="212"/>
      <c r="W324" s="208"/>
      <c r="X324" s="208"/>
      <c r="Y324" s="184"/>
      <c r="Z324" s="188"/>
      <c r="AA324" s="17"/>
      <c r="AB324" s="172"/>
      <c r="AC324" s="15"/>
      <c r="AD324" s="44"/>
      <c r="AE324" s="44"/>
      <c r="AF324" s="110"/>
      <c r="AG324" s="17"/>
      <c r="AH324" s="17"/>
      <c r="AI324" s="47"/>
      <c r="AJ324" s="47"/>
      <c r="AK324" s="47"/>
      <c r="AL324" s="17"/>
      <c r="AM324" s="17"/>
      <c r="AN324" s="19"/>
      <c r="AO324" s="17"/>
      <c r="AP324" s="15"/>
      <c r="AQ324" s="15"/>
      <c r="AR324" s="44"/>
      <c r="AS324" s="44"/>
      <c r="AT324" s="17"/>
      <c r="AU324" s="16"/>
      <c r="AV324" s="44"/>
      <c r="AW324" s="15"/>
      <c r="AX324" s="16"/>
      <c r="AY324" s="241"/>
      <c r="AZ324" s="244"/>
      <c r="BA324" s="240"/>
      <c r="BB324" s="240"/>
      <c r="BC324" s="240"/>
      <c r="BD324" s="102"/>
    </row>
    <row r="325" spans="2:56" s="12" customFormat="1" x14ac:dyDescent="0.25">
      <c r="B325" s="228"/>
      <c r="E325" s="228"/>
      <c r="F325" s="19"/>
      <c r="G325" s="19"/>
      <c r="H325" s="233"/>
      <c r="I325" s="263"/>
      <c r="L325" s="228"/>
      <c r="M325" s="19"/>
      <c r="N325" s="19"/>
      <c r="O325" s="233"/>
      <c r="P325" s="249"/>
      <c r="Q325" s="184"/>
      <c r="R325" s="184"/>
      <c r="S325" s="184"/>
      <c r="T325" s="184"/>
      <c r="U325" s="208"/>
      <c r="V325" s="212"/>
      <c r="W325" s="208"/>
      <c r="X325" s="208"/>
      <c r="Y325" s="184"/>
      <c r="Z325" s="188"/>
      <c r="AA325" s="17"/>
      <c r="AB325" s="172"/>
      <c r="AC325" s="15"/>
      <c r="AD325" s="44"/>
      <c r="AE325" s="44"/>
      <c r="AF325" s="110"/>
      <c r="AG325" s="17"/>
      <c r="AH325" s="17"/>
      <c r="AI325" s="47"/>
      <c r="AJ325" s="47"/>
      <c r="AK325" s="47"/>
      <c r="AL325" s="17"/>
      <c r="AM325" s="17"/>
      <c r="AN325" s="19"/>
      <c r="AO325" s="17"/>
      <c r="AP325" s="15"/>
      <c r="AQ325" s="15"/>
      <c r="AR325" s="44"/>
      <c r="AS325" s="44"/>
      <c r="AT325" s="17"/>
      <c r="AU325" s="16"/>
      <c r="AV325" s="44"/>
      <c r="AW325" s="15"/>
      <c r="AX325" s="16"/>
      <c r="AY325" s="241"/>
      <c r="AZ325" s="244"/>
      <c r="BA325" s="240"/>
      <c r="BB325" s="240"/>
      <c r="BC325" s="240"/>
      <c r="BD325" s="102"/>
    </row>
    <row r="326" spans="2:56" s="12" customFormat="1" x14ac:dyDescent="0.25">
      <c r="B326" s="228"/>
      <c r="E326" s="228"/>
      <c r="F326" s="19"/>
      <c r="G326" s="19"/>
      <c r="H326" s="233"/>
      <c r="I326" s="263"/>
      <c r="L326" s="228"/>
      <c r="M326" s="19"/>
      <c r="N326" s="19"/>
      <c r="O326" s="233"/>
      <c r="P326" s="249"/>
      <c r="Q326" s="184"/>
      <c r="R326" s="184"/>
      <c r="S326" s="184"/>
      <c r="T326" s="184"/>
      <c r="U326" s="208"/>
      <c r="V326" s="212"/>
      <c r="W326" s="208"/>
      <c r="X326" s="208"/>
      <c r="Y326" s="184"/>
      <c r="Z326" s="188"/>
      <c r="AA326" s="17"/>
      <c r="AB326" s="172"/>
      <c r="AC326" s="15"/>
      <c r="AD326" s="44"/>
      <c r="AE326" s="44"/>
      <c r="AF326" s="110"/>
      <c r="AG326" s="17"/>
      <c r="AH326" s="17"/>
      <c r="AI326" s="47"/>
      <c r="AJ326" s="47"/>
      <c r="AK326" s="47"/>
      <c r="AL326" s="17"/>
      <c r="AM326" s="17"/>
      <c r="AN326" s="19"/>
      <c r="AO326" s="17"/>
      <c r="AP326" s="15"/>
      <c r="AQ326" s="15"/>
      <c r="AR326" s="44"/>
      <c r="AS326" s="44"/>
      <c r="AT326" s="17"/>
      <c r="AU326" s="16"/>
      <c r="AV326" s="44"/>
      <c r="AW326" s="15"/>
      <c r="AX326" s="16"/>
      <c r="AY326" s="241"/>
      <c r="AZ326" s="244"/>
      <c r="BA326" s="240"/>
      <c r="BB326" s="240"/>
      <c r="BC326" s="240"/>
      <c r="BD326" s="102"/>
    </row>
    <row r="327" spans="2:56" s="12" customFormat="1" x14ac:dyDescent="0.25">
      <c r="B327" s="228"/>
      <c r="E327" s="228"/>
      <c r="F327" s="19"/>
      <c r="G327" s="19"/>
      <c r="H327" s="233"/>
      <c r="I327" s="263"/>
      <c r="L327" s="228"/>
      <c r="M327" s="19"/>
      <c r="N327" s="19"/>
      <c r="O327" s="233"/>
      <c r="P327" s="249"/>
      <c r="Q327" s="184"/>
      <c r="R327" s="184"/>
      <c r="S327" s="184"/>
      <c r="T327" s="184"/>
      <c r="U327" s="208"/>
      <c r="V327" s="212"/>
      <c r="W327" s="208"/>
      <c r="X327" s="208"/>
      <c r="Y327" s="184"/>
      <c r="Z327" s="188"/>
      <c r="AA327" s="17"/>
      <c r="AB327" s="172"/>
      <c r="AC327" s="15"/>
      <c r="AD327" s="44"/>
      <c r="AE327" s="44"/>
      <c r="AF327" s="110"/>
      <c r="AG327" s="17"/>
      <c r="AH327" s="17"/>
      <c r="AI327" s="47"/>
      <c r="AJ327" s="47"/>
      <c r="AK327" s="47"/>
      <c r="AL327" s="17"/>
      <c r="AM327" s="17"/>
      <c r="AN327" s="19"/>
      <c r="AO327" s="17"/>
      <c r="AP327" s="15"/>
      <c r="AQ327" s="15"/>
      <c r="AR327" s="44"/>
      <c r="AS327" s="44"/>
      <c r="AT327" s="17"/>
      <c r="AU327" s="16"/>
      <c r="AV327" s="44"/>
      <c r="AW327" s="15"/>
      <c r="AX327" s="16"/>
      <c r="AY327" s="241"/>
      <c r="AZ327" s="244"/>
      <c r="BA327" s="240"/>
      <c r="BB327" s="240"/>
      <c r="BC327" s="240"/>
      <c r="BD327" s="102"/>
    </row>
    <row r="328" spans="2:56" s="12" customFormat="1" x14ac:dyDescent="0.25">
      <c r="B328" s="228"/>
      <c r="E328" s="228"/>
      <c r="F328" s="19"/>
      <c r="G328" s="19"/>
      <c r="H328" s="233"/>
      <c r="I328" s="263"/>
      <c r="L328" s="228"/>
      <c r="M328" s="19"/>
      <c r="N328" s="19"/>
      <c r="O328" s="233"/>
      <c r="P328" s="249"/>
      <c r="Q328" s="184"/>
      <c r="R328" s="184"/>
      <c r="S328" s="184"/>
      <c r="T328" s="184"/>
      <c r="U328" s="208"/>
      <c r="V328" s="212"/>
      <c r="W328" s="208"/>
      <c r="X328" s="208"/>
      <c r="Y328" s="184"/>
      <c r="Z328" s="188"/>
      <c r="AA328" s="17"/>
      <c r="AB328" s="172"/>
      <c r="AC328" s="15"/>
      <c r="AD328" s="44"/>
      <c r="AE328" s="44"/>
      <c r="AF328" s="110"/>
      <c r="AG328" s="17"/>
      <c r="AH328" s="17"/>
      <c r="AI328" s="47"/>
      <c r="AJ328" s="47"/>
      <c r="AK328" s="47"/>
      <c r="AL328" s="17"/>
      <c r="AM328" s="17"/>
      <c r="AN328" s="19"/>
      <c r="AO328" s="17"/>
      <c r="AP328" s="15"/>
      <c r="AQ328" s="15"/>
      <c r="AR328" s="44"/>
      <c r="AS328" s="44"/>
      <c r="AT328" s="17"/>
      <c r="AU328" s="16"/>
      <c r="AV328" s="44"/>
      <c r="AW328" s="15"/>
      <c r="AX328" s="16"/>
      <c r="AY328" s="241"/>
      <c r="AZ328" s="244"/>
      <c r="BA328" s="240"/>
      <c r="BB328" s="240"/>
      <c r="BC328" s="240"/>
      <c r="BD328" s="102"/>
    </row>
    <row r="329" spans="2:56" s="12" customFormat="1" x14ac:dyDescent="0.25">
      <c r="B329" s="228"/>
      <c r="E329" s="228"/>
      <c r="F329" s="19"/>
      <c r="G329" s="19"/>
      <c r="H329" s="233"/>
      <c r="I329" s="263"/>
      <c r="L329" s="228"/>
      <c r="M329" s="19"/>
      <c r="N329" s="19"/>
      <c r="O329" s="233"/>
      <c r="P329" s="249"/>
      <c r="Q329" s="184"/>
      <c r="R329" s="184"/>
      <c r="S329" s="184"/>
      <c r="T329" s="184"/>
      <c r="U329" s="208"/>
      <c r="V329" s="212"/>
      <c r="W329" s="208"/>
      <c r="X329" s="208"/>
      <c r="Y329" s="184"/>
      <c r="Z329" s="188"/>
      <c r="AA329" s="17"/>
      <c r="AB329" s="172"/>
      <c r="AC329" s="15"/>
      <c r="AD329" s="44"/>
      <c r="AE329" s="44"/>
      <c r="AF329" s="110"/>
      <c r="AG329" s="17"/>
      <c r="AH329" s="17"/>
      <c r="AI329" s="47"/>
      <c r="AJ329" s="47"/>
      <c r="AK329" s="47"/>
      <c r="AL329" s="17"/>
      <c r="AM329" s="17"/>
      <c r="AN329" s="19"/>
      <c r="AO329" s="17"/>
      <c r="AP329" s="15"/>
      <c r="AQ329" s="15"/>
      <c r="AR329" s="44"/>
      <c r="AS329" s="44"/>
      <c r="AT329" s="17"/>
      <c r="AU329" s="16"/>
      <c r="AV329" s="44"/>
      <c r="AW329" s="15"/>
      <c r="AX329" s="16"/>
      <c r="AY329" s="241"/>
      <c r="AZ329" s="244"/>
      <c r="BA329" s="240"/>
      <c r="BB329" s="240"/>
      <c r="BC329" s="240"/>
      <c r="BD329" s="102"/>
    </row>
    <row r="330" spans="2:56" s="12" customFormat="1" x14ac:dyDescent="0.25">
      <c r="B330" s="228"/>
      <c r="E330" s="228"/>
      <c r="F330" s="19"/>
      <c r="G330" s="19"/>
      <c r="H330" s="233"/>
      <c r="I330" s="263"/>
      <c r="L330" s="228"/>
      <c r="M330" s="19"/>
      <c r="N330" s="19"/>
      <c r="O330" s="233"/>
      <c r="P330" s="249"/>
      <c r="Q330" s="184"/>
      <c r="R330" s="184"/>
      <c r="S330" s="184"/>
      <c r="T330" s="184"/>
      <c r="U330" s="208"/>
      <c r="V330" s="212"/>
      <c r="W330" s="208"/>
      <c r="X330" s="208"/>
      <c r="Y330" s="184"/>
      <c r="Z330" s="188"/>
      <c r="AA330" s="17"/>
      <c r="AB330" s="172"/>
      <c r="AC330" s="15"/>
      <c r="AD330" s="44"/>
      <c r="AE330" s="44"/>
      <c r="AF330" s="110"/>
      <c r="AG330" s="17"/>
      <c r="AH330" s="17"/>
      <c r="AI330" s="47"/>
      <c r="AJ330" s="47"/>
      <c r="AK330" s="47"/>
      <c r="AL330" s="17"/>
      <c r="AM330" s="17"/>
      <c r="AN330" s="19"/>
      <c r="AO330" s="17"/>
      <c r="AP330" s="15"/>
      <c r="AQ330" s="15"/>
      <c r="AR330" s="44"/>
      <c r="AS330" s="44"/>
      <c r="AT330" s="17"/>
      <c r="AU330" s="16"/>
      <c r="AV330" s="44"/>
      <c r="AW330" s="15"/>
      <c r="AX330" s="16"/>
      <c r="AY330" s="241"/>
      <c r="AZ330" s="244"/>
      <c r="BA330" s="240"/>
      <c r="BB330" s="240"/>
      <c r="BC330" s="240"/>
      <c r="BD330" s="102"/>
    </row>
    <row r="331" spans="2:56" s="12" customFormat="1" x14ac:dyDescent="0.25">
      <c r="B331" s="228"/>
      <c r="E331" s="228"/>
      <c r="F331" s="19"/>
      <c r="G331" s="19"/>
      <c r="H331" s="233"/>
      <c r="I331" s="263"/>
      <c r="L331" s="228"/>
      <c r="M331" s="19"/>
      <c r="N331" s="19"/>
      <c r="O331" s="233"/>
      <c r="P331" s="249"/>
      <c r="Q331" s="184"/>
      <c r="R331" s="184"/>
      <c r="S331" s="184"/>
      <c r="T331" s="184"/>
      <c r="U331" s="208"/>
      <c r="V331" s="212"/>
      <c r="W331" s="208"/>
      <c r="X331" s="208"/>
      <c r="Y331" s="184"/>
      <c r="Z331" s="188"/>
      <c r="AA331" s="17"/>
      <c r="AB331" s="172"/>
      <c r="AC331" s="15"/>
      <c r="AD331" s="44"/>
      <c r="AE331" s="44"/>
      <c r="AF331" s="110"/>
      <c r="AG331" s="17"/>
      <c r="AH331" s="17"/>
      <c r="AI331" s="47"/>
      <c r="AJ331" s="47"/>
      <c r="AK331" s="47"/>
      <c r="AL331" s="17"/>
      <c r="AM331" s="17"/>
      <c r="AN331" s="19"/>
      <c r="AO331" s="17"/>
      <c r="AP331" s="15"/>
      <c r="AQ331" s="15"/>
      <c r="AR331" s="44"/>
      <c r="AS331" s="44"/>
      <c r="AT331" s="17"/>
      <c r="AU331" s="16"/>
      <c r="AV331" s="44"/>
      <c r="AW331" s="15"/>
      <c r="AX331" s="16"/>
      <c r="AY331" s="241"/>
      <c r="AZ331" s="244"/>
      <c r="BA331" s="240"/>
      <c r="BB331" s="240"/>
      <c r="BC331" s="240"/>
      <c r="BD331" s="102"/>
    </row>
    <row r="332" spans="2:56" s="12" customFormat="1" x14ac:dyDescent="0.25">
      <c r="B332" s="228"/>
      <c r="E332" s="228"/>
      <c r="F332" s="19"/>
      <c r="G332" s="19"/>
      <c r="H332" s="233"/>
      <c r="I332" s="263"/>
      <c r="L332" s="228"/>
      <c r="M332" s="19"/>
      <c r="N332" s="19"/>
      <c r="O332" s="233"/>
      <c r="P332" s="249"/>
      <c r="Q332" s="184"/>
      <c r="R332" s="184"/>
      <c r="S332" s="184"/>
      <c r="T332" s="184"/>
      <c r="U332" s="208"/>
      <c r="V332" s="212"/>
      <c r="W332" s="208"/>
      <c r="X332" s="208"/>
      <c r="Y332" s="184"/>
      <c r="Z332" s="188"/>
      <c r="AA332" s="17"/>
      <c r="AB332" s="172"/>
      <c r="AC332" s="15"/>
      <c r="AD332" s="44"/>
      <c r="AE332" s="44"/>
      <c r="AF332" s="110"/>
      <c r="AG332" s="17"/>
      <c r="AH332" s="17"/>
      <c r="AI332" s="47"/>
      <c r="AJ332" s="47"/>
      <c r="AK332" s="47"/>
      <c r="AL332" s="17"/>
      <c r="AM332" s="17"/>
      <c r="AN332" s="19"/>
      <c r="AO332" s="17"/>
      <c r="AP332" s="15"/>
      <c r="AQ332" s="15"/>
      <c r="AR332" s="44"/>
      <c r="AS332" s="44"/>
      <c r="AT332" s="17"/>
      <c r="AU332" s="16"/>
      <c r="AV332" s="44"/>
      <c r="AW332" s="15"/>
      <c r="AX332" s="16"/>
      <c r="AY332" s="241"/>
      <c r="AZ332" s="244"/>
      <c r="BA332" s="240"/>
      <c r="BB332" s="240"/>
      <c r="BC332" s="240"/>
      <c r="BD332" s="102"/>
    </row>
    <row r="333" spans="2:56" s="12" customFormat="1" x14ac:dyDescent="0.25">
      <c r="B333" s="228"/>
      <c r="E333" s="228"/>
      <c r="F333" s="19"/>
      <c r="G333" s="19"/>
      <c r="H333" s="233"/>
      <c r="I333" s="263"/>
      <c r="L333" s="228"/>
      <c r="M333" s="19"/>
      <c r="N333" s="19"/>
      <c r="O333" s="233"/>
      <c r="P333" s="249"/>
      <c r="Q333" s="184"/>
      <c r="R333" s="184"/>
      <c r="S333" s="184"/>
      <c r="T333" s="184"/>
      <c r="U333" s="208"/>
      <c r="V333" s="212"/>
      <c r="W333" s="208"/>
      <c r="X333" s="208"/>
      <c r="Y333" s="184"/>
      <c r="Z333" s="188"/>
      <c r="AA333" s="17"/>
      <c r="AB333" s="172"/>
      <c r="AC333" s="15"/>
      <c r="AD333" s="44"/>
      <c r="AE333" s="44"/>
      <c r="AF333" s="110"/>
      <c r="AG333" s="17"/>
      <c r="AH333" s="17"/>
      <c r="AI333" s="47"/>
      <c r="AJ333" s="47"/>
      <c r="AK333" s="47"/>
      <c r="AL333" s="17"/>
      <c r="AM333" s="17"/>
      <c r="AN333" s="19"/>
      <c r="AO333" s="17"/>
      <c r="AP333" s="15"/>
      <c r="AQ333" s="15"/>
      <c r="AR333" s="44"/>
      <c r="AS333" s="44"/>
      <c r="AT333" s="17"/>
      <c r="AU333" s="16"/>
      <c r="AV333" s="44"/>
      <c r="AW333" s="15"/>
      <c r="AX333" s="16"/>
      <c r="AY333" s="241"/>
      <c r="AZ333" s="244"/>
      <c r="BA333" s="240"/>
      <c r="BB333" s="240"/>
      <c r="BC333" s="240"/>
      <c r="BD333" s="102"/>
    </row>
    <row r="334" spans="2:56" s="12" customFormat="1" x14ac:dyDescent="0.25">
      <c r="B334" s="228"/>
      <c r="E334" s="228"/>
      <c r="F334" s="19"/>
      <c r="G334" s="19"/>
      <c r="H334" s="233"/>
      <c r="I334" s="263"/>
      <c r="L334" s="228"/>
      <c r="M334" s="19"/>
      <c r="N334" s="19"/>
      <c r="O334" s="233"/>
      <c r="P334" s="249"/>
      <c r="Q334" s="184"/>
      <c r="R334" s="184"/>
      <c r="S334" s="184"/>
      <c r="T334" s="184"/>
      <c r="U334" s="208"/>
      <c r="V334" s="212"/>
      <c r="W334" s="208"/>
      <c r="X334" s="208"/>
      <c r="Y334" s="184"/>
      <c r="Z334" s="188"/>
      <c r="AA334" s="17"/>
      <c r="AB334" s="172"/>
      <c r="AC334" s="15"/>
      <c r="AD334" s="44"/>
      <c r="AE334" s="44"/>
      <c r="AF334" s="110"/>
      <c r="AG334" s="17"/>
      <c r="AH334" s="17"/>
      <c r="AI334" s="47"/>
      <c r="AJ334" s="47"/>
      <c r="AK334" s="47"/>
      <c r="AL334" s="17"/>
      <c r="AM334" s="17"/>
      <c r="AN334" s="19"/>
      <c r="AO334" s="17"/>
      <c r="AP334" s="15"/>
      <c r="AQ334" s="15"/>
      <c r="AR334" s="44"/>
      <c r="AS334" s="44"/>
      <c r="AT334" s="17"/>
      <c r="AU334" s="16"/>
      <c r="AV334" s="44"/>
      <c r="AW334" s="15"/>
      <c r="AX334" s="16"/>
      <c r="AY334" s="241"/>
      <c r="AZ334" s="244"/>
      <c r="BA334" s="240"/>
      <c r="BB334" s="240"/>
      <c r="BC334" s="240"/>
      <c r="BD334" s="102"/>
    </row>
    <row r="335" spans="2:56" s="12" customFormat="1" x14ac:dyDescent="0.25">
      <c r="B335" s="228"/>
      <c r="E335" s="228"/>
      <c r="F335" s="19"/>
      <c r="G335" s="19"/>
      <c r="H335" s="233"/>
      <c r="I335" s="263"/>
      <c r="L335" s="228"/>
      <c r="M335" s="19"/>
      <c r="N335" s="19"/>
      <c r="O335" s="233"/>
      <c r="P335" s="249"/>
      <c r="Q335" s="184"/>
      <c r="R335" s="184"/>
      <c r="S335" s="184"/>
      <c r="T335" s="184"/>
      <c r="U335" s="208"/>
      <c r="V335" s="212"/>
      <c r="W335" s="208"/>
      <c r="X335" s="208"/>
      <c r="Y335" s="184"/>
      <c r="Z335" s="188"/>
      <c r="AA335" s="17"/>
      <c r="AB335" s="172"/>
      <c r="AC335" s="15"/>
      <c r="AD335" s="44"/>
      <c r="AE335" s="44"/>
      <c r="AF335" s="110"/>
      <c r="AG335" s="17"/>
      <c r="AH335" s="17"/>
      <c r="AI335" s="47"/>
      <c r="AJ335" s="47"/>
      <c r="AK335" s="47"/>
      <c r="AL335" s="17"/>
      <c r="AM335" s="17"/>
      <c r="AN335" s="19"/>
      <c r="AO335" s="17"/>
      <c r="AP335" s="15"/>
      <c r="AQ335" s="15"/>
      <c r="AR335" s="44"/>
      <c r="AS335" s="44"/>
      <c r="AT335" s="17"/>
      <c r="AU335" s="16"/>
      <c r="AV335" s="44"/>
      <c r="AW335" s="15"/>
      <c r="AX335" s="16"/>
      <c r="AY335" s="241"/>
      <c r="AZ335" s="244"/>
      <c r="BA335" s="240"/>
      <c r="BB335" s="240"/>
      <c r="BC335" s="240"/>
      <c r="BD335" s="102"/>
    </row>
    <row r="336" spans="2:56" s="12" customFormat="1" x14ac:dyDescent="0.25">
      <c r="B336" s="228"/>
      <c r="E336" s="228"/>
      <c r="F336" s="19"/>
      <c r="G336" s="19"/>
      <c r="H336" s="233"/>
      <c r="I336" s="263"/>
      <c r="L336" s="228"/>
      <c r="M336" s="19"/>
      <c r="N336" s="19"/>
      <c r="O336" s="233"/>
      <c r="P336" s="249"/>
      <c r="Q336" s="184"/>
      <c r="R336" s="184"/>
      <c r="S336" s="184"/>
      <c r="T336" s="184"/>
      <c r="U336" s="208"/>
      <c r="V336" s="212"/>
      <c r="W336" s="208"/>
      <c r="X336" s="208"/>
      <c r="Y336" s="184"/>
      <c r="Z336" s="188"/>
      <c r="AA336" s="17"/>
      <c r="AB336" s="172"/>
      <c r="AC336" s="15"/>
      <c r="AD336" s="44"/>
      <c r="AE336" s="44"/>
      <c r="AF336" s="110"/>
      <c r="AG336" s="17"/>
      <c r="AH336" s="17"/>
      <c r="AI336" s="47"/>
      <c r="AJ336" s="47"/>
      <c r="AK336" s="47"/>
      <c r="AL336" s="17"/>
      <c r="AM336" s="17"/>
      <c r="AN336" s="19"/>
      <c r="AO336" s="17"/>
      <c r="AP336" s="15"/>
      <c r="AQ336" s="15"/>
      <c r="AR336" s="44"/>
      <c r="AS336" s="44"/>
      <c r="AT336" s="17"/>
      <c r="AU336" s="16"/>
      <c r="AV336" s="44"/>
      <c r="AW336" s="15"/>
      <c r="AX336" s="16"/>
      <c r="AY336" s="241"/>
      <c r="AZ336" s="244"/>
      <c r="BA336" s="240"/>
      <c r="BB336" s="240"/>
      <c r="BC336" s="240"/>
      <c r="BD336" s="102"/>
    </row>
    <row r="337" spans="2:56" s="12" customFormat="1" x14ac:dyDescent="0.25">
      <c r="B337" s="228"/>
      <c r="E337" s="228"/>
      <c r="F337" s="19"/>
      <c r="G337" s="19"/>
      <c r="H337" s="233"/>
      <c r="I337" s="263"/>
      <c r="L337" s="228"/>
      <c r="M337" s="19"/>
      <c r="N337" s="19"/>
      <c r="O337" s="233"/>
      <c r="P337" s="249"/>
      <c r="Q337" s="184"/>
      <c r="R337" s="184"/>
      <c r="S337" s="184"/>
      <c r="T337" s="184"/>
      <c r="U337" s="208"/>
      <c r="V337" s="212"/>
      <c r="W337" s="208"/>
      <c r="X337" s="208"/>
      <c r="Y337" s="184"/>
      <c r="Z337" s="188"/>
      <c r="AA337" s="17"/>
      <c r="AB337" s="172"/>
      <c r="AC337" s="15"/>
      <c r="AD337" s="44"/>
      <c r="AE337" s="44"/>
      <c r="AF337" s="110"/>
      <c r="AG337" s="17"/>
      <c r="AH337" s="17"/>
      <c r="AI337" s="47"/>
      <c r="AJ337" s="47"/>
      <c r="AK337" s="47"/>
      <c r="AL337" s="17"/>
      <c r="AM337" s="17"/>
      <c r="AN337" s="19"/>
      <c r="AO337" s="17"/>
      <c r="AP337" s="15"/>
      <c r="AQ337" s="15"/>
      <c r="AR337" s="44"/>
      <c r="AS337" s="44"/>
      <c r="AT337" s="17"/>
      <c r="AU337" s="16"/>
      <c r="AV337" s="44"/>
      <c r="AW337" s="15"/>
      <c r="AX337" s="16"/>
      <c r="AY337" s="241"/>
      <c r="AZ337" s="244"/>
      <c r="BA337" s="240"/>
      <c r="BB337" s="240"/>
      <c r="BC337" s="240"/>
      <c r="BD337" s="102"/>
    </row>
    <row r="338" spans="2:56" s="12" customFormat="1" x14ac:dyDescent="0.25">
      <c r="B338" s="228"/>
      <c r="E338" s="228"/>
      <c r="F338" s="19"/>
      <c r="G338" s="19"/>
      <c r="H338" s="233"/>
      <c r="I338" s="263"/>
      <c r="L338" s="228"/>
      <c r="M338" s="19"/>
      <c r="N338" s="19"/>
      <c r="O338" s="233"/>
      <c r="P338" s="249"/>
      <c r="Q338" s="184"/>
      <c r="R338" s="184"/>
      <c r="S338" s="184"/>
      <c r="T338" s="184"/>
      <c r="U338" s="208"/>
      <c r="V338" s="212"/>
      <c r="W338" s="208"/>
      <c r="X338" s="208"/>
      <c r="Y338" s="184"/>
      <c r="Z338" s="188"/>
      <c r="AA338" s="17"/>
      <c r="AB338" s="172"/>
      <c r="AC338" s="15"/>
      <c r="AD338" s="44"/>
      <c r="AE338" s="44"/>
      <c r="AF338" s="110"/>
      <c r="AG338" s="17"/>
      <c r="AH338" s="17"/>
      <c r="AI338" s="47"/>
      <c r="AJ338" s="47"/>
      <c r="AK338" s="47"/>
      <c r="AL338" s="17"/>
      <c r="AM338" s="17"/>
      <c r="AN338" s="19"/>
      <c r="AO338" s="17"/>
      <c r="AP338" s="15"/>
      <c r="AQ338" s="15"/>
      <c r="AR338" s="44"/>
      <c r="AS338" s="44"/>
      <c r="AT338" s="17"/>
      <c r="AU338" s="16"/>
      <c r="AV338" s="44"/>
      <c r="AW338" s="15"/>
      <c r="AX338" s="16"/>
      <c r="AY338" s="241"/>
      <c r="AZ338" s="244"/>
      <c r="BA338" s="240"/>
      <c r="BB338" s="240"/>
      <c r="BC338" s="240"/>
      <c r="BD338" s="102"/>
    </row>
    <row r="339" spans="2:56" s="12" customFormat="1" x14ac:dyDescent="0.25">
      <c r="B339" s="228"/>
      <c r="E339" s="228"/>
      <c r="F339" s="19"/>
      <c r="G339" s="19"/>
      <c r="H339" s="233"/>
      <c r="I339" s="263"/>
      <c r="L339" s="228"/>
      <c r="M339" s="19"/>
      <c r="N339" s="19"/>
      <c r="O339" s="233"/>
      <c r="P339" s="249"/>
      <c r="Q339" s="184"/>
      <c r="R339" s="184"/>
      <c r="S339" s="184"/>
      <c r="T339" s="184"/>
      <c r="U339" s="208"/>
      <c r="V339" s="212"/>
      <c r="W339" s="208"/>
      <c r="X339" s="208"/>
      <c r="Y339" s="184"/>
      <c r="Z339" s="188"/>
      <c r="AA339" s="17"/>
      <c r="AB339" s="172"/>
      <c r="AC339" s="15"/>
      <c r="AD339" s="44"/>
      <c r="AE339" s="44"/>
      <c r="AF339" s="110"/>
      <c r="AG339" s="17"/>
      <c r="AH339" s="17"/>
      <c r="AI339" s="47"/>
      <c r="AJ339" s="47"/>
      <c r="AK339" s="47"/>
      <c r="AL339" s="17"/>
      <c r="AM339" s="17"/>
      <c r="AN339" s="19"/>
      <c r="AO339" s="17"/>
      <c r="AP339" s="15"/>
      <c r="AQ339" s="15"/>
      <c r="AR339" s="44"/>
      <c r="AS339" s="44"/>
      <c r="AT339" s="17"/>
      <c r="AU339" s="16"/>
      <c r="AV339" s="44"/>
      <c r="AW339" s="15"/>
      <c r="AX339" s="16"/>
      <c r="AY339" s="241"/>
      <c r="AZ339" s="244"/>
      <c r="BA339" s="240"/>
      <c r="BB339" s="240"/>
      <c r="BC339" s="240"/>
      <c r="BD339" s="102"/>
    </row>
    <row r="340" spans="2:56" s="12" customFormat="1" x14ac:dyDescent="0.25">
      <c r="B340" s="228"/>
      <c r="E340" s="228"/>
      <c r="F340" s="19"/>
      <c r="G340" s="19"/>
      <c r="H340" s="233"/>
      <c r="I340" s="263"/>
      <c r="L340" s="228"/>
      <c r="M340" s="19"/>
      <c r="N340" s="19"/>
      <c r="O340" s="233"/>
      <c r="P340" s="249"/>
      <c r="Q340" s="184"/>
      <c r="R340" s="184"/>
      <c r="S340" s="184"/>
      <c r="T340" s="184"/>
      <c r="U340" s="208"/>
      <c r="V340" s="212"/>
      <c r="W340" s="208"/>
      <c r="X340" s="208"/>
      <c r="Y340" s="184"/>
      <c r="Z340" s="188"/>
      <c r="AA340" s="17"/>
      <c r="AB340" s="172"/>
      <c r="AC340" s="15"/>
      <c r="AD340" s="44"/>
      <c r="AE340" s="44"/>
      <c r="AF340" s="110"/>
      <c r="AG340" s="17"/>
      <c r="AH340" s="17"/>
      <c r="AI340" s="47"/>
      <c r="AJ340" s="47"/>
      <c r="AK340" s="47"/>
      <c r="AL340" s="17"/>
      <c r="AM340" s="17"/>
      <c r="AN340" s="19"/>
      <c r="AO340" s="17"/>
      <c r="AP340" s="15"/>
      <c r="AQ340" s="15"/>
      <c r="AR340" s="44"/>
      <c r="AS340" s="44"/>
      <c r="AT340" s="17"/>
      <c r="AU340" s="16"/>
      <c r="AV340" s="44"/>
      <c r="AW340" s="15"/>
      <c r="AX340" s="16"/>
      <c r="AY340" s="241"/>
      <c r="AZ340" s="244"/>
      <c r="BA340" s="240"/>
      <c r="BB340" s="240"/>
      <c r="BC340" s="240"/>
      <c r="BD340" s="102"/>
    </row>
    <row r="341" spans="2:56" s="12" customFormat="1" x14ac:dyDescent="0.25">
      <c r="B341" s="228"/>
      <c r="E341" s="228"/>
      <c r="F341" s="19"/>
      <c r="G341" s="19"/>
      <c r="H341" s="233"/>
      <c r="I341" s="263"/>
      <c r="L341" s="228"/>
      <c r="M341" s="19"/>
      <c r="N341" s="19"/>
      <c r="O341" s="233"/>
      <c r="P341" s="249"/>
      <c r="Q341" s="184"/>
      <c r="R341" s="184"/>
      <c r="S341" s="184"/>
      <c r="T341" s="184"/>
      <c r="U341" s="208"/>
      <c r="V341" s="212"/>
      <c r="W341" s="208"/>
      <c r="X341" s="208"/>
      <c r="Y341" s="184"/>
      <c r="Z341" s="188"/>
      <c r="AA341" s="17"/>
      <c r="AB341" s="172"/>
      <c r="AC341" s="15"/>
      <c r="AD341" s="44"/>
      <c r="AE341" s="44"/>
      <c r="AF341" s="110"/>
      <c r="AG341" s="17"/>
      <c r="AH341" s="17"/>
      <c r="AI341" s="47"/>
      <c r="AJ341" s="47"/>
      <c r="AK341" s="47"/>
      <c r="AL341" s="17"/>
      <c r="AM341" s="17"/>
      <c r="AN341" s="19"/>
      <c r="AO341" s="17"/>
      <c r="AP341" s="15"/>
      <c r="AQ341" s="15"/>
      <c r="AR341" s="44"/>
      <c r="AS341" s="44"/>
      <c r="AT341" s="17"/>
      <c r="AU341" s="16"/>
      <c r="AV341" s="44"/>
      <c r="AW341" s="15"/>
      <c r="AX341" s="16"/>
      <c r="AY341" s="241"/>
      <c r="AZ341" s="244"/>
      <c r="BA341" s="240"/>
      <c r="BB341" s="240"/>
      <c r="BC341" s="240"/>
      <c r="BD341" s="102"/>
    </row>
    <row r="342" spans="2:56" s="12" customFormat="1" x14ac:dyDescent="0.25">
      <c r="B342" s="228"/>
      <c r="E342" s="228"/>
      <c r="F342" s="19"/>
      <c r="G342" s="19"/>
      <c r="H342" s="233"/>
      <c r="I342" s="263"/>
      <c r="L342" s="228"/>
      <c r="M342" s="19"/>
      <c r="N342" s="19"/>
      <c r="O342" s="233"/>
      <c r="P342" s="249"/>
      <c r="Q342" s="184"/>
      <c r="R342" s="184"/>
      <c r="S342" s="184"/>
      <c r="T342" s="184"/>
      <c r="U342" s="208"/>
      <c r="V342" s="212"/>
      <c r="W342" s="208"/>
      <c r="X342" s="208"/>
      <c r="Y342" s="184"/>
      <c r="Z342" s="188"/>
      <c r="AA342" s="17"/>
      <c r="AB342" s="172"/>
      <c r="AC342" s="15"/>
      <c r="AD342" s="44"/>
      <c r="AE342" s="44"/>
      <c r="AF342" s="110"/>
      <c r="AG342" s="17"/>
      <c r="AH342" s="17"/>
      <c r="AI342" s="47"/>
      <c r="AJ342" s="47"/>
      <c r="AK342" s="47"/>
      <c r="AL342" s="17"/>
      <c r="AM342" s="17"/>
      <c r="AN342" s="19"/>
      <c r="AO342" s="17"/>
      <c r="AP342" s="15"/>
      <c r="AQ342" s="15"/>
      <c r="AR342" s="44"/>
      <c r="AS342" s="44"/>
      <c r="AT342" s="17"/>
      <c r="AU342" s="16"/>
      <c r="AV342" s="44"/>
      <c r="AW342" s="15"/>
      <c r="AX342" s="16"/>
      <c r="AY342" s="241"/>
      <c r="AZ342" s="244"/>
      <c r="BA342" s="240"/>
      <c r="BB342" s="240"/>
      <c r="BC342" s="240"/>
      <c r="BD342" s="102"/>
    </row>
    <row r="343" spans="2:56" s="12" customFormat="1" x14ac:dyDescent="0.25">
      <c r="B343" s="228"/>
      <c r="E343" s="228"/>
      <c r="F343" s="19"/>
      <c r="G343" s="19"/>
      <c r="H343" s="233"/>
      <c r="I343" s="263"/>
      <c r="L343" s="228"/>
      <c r="M343" s="19"/>
      <c r="N343" s="19"/>
      <c r="O343" s="233"/>
      <c r="P343" s="249"/>
      <c r="Q343" s="184"/>
      <c r="R343" s="184"/>
      <c r="S343" s="184"/>
      <c r="T343" s="184"/>
      <c r="U343" s="208"/>
      <c r="V343" s="212"/>
      <c r="W343" s="208"/>
      <c r="X343" s="208"/>
      <c r="Y343" s="184"/>
      <c r="Z343" s="188"/>
      <c r="AA343" s="17"/>
      <c r="AB343" s="172"/>
      <c r="AC343" s="15"/>
      <c r="AD343" s="44"/>
      <c r="AE343" s="44"/>
      <c r="AF343" s="110"/>
      <c r="AG343" s="17"/>
      <c r="AH343" s="17"/>
      <c r="AI343" s="47"/>
      <c r="AJ343" s="47"/>
      <c r="AK343" s="47"/>
      <c r="AL343" s="17"/>
      <c r="AM343" s="17"/>
      <c r="AN343" s="19"/>
      <c r="AO343" s="17"/>
      <c r="AP343" s="15"/>
      <c r="AQ343" s="15"/>
      <c r="AR343" s="44"/>
      <c r="AS343" s="44"/>
      <c r="AT343" s="17"/>
      <c r="AU343" s="16"/>
      <c r="AV343" s="44"/>
      <c r="AW343" s="15"/>
      <c r="AX343" s="16"/>
      <c r="AY343" s="241"/>
      <c r="AZ343" s="244"/>
      <c r="BA343" s="240"/>
      <c r="BB343" s="240"/>
      <c r="BC343" s="240"/>
      <c r="BD343" s="102"/>
    </row>
    <row r="344" spans="2:56" s="12" customFormat="1" x14ac:dyDescent="0.25">
      <c r="B344" s="228"/>
      <c r="E344" s="228"/>
      <c r="F344" s="19"/>
      <c r="G344" s="19"/>
      <c r="H344" s="233"/>
      <c r="I344" s="263"/>
      <c r="L344" s="228"/>
      <c r="M344" s="19"/>
      <c r="N344" s="19"/>
      <c r="O344" s="233"/>
      <c r="P344" s="249"/>
      <c r="Q344" s="184"/>
      <c r="R344" s="184"/>
      <c r="S344" s="184"/>
      <c r="T344" s="184"/>
      <c r="U344" s="208"/>
      <c r="V344" s="212"/>
      <c r="W344" s="208"/>
      <c r="X344" s="208"/>
      <c r="Y344" s="184"/>
      <c r="Z344" s="188"/>
      <c r="AA344" s="17"/>
      <c r="AB344" s="172"/>
      <c r="AC344" s="15"/>
      <c r="AD344" s="44"/>
      <c r="AE344" s="44"/>
      <c r="AF344" s="110"/>
      <c r="AG344" s="17"/>
      <c r="AH344" s="17"/>
      <c r="AI344" s="47"/>
      <c r="AJ344" s="47"/>
      <c r="AK344" s="47"/>
      <c r="AL344" s="17"/>
      <c r="AM344" s="17"/>
      <c r="AN344" s="19"/>
      <c r="AO344" s="17"/>
      <c r="AP344" s="15"/>
      <c r="AQ344" s="15"/>
      <c r="AR344" s="44"/>
      <c r="AS344" s="44"/>
      <c r="AT344" s="17"/>
      <c r="AU344" s="16"/>
      <c r="AV344" s="44"/>
      <c r="AW344" s="15"/>
      <c r="AX344" s="16"/>
      <c r="AY344" s="241"/>
      <c r="AZ344" s="244"/>
      <c r="BA344" s="240"/>
      <c r="BB344" s="240"/>
      <c r="BC344" s="240"/>
      <c r="BD344" s="102"/>
    </row>
    <row r="345" spans="2:56" s="12" customFormat="1" x14ac:dyDescent="0.25">
      <c r="B345" s="228"/>
      <c r="E345" s="228"/>
      <c r="F345" s="19"/>
      <c r="G345" s="19"/>
      <c r="H345" s="233"/>
      <c r="I345" s="263"/>
      <c r="L345" s="228"/>
      <c r="M345" s="19"/>
      <c r="N345" s="19"/>
      <c r="O345" s="233"/>
      <c r="P345" s="249"/>
      <c r="Q345" s="184"/>
      <c r="R345" s="184"/>
      <c r="S345" s="184"/>
      <c r="T345" s="184"/>
      <c r="U345" s="208"/>
      <c r="V345" s="212"/>
      <c r="W345" s="208"/>
      <c r="X345" s="208"/>
      <c r="Y345" s="184"/>
      <c r="Z345" s="188"/>
      <c r="AA345" s="17"/>
      <c r="AB345" s="172"/>
      <c r="AC345" s="15"/>
      <c r="AD345" s="44"/>
      <c r="AE345" s="44"/>
      <c r="AF345" s="110"/>
      <c r="AG345" s="17"/>
      <c r="AH345" s="17"/>
      <c r="AI345" s="47"/>
      <c r="AJ345" s="47"/>
      <c r="AK345" s="47"/>
      <c r="AL345" s="17"/>
      <c r="AM345" s="17"/>
      <c r="AN345" s="19"/>
      <c r="AO345" s="17"/>
      <c r="AP345" s="15"/>
      <c r="AQ345" s="15"/>
      <c r="AR345" s="44"/>
      <c r="AS345" s="44"/>
      <c r="AT345" s="17"/>
      <c r="AU345" s="16"/>
      <c r="AV345" s="44"/>
      <c r="AW345" s="15"/>
      <c r="AX345" s="16"/>
      <c r="AY345" s="241"/>
      <c r="AZ345" s="244"/>
      <c r="BA345" s="240"/>
      <c r="BB345" s="240"/>
      <c r="BC345" s="240"/>
      <c r="BD345" s="102"/>
    </row>
    <row r="346" spans="2:56" s="12" customFormat="1" x14ac:dyDescent="0.25">
      <c r="B346" s="228"/>
      <c r="E346" s="228"/>
      <c r="F346" s="19"/>
      <c r="G346" s="19"/>
      <c r="H346" s="233"/>
      <c r="I346" s="263"/>
      <c r="L346" s="228"/>
      <c r="M346" s="19"/>
      <c r="N346" s="19"/>
      <c r="O346" s="233"/>
      <c r="P346" s="249"/>
      <c r="Q346" s="184"/>
      <c r="R346" s="184"/>
      <c r="S346" s="184"/>
      <c r="T346" s="184"/>
      <c r="U346" s="208"/>
      <c r="V346" s="212"/>
      <c r="W346" s="208"/>
      <c r="X346" s="208"/>
      <c r="Y346" s="184"/>
      <c r="Z346" s="188"/>
      <c r="AA346" s="17"/>
      <c r="AB346" s="172"/>
      <c r="AC346" s="15"/>
      <c r="AD346" s="44"/>
      <c r="AE346" s="44"/>
      <c r="AF346" s="110"/>
      <c r="AG346" s="17"/>
      <c r="AH346" s="17"/>
      <c r="AI346" s="47"/>
      <c r="AJ346" s="47"/>
      <c r="AK346" s="47"/>
      <c r="AL346" s="17"/>
      <c r="AM346" s="17"/>
      <c r="AN346" s="19"/>
      <c r="AO346" s="17"/>
      <c r="AP346" s="15"/>
      <c r="AQ346" s="15"/>
      <c r="AR346" s="44"/>
      <c r="AS346" s="44"/>
      <c r="AT346" s="17"/>
      <c r="AU346" s="16"/>
      <c r="AV346" s="44"/>
      <c r="AW346" s="15"/>
      <c r="AX346" s="16"/>
      <c r="AY346" s="241"/>
      <c r="AZ346" s="244"/>
      <c r="BA346" s="240"/>
      <c r="BB346" s="240"/>
      <c r="BC346" s="240"/>
      <c r="BD346" s="102"/>
    </row>
    <row r="347" spans="2:56" s="12" customFormat="1" x14ac:dyDescent="0.25">
      <c r="B347" s="228"/>
      <c r="E347" s="228"/>
      <c r="F347" s="19"/>
      <c r="G347" s="19"/>
      <c r="H347" s="233"/>
      <c r="I347" s="263"/>
      <c r="L347" s="228"/>
      <c r="M347" s="19"/>
      <c r="N347" s="19"/>
      <c r="O347" s="233"/>
      <c r="P347" s="249"/>
      <c r="Q347" s="184"/>
      <c r="R347" s="184"/>
      <c r="S347" s="184"/>
      <c r="T347" s="184"/>
      <c r="U347" s="208"/>
      <c r="V347" s="212"/>
      <c r="W347" s="208"/>
      <c r="X347" s="208"/>
      <c r="Y347" s="184"/>
      <c r="Z347" s="188"/>
      <c r="AA347" s="17"/>
      <c r="AB347" s="172"/>
      <c r="AC347" s="15"/>
      <c r="AD347" s="44"/>
      <c r="AE347" s="44"/>
      <c r="AF347" s="110"/>
      <c r="AG347" s="17"/>
      <c r="AH347" s="17"/>
      <c r="AI347" s="47"/>
      <c r="AJ347" s="47"/>
      <c r="AK347" s="47"/>
      <c r="AL347" s="17"/>
      <c r="AM347" s="17"/>
      <c r="AN347" s="19"/>
      <c r="AO347" s="17"/>
      <c r="AP347" s="15"/>
      <c r="AQ347" s="15"/>
      <c r="AR347" s="44"/>
      <c r="AS347" s="44"/>
      <c r="AT347" s="17"/>
      <c r="AU347" s="16"/>
      <c r="AV347" s="44"/>
      <c r="AW347" s="15"/>
      <c r="AX347" s="16"/>
      <c r="AY347" s="241"/>
      <c r="AZ347" s="244"/>
      <c r="BA347" s="240"/>
      <c r="BB347" s="240"/>
      <c r="BC347" s="240"/>
      <c r="BD347" s="102"/>
    </row>
    <row r="348" spans="2:56" s="12" customFormat="1" x14ac:dyDescent="0.25">
      <c r="B348" s="228"/>
      <c r="E348" s="228"/>
      <c r="F348" s="19"/>
      <c r="G348" s="19"/>
      <c r="H348" s="233"/>
      <c r="I348" s="263"/>
      <c r="L348" s="228"/>
      <c r="M348" s="19"/>
      <c r="N348" s="19"/>
      <c r="O348" s="233"/>
      <c r="P348" s="249"/>
      <c r="Q348" s="184"/>
      <c r="R348" s="184"/>
      <c r="S348" s="184"/>
      <c r="T348" s="184"/>
      <c r="U348" s="208"/>
      <c r="V348" s="212"/>
      <c r="W348" s="208"/>
      <c r="X348" s="208"/>
      <c r="Y348" s="184"/>
      <c r="Z348" s="188"/>
      <c r="AA348" s="17"/>
      <c r="AB348" s="172"/>
      <c r="AC348" s="15"/>
      <c r="AD348" s="44"/>
      <c r="AE348" s="44"/>
      <c r="AF348" s="110"/>
      <c r="AG348" s="17"/>
      <c r="AH348" s="17"/>
      <c r="AI348" s="47"/>
      <c r="AJ348" s="47"/>
      <c r="AK348" s="47"/>
      <c r="AL348" s="17"/>
      <c r="AM348" s="17"/>
      <c r="AN348" s="19"/>
      <c r="AO348" s="17"/>
      <c r="AP348" s="15"/>
      <c r="AQ348" s="15"/>
      <c r="AR348" s="44"/>
      <c r="AS348" s="44"/>
      <c r="AT348" s="17"/>
      <c r="AU348" s="16"/>
      <c r="AV348" s="44"/>
      <c r="AW348" s="15"/>
      <c r="AX348" s="16"/>
      <c r="AY348" s="241"/>
      <c r="AZ348" s="244"/>
      <c r="BA348" s="240"/>
      <c r="BB348" s="240"/>
      <c r="BC348" s="240"/>
      <c r="BD348" s="102"/>
    </row>
    <row r="349" spans="2:56" s="12" customFormat="1" x14ac:dyDescent="0.25">
      <c r="B349" s="228"/>
      <c r="E349" s="228"/>
      <c r="F349" s="19"/>
      <c r="G349" s="19"/>
      <c r="H349" s="233"/>
      <c r="I349" s="263"/>
      <c r="L349" s="228"/>
      <c r="M349" s="19"/>
      <c r="N349" s="19"/>
      <c r="O349" s="233"/>
      <c r="P349" s="249"/>
      <c r="Q349" s="184"/>
      <c r="R349" s="184"/>
      <c r="S349" s="184"/>
      <c r="T349" s="184"/>
      <c r="U349" s="208"/>
      <c r="V349" s="212"/>
      <c r="W349" s="208"/>
      <c r="X349" s="208"/>
      <c r="Y349" s="184"/>
      <c r="Z349" s="188"/>
      <c r="AA349" s="17"/>
      <c r="AB349" s="172"/>
      <c r="AC349" s="15"/>
      <c r="AD349" s="44"/>
      <c r="AE349" s="44"/>
      <c r="AF349" s="110"/>
      <c r="AG349" s="17"/>
      <c r="AH349" s="17"/>
      <c r="AI349" s="47"/>
      <c r="AJ349" s="47"/>
      <c r="AK349" s="47"/>
      <c r="AL349" s="17"/>
      <c r="AM349" s="17"/>
      <c r="AN349" s="19"/>
      <c r="AO349" s="17"/>
      <c r="AP349" s="15"/>
      <c r="AQ349" s="15"/>
      <c r="AR349" s="44"/>
      <c r="AS349" s="44"/>
      <c r="AT349" s="17"/>
      <c r="AU349" s="16"/>
      <c r="AV349" s="44"/>
      <c r="AW349" s="15"/>
      <c r="AX349" s="16"/>
      <c r="AY349" s="241"/>
      <c r="AZ349" s="244"/>
      <c r="BA349" s="240"/>
      <c r="BB349" s="240"/>
      <c r="BC349" s="240"/>
      <c r="BD349" s="102"/>
    </row>
    <row r="350" spans="2:56" s="12" customFormat="1" x14ac:dyDescent="0.25">
      <c r="B350" s="228"/>
      <c r="E350" s="228"/>
      <c r="F350" s="19"/>
      <c r="G350" s="19"/>
      <c r="H350" s="233"/>
      <c r="I350" s="263"/>
      <c r="L350" s="228"/>
      <c r="M350" s="19"/>
      <c r="N350" s="19"/>
      <c r="O350" s="233"/>
      <c r="P350" s="249"/>
      <c r="Q350" s="184"/>
      <c r="R350" s="184"/>
      <c r="S350" s="184"/>
      <c r="T350" s="184"/>
      <c r="U350" s="208"/>
      <c r="V350" s="212"/>
      <c r="W350" s="208"/>
      <c r="X350" s="208"/>
      <c r="Y350" s="184"/>
      <c r="Z350" s="188"/>
      <c r="AA350" s="17"/>
      <c r="AB350" s="172"/>
      <c r="AC350" s="15"/>
      <c r="AD350" s="44"/>
      <c r="AE350" s="44"/>
      <c r="AF350" s="110"/>
      <c r="AG350" s="17"/>
      <c r="AH350" s="17"/>
      <c r="AI350" s="47"/>
      <c r="AJ350" s="47"/>
      <c r="AK350" s="47"/>
      <c r="AL350" s="17"/>
      <c r="AM350" s="17"/>
      <c r="AN350" s="19"/>
      <c r="AO350" s="17"/>
      <c r="AP350" s="15"/>
      <c r="AQ350" s="15"/>
      <c r="AR350" s="44"/>
      <c r="AS350" s="44"/>
      <c r="AT350" s="17"/>
      <c r="AU350" s="16"/>
      <c r="AV350" s="44"/>
      <c r="AW350" s="15"/>
      <c r="AX350" s="16"/>
      <c r="AY350" s="241"/>
      <c r="AZ350" s="244"/>
      <c r="BA350" s="240"/>
      <c r="BB350" s="240"/>
      <c r="BC350" s="240"/>
      <c r="BD350" s="102"/>
    </row>
    <row r="351" spans="2:56" s="12" customFormat="1" x14ac:dyDescent="0.25">
      <c r="B351" s="228"/>
      <c r="E351" s="228"/>
      <c r="F351" s="19"/>
      <c r="G351" s="19"/>
      <c r="H351" s="233"/>
      <c r="I351" s="263"/>
      <c r="L351" s="228"/>
      <c r="M351" s="19"/>
      <c r="N351" s="19"/>
      <c r="O351" s="233"/>
      <c r="P351" s="249"/>
      <c r="Q351" s="184"/>
      <c r="R351" s="184"/>
      <c r="S351" s="184"/>
      <c r="T351" s="184"/>
      <c r="U351" s="208"/>
      <c r="V351" s="212"/>
      <c r="W351" s="208"/>
      <c r="X351" s="208"/>
      <c r="Y351" s="184"/>
      <c r="Z351" s="188"/>
      <c r="AA351" s="17"/>
      <c r="AB351" s="172"/>
      <c r="AC351" s="15"/>
      <c r="AD351" s="44"/>
      <c r="AE351" s="44"/>
      <c r="AF351" s="110"/>
      <c r="AG351" s="17"/>
      <c r="AH351" s="17"/>
      <c r="AI351" s="47"/>
      <c r="AJ351" s="47"/>
      <c r="AK351" s="47"/>
      <c r="AL351" s="17"/>
      <c r="AM351" s="17"/>
      <c r="AN351" s="19"/>
      <c r="AO351" s="17"/>
      <c r="AP351" s="15"/>
      <c r="AQ351" s="15"/>
      <c r="AR351" s="44"/>
      <c r="AS351" s="44"/>
      <c r="AT351" s="17"/>
      <c r="AU351" s="16"/>
      <c r="AV351" s="44"/>
      <c r="AW351" s="15"/>
      <c r="AX351" s="16"/>
      <c r="AY351" s="241"/>
      <c r="AZ351" s="244"/>
      <c r="BA351" s="240"/>
      <c r="BB351" s="240"/>
      <c r="BC351" s="240"/>
      <c r="BD351" s="102"/>
    </row>
    <row r="352" spans="2:56" s="12" customFormat="1" x14ac:dyDescent="0.25">
      <c r="B352" s="228"/>
      <c r="E352" s="228"/>
      <c r="F352" s="19"/>
      <c r="G352" s="19"/>
      <c r="H352" s="233"/>
      <c r="I352" s="263"/>
      <c r="L352" s="228"/>
      <c r="M352" s="19"/>
      <c r="N352" s="19"/>
      <c r="O352" s="233"/>
      <c r="P352" s="249"/>
      <c r="Q352" s="184"/>
      <c r="R352" s="184"/>
      <c r="S352" s="184"/>
      <c r="T352" s="184"/>
      <c r="U352" s="208"/>
      <c r="V352" s="212"/>
      <c r="W352" s="208"/>
      <c r="X352" s="208"/>
      <c r="Y352" s="184"/>
      <c r="Z352" s="188"/>
      <c r="AA352" s="17"/>
      <c r="AB352" s="172"/>
      <c r="AC352" s="15"/>
      <c r="AD352" s="44"/>
      <c r="AE352" s="44"/>
      <c r="AF352" s="110"/>
      <c r="AG352" s="17"/>
      <c r="AH352" s="17"/>
      <c r="AI352" s="47"/>
      <c r="AJ352" s="47"/>
      <c r="AK352" s="47"/>
      <c r="AL352" s="17"/>
      <c r="AM352" s="17"/>
      <c r="AN352" s="19"/>
      <c r="AO352" s="17"/>
      <c r="AP352" s="15"/>
      <c r="AQ352" s="15"/>
      <c r="AR352" s="44"/>
      <c r="AS352" s="44"/>
      <c r="AT352" s="17"/>
      <c r="AU352" s="16"/>
      <c r="AV352" s="44"/>
      <c r="AW352" s="15"/>
      <c r="AX352" s="16"/>
      <c r="AY352" s="241"/>
      <c r="AZ352" s="244"/>
      <c r="BA352" s="240"/>
      <c r="BB352" s="240"/>
      <c r="BC352" s="240"/>
      <c r="BD352" s="102"/>
    </row>
    <row r="353" spans="2:56" s="12" customFormat="1" x14ac:dyDescent="0.25">
      <c r="B353" s="228"/>
      <c r="E353" s="228"/>
      <c r="F353" s="19"/>
      <c r="G353" s="19"/>
      <c r="H353" s="233"/>
      <c r="I353" s="263"/>
      <c r="L353" s="228"/>
      <c r="M353" s="19"/>
      <c r="N353" s="19"/>
      <c r="O353" s="233"/>
      <c r="P353" s="249"/>
      <c r="Q353" s="184"/>
      <c r="R353" s="184"/>
      <c r="S353" s="184"/>
      <c r="T353" s="184"/>
      <c r="U353" s="208"/>
      <c r="V353" s="212"/>
      <c r="W353" s="208"/>
      <c r="X353" s="208"/>
      <c r="Y353" s="184"/>
      <c r="Z353" s="188"/>
      <c r="AA353" s="17"/>
      <c r="AB353" s="172"/>
      <c r="AC353" s="15"/>
      <c r="AD353" s="44"/>
      <c r="AE353" s="44"/>
      <c r="AF353" s="110"/>
      <c r="AG353" s="17"/>
      <c r="AH353" s="17"/>
      <c r="AI353" s="47"/>
      <c r="AJ353" s="47"/>
      <c r="AK353" s="47"/>
      <c r="AL353" s="17"/>
      <c r="AM353" s="17"/>
      <c r="AN353" s="19"/>
      <c r="AO353" s="17"/>
      <c r="AP353" s="15"/>
      <c r="AQ353" s="15"/>
      <c r="AR353" s="44"/>
      <c r="AS353" s="44"/>
      <c r="AT353" s="17"/>
      <c r="AU353" s="16"/>
      <c r="AV353" s="44"/>
      <c r="AW353" s="15"/>
      <c r="AX353" s="16"/>
      <c r="AY353" s="241"/>
      <c r="AZ353" s="244"/>
      <c r="BA353" s="240"/>
      <c r="BB353" s="240"/>
      <c r="BC353" s="240"/>
      <c r="BD353" s="102"/>
    </row>
    <row r="354" spans="2:56" s="12" customFormat="1" x14ac:dyDescent="0.25">
      <c r="B354" s="228"/>
      <c r="E354" s="228"/>
      <c r="F354" s="19"/>
      <c r="G354" s="19"/>
      <c r="H354" s="233"/>
      <c r="I354" s="263"/>
      <c r="L354" s="228"/>
      <c r="M354" s="19"/>
      <c r="N354" s="19"/>
      <c r="O354" s="233"/>
      <c r="P354" s="249"/>
      <c r="Q354" s="184"/>
      <c r="R354" s="184"/>
      <c r="S354" s="184"/>
      <c r="T354" s="184"/>
      <c r="U354" s="208"/>
      <c r="V354" s="212"/>
      <c r="W354" s="208"/>
      <c r="X354" s="208"/>
      <c r="Y354" s="184"/>
      <c r="Z354" s="188"/>
      <c r="AA354" s="17"/>
      <c r="AB354" s="172"/>
      <c r="AC354" s="15"/>
      <c r="AD354" s="44"/>
      <c r="AE354" s="44"/>
      <c r="AF354" s="110"/>
      <c r="AG354" s="17"/>
      <c r="AH354" s="17"/>
      <c r="AI354" s="47"/>
      <c r="AJ354" s="47"/>
      <c r="AK354" s="47"/>
      <c r="AL354" s="17"/>
      <c r="AM354" s="17"/>
      <c r="AN354" s="19"/>
      <c r="AO354" s="17"/>
      <c r="AP354" s="15"/>
      <c r="AQ354" s="15"/>
      <c r="AR354" s="44"/>
      <c r="AS354" s="44"/>
      <c r="AT354" s="17"/>
      <c r="AU354" s="16"/>
      <c r="AV354" s="44"/>
      <c r="AW354" s="15"/>
      <c r="AX354" s="16"/>
      <c r="AY354" s="241"/>
      <c r="AZ354" s="244"/>
      <c r="BA354" s="240"/>
      <c r="BB354" s="240"/>
      <c r="BC354" s="240"/>
      <c r="BD354" s="102"/>
    </row>
    <row r="355" spans="2:56" s="12" customFormat="1" x14ac:dyDescent="0.25">
      <c r="B355" s="228"/>
      <c r="E355" s="228"/>
      <c r="F355" s="19"/>
      <c r="G355" s="19"/>
      <c r="H355" s="233"/>
      <c r="I355" s="263"/>
      <c r="L355" s="228"/>
      <c r="M355" s="19"/>
      <c r="N355" s="19"/>
      <c r="O355" s="233"/>
      <c r="P355" s="249"/>
      <c r="Q355" s="184"/>
      <c r="R355" s="184"/>
      <c r="S355" s="184"/>
      <c r="T355" s="184"/>
      <c r="U355" s="208"/>
      <c r="V355" s="212"/>
      <c r="W355" s="208"/>
      <c r="X355" s="208"/>
      <c r="Y355" s="184"/>
      <c r="Z355" s="188"/>
      <c r="AA355" s="17"/>
      <c r="AB355" s="172"/>
      <c r="AC355" s="15"/>
      <c r="AD355" s="44"/>
      <c r="AE355" s="44"/>
      <c r="AF355" s="110"/>
      <c r="AG355" s="17"/>
      <c r="AH355" s="17"/>
      <c r="AI355" s="47"/>
      <c r="AJ355" s="47"/>
      <c r="AK355" s="47"/>
      <c r="AL355" s="17"/>
      <c r="AM355" s="17"/>
      <c r="AN355" s="19"/>
      <c r="AO355" s="17"/>
      <c r="AP355" s="15"/>
      <c r="AQ355" s="15"/>
      <c r="AR355" s="44"/>
      <c r="AS355" s="44"/>
      <c r="AT355" s="17"/>
      <c r="AU355" s="16"/>
      <c r="AV355" s="44"/>
      <c r="AW355" s="15"/>
      <c r="AX355" s="16"/>
      <c r="AY355" s="241"/>
      <c r="AZ355" s="244"/>
      <c r="BA355" s="240"/>
      <c r="BB355" s="240"/>
      <c r="BC355" s="240"/>
      <c r="BD355" s="102"/>
    </row>
    <row r="356" spans="2:56" s="12" customFormat="1" x14ac:dyDescent="0.25">
      <c r="B356" s="228"/>
      <c r="E356" s="228"/>
      <c r="F356" s="19"/>
      <c r="G356" s="19"/>
      <c r="H356" s="233"/>
      <c r="I356" s="263"/>
      <c r="L356" s="228"/>
      <c r="M356" s="19"/>
      <c r="N356" s="19"/>
      <c r="O356" s="233"/>
      <c r="P356" s="249"/>
      <c r="Q356" s="184"/>
      <c r="R356" s="184"/>
      <c r="S356" s="184"/>
      <c r="T356" s="184"/>
      <c r="U356" s="208"/>
      <c r="V356" s="212"/>
      <c r="W356" s="208"/>
      <c r="X356" s="208"/>
      <c r="Y356" s="184"/>
      <c r="Z356" s="188"/>
      <c r="AA356" s="17"/>
      <c r="AB356" s="172"/>
      <c r="AC356" s="15"/>
      <c r="AD356" s="44"/>
      <c r="AE356" s="44"/>
      <c r="AF356" s="110"/>
      <c r="AG356" s="17"/>
      <c r="AH356" s="17"/>
      <c r="AI356" s="47"/>
      <c r="AJ356" s="47"/>
      <c r="AK356" s="47"/>
      <c r="AL356" s="17"/>
      <c r="AM356" s="17"/>
      <c r="AN356" s="19"/>
      <c r="AO356" s="17"/>
      <c r="AP356" s="15"/>
      <c r="AQ356" s="15"/>
      <c r="AR356" s="44"/>
      <c r="AS356" s="44"/>
      <c r="AT356" s="17"/>
      <c r="AU356" s="16"/>
      <c r="AV356" s="44"/>
      <c r="AW356" s="15"/>
      <c r="AX356" s="16"/>
      <c r="AY356" s="241"/>
      <c r="AZ356" s="244"/>
      <c r="BA356" s="240"/>
      <c r="BB356" s="240"/>
      <c r="BC356" s="240"/>
      <c r="BD356" s="102"/>
    </row>
    <row r="357" spans="2:56" s="12" customFormat="1" x14ac:dyDescent="0.25">
      <c r="B357" s="228"/>
      <c r="E357" s="228"/>
      <c r="F357" s="19"/>
      <c r="G357" s="19"/>
      <c r="H357" s="233"/>
      <c r="I357" s="263"/>
      <c r="L357" s="228"/>
      <c r="M357" s="19"/>
      <c r="N357" s="19"/>
      <c r="O357" s="233"/>
      <c r="P357" s="249"/>
      <c r="Q357" s="184"/>
      <c r="R357" s="184"/>
      <c r="S357" s="184"/>
      <c r="T357" s="184"/>
      <c r="U357" s="208"/>
      <c r="V357" s="212"/>
      <c r="W357" s="208"/>
      <c r="X357" s="208"/>
      <c r="Y357" s="184"/>
      <c r="Z357" s="188"/>
      <c r="AA357" s="17"/>
      <c r="AB357" s="172"/>
      <c r="AC357" s="15"/>
      <c r="AD357" s="44"/>
      <c r="AE357" s="44"/>
      <c r="AF357" s="110"/>
      <c r="AG357" s="17"/>
      <c r="AH357" s="17"/>
      <c r="AI357" s="47"/>
      <c r="AJ357" s="47"/>
      <c r="AK357" s="47"/>
      <c r="AL357" s="17"/>
      <c r="AM357" s="17"/>
      <c r="AN357" s="19"/>
      <c r="AO357" s="17"/>
      <c r="AP357" s="15"/>
      <c r="AQ357" s="15"/>
      <c r="AR357" s="44"/>
      <c r="AS357" s="44"/>
      <c r="AT357" s="17"/>
      <c r="AU357" s="16"/>
      <c r="AV357" s="44"/>
      <c r="AW357" s="15"/>
      <c r="AX357" s="16"/>
      <c r="AY357" s="241"/>
      <c r="AZ357" s="244"/>
      <c r="BA357" s="240"/>
      <c r="BB357" s="240"/>
      <c r="BC357" s="240"/>
      <c r="BD357" s="102"/>
    </row>
    <row r="358" spans="2:56" s="12" customFormat="1" x14ac:dyDescent="0.25">
      <c r="B358" s="228"/>
      <c r="E358" s="228"/>
      <c r="F358" s="19"/>
      <c r="G358" s="19"/>
      <c r="H358" s="233"/>
      <c r="I358" s="263"/>
      <c r="L358" s="228"/>
      <c r="M358" s="19"/>
      <c r="N358" s="19"/>
      <c r="O358" s="233"/>
      <c r="P358" s="249"/>
      <c r="Q358" s="184"/>
      <c r="R358" s="184"/>
      <c r="S358" s="184"/>
      <c r="T358" s="184"/>
      <c r="U358" s="208"/>
      <c r="V358" s="212"/>
      <c r="W358" s="208"/>
      <c r="X358" s="208"/>
      <c r="Y358" s="184"/>
      <c r="Z358" s="188"/>
      <c r="AA358" s="17"/>
      <c r="AB358" s="172"/>
      <c r="AC358" s="15"/>
      <c r="AD358" s="44"/>
      <c r="AE358" s="44"/>
      <c r="AF358" s="110"/>
      <c r="AG358" s="17"/>
      <c r="AH358" s="17"/>
      <c r="AI358" s="47"/>
      <c r="AJ358" s="47"/>
      <c r="AK358" s="47"/>
      <c r="AL358" s="17"/>
      <c r="AM358" s="17"/>
      <c r="AN358" s="19"/>
      <c r="AO358" s="17"/>
      <c r="AP358" s="15"/>
      <c r="AQ358" s="15"/>
      <c r="AR358" s="44"/>
      <c r="AS358" s="44"/>
      <c r="AT358" s="17"/>
      <c r="AU358" s="16"/>
      <c r="AV358" s="44"/>
      <c r="AW358" s="15"/>
      <c r="AX358" s="16"/>
      <c r="AY358" s="241"/>
      <c r="AZ358" s="244"/>
      <c r="BA358" s="240"/>
      <c r="BB358" s="240"/>
      <c r="BC358" s="240"/>
      <c r="BD358" s="102"/>
    </row>
    <row r="359" spans="2:56" s="12" customFormat="1" x14ac:dyDescent="0.25">
      <c r="B359" s="228"/>
      <c r="E359" s="228"/>
      <c r="F359" s="19"/>
      <c r="G359" s="19"/>
      <c r="H359" s="233"/>
      <c r="I359" s="263"/>
      <c r="L359" s="228"/>
      <c r="M359" s="19"/>
      <c r="N359" s="19"/>
      <c r="O359" s="233"/>
      <c r="P359" s="249"/>
      <c r="Q359" s="184"/>
      <c r="R359" s="184"/>
      <c r="S359" s="184"/>
      <c r="T359" s="184"/>
      <c r="U359" s="208"/>
      <c r="V359" s="212"/>
      <c r="W359" s="208"/>
      <c r="X359" s="208"/>
      <c r="Y359" s="184"/>
      <c r="Z359" s="188"/>
      <c r="AA359" s="17"/>
      <c r="AB359" s="172"/>
      <c r="AC359" s="15"/>
      <c r="AD359" s="44"/>
      <c r="AE359" s="44"/>
      <c r="AF359" s="110"/>
      <c r="AG359" s="17"/>
      <c r="AH359" s="17"/>
      <c r="AI359" s="47"/>
      <c r="AJ359" s="47"/>
      <c r="AK359" s="47"/>
      <c r="AL359" s="17"/>
      <c r="AM359" s="17"/>
      <c r="AN359" s="19"/>
      <c r="AO359" s="17"/>
      <c r="AP359" s="15"/>
      <c r="AQ359" s="15"/>
      <c r="AR359" s="44"/>
      <c r="AS359" s="44"/>
      <c r="AT359" s="17"/>
      <c r="AU359" s="16"/>
      <c r="AV359" s="44"/>
      <c r="AW359" s="15"/>
      <c r="AX359" s="16"/>
      <c r="AY359" s="241"/>
      <c r="AZ359" s="244"/>
      <c r="BA359" s="240"/>
      <c r="BB359" s="240"/>
      <c r="BC359" s="240"/>
      <c r="BD359" s="102"/>
    </row>
    <row r="360" spans="2:56" s="12" customFormat="1" x14ac:dyDescent="0.25">
      <c r="B360" s="228"/>
      <c r="E360" s="228"/>
      <c r="F360" s="19"/>
      <c r="G360" s="19"/>
      <c r="H360" s="233"/>
      <c r="I360" s="263"/>
      <c r="L360" s="228"/>
      <c r="M360" s="19"/>
      <c r="N360" s="19"/>
      <c r="O360" s="233"/>
      <c r="P360" s="249"/>
      <c r="Q360" s="184"/>
      <c r="R360" s="184"/>
      <c r="S360" s="184"/>
      <c r="T360" s="184"/>
      <c r="U360" s="208"/>
      <c r="V360" s="212"/>
      <c r="W360" s="208"/>
      <c r="X360" s="208"/>
      <c r="Y360" s="184"/>
      <c r="Z360" s="188"/>
      <c r="AA360" s="17"/>
      <c r="AB360" s="172"/>
      <c r="AC360" s="15"/>
      <c r="AD360" s="44"/>
      <c r="AE360" s="44"/>
      <c r="AF360" s="110"/>
      <c r="AG360" s="17"/>
      <c r="AH360" s="17"/>
      <c r="AI360" s="47"/>
      <c r="AJ360" s="47"/>
      <c r="AK360" s="47"/>
      <c r="AL360" s="17"/>
      <c r="AM360" s="17"/>
      <c r="AN360" s="19"/>
      <c r="AO360" s="17"/>
      <c r="AP360" s="15"/>
      <c r="AQ360" s="15"/>
      <c r="AR360" s="44"/>
      <c r="AS360" s="44"/>
      <c r="AT360" s="17"/>
      <c r="AU360" s="16"/>
      <c r="AV360" s="44"/>
      <c r="AW360" s="15"/>
      <c r="AX360" s="16"/>
      <c r="AY360" s="241"/>
      <c r="AZ360" s="244"/>
      <c r="BA360" s="240"/>
      <c r="BB360" s="240"/>
      <c r="BC360" s="240"/>
      <c r="BD360" s="102"/>
    </row>
    <row r="361" spans="2:56" s="12" customFormat="1" x14ac:dyDescent="0.25">
      <c r="B361" s="228"/>
      <c r="E361" s="228"/>
      <c r="F361" s="19"/>
      <c r="G361" s="19"/>
      <c r="H361" s="233"/>
      <c r="I361" s="263"/>
      <c r="L361" s="228"/>
      <c r="M361" s="19"/>
      <c r="N361" s="19"/>
      <c r="O361" s="233"/>
      <c r="P361" s="249"/>
      <c r="Q361" s="184"/>
      <c r="R361" s="184"/>
      <c r="S361" s="184"/>
      <c r="T361" s="184"/>
      <c r="U361" s="208"/>
      <c r="V361" s="212"/>
      <c r="W361" s="208"/>
      <c r="X361" s="208"/>
      <c r="Y361" s="184"/>
      <c r="Z361" s="188"/>
      <c r="AA361" s="17"/>
      <c r="AB361" s="172"/>
      <c r="AC361" s="15"/>
      <c r="AD361" s="44"/>
      <c r="AE361" s="44"/>
      <c r="AF361" s="110"/>
      <c r="AG361" s="17"/>
      <c r="AH361" s="17"/>
      <c r="AI361" s="47"/>
      <c r="AJ361" s="47"/>
      <c r="AK361" s="47"/>
      <c r="AL361" s="17"/>
      <c r="AM361" s="17"/>
      <c r="AN361" s="19"/>
      <c r="AO361" s="17"/>
      <c r="AP361" s="15"/>
      <c r="AQ361" s="15"/>
      <c r="AR361" s="44"/>
      <c r="AS361" s="44"/>
      <c r="AT361" s="17"/>
      <c r="AU361" s="16"/>
      <c r="AV361" s="44"/>
      <c r="AW361" s="15"/>
      <c r="AX361" s="16"/>
      <c r="AY361" s="241"/>
      <c r="AZ361" s="244"/>
      <c r="BA361" s="240"/>
      <c r="BB361" s="240"/>
      <c r="BC361" s="240"/>
      <c r="BD361" s="102"/>
    </row>
    <row r="362" spans="2:56" s="12" customFormat="1" x14ac:dyDescent="0.25">
      <c r="B362" s="228"/>
      <c r="E362" s="228"/>
      <c r="F362" s="19"/>
      <c r="G362" s="19"/>
      <c r="H362" s="233"/>
      <c r="I362" s="263"/>
      <c r="L362" s="228"/>
      <c r="M362" s="19"/>
      <c r="N362" s="19"/>
      <c r="O362" s="233"/>
      <c r="P362" s="249"/>
      <c r="Q362" s="184"/>
      <c r="R362" s="184"/>
      <c r="S362" s="184"/>
      <c r="T362" s="184"/>
      <c r="U362" s="208"/>
      <c r="V362" s="212"/>
      <c r="W362" s="208"/>
      <c r="X362" s="208"/>
      <c r="Y362" s="184"/>
      <c r="Z362" s="188"/>
      <c r="AA362" s="17"/>
      <c r="AB362" s="172"/>
      <c r="AC362" s="15"/>
      <c r="AD362" s="44"/>
      <c r="AE362" s="44"/>
      <c r="AF362" s="110"/>
      <c r="AG362" s="17"/>
      <c r="AH362" s="17"/>
      <c r="AI362" s="47"/>
      <c r="AJ362" s="47"/>
      <c r="AK362" s="47"/>
      <c r="AL362" s="17"/>
      <c r="AM362" s="17"/>
      <c r="AN362" s="19"/>
      <c r="AO362" s="17"/>
      <c r="AP362" s="15"/>
      <c r="AQ362" s="15"/>
      <c r="AR362" s="44"/>
      <c r="AS362" s="44"/>
      <c r="AT362" s="17"/>
      <c r="AU362" s="16"/>
      <c r="AV362" s="44"/>
      <c r="AW362" s="15"/>
      <c r="AX362" s="16"/>
      <c r="AY362" s="241"/>
      <c r="AZ362" s="244"/>
      <c r="BA362" s="240"/>
      <c r="BB362" s="240"/>
      <c r="BC362" s="240"/>
      <c r="BD362" s="102"/>
    </row>
    <row r="363" spans="2:56" s="12" customFormat="1" x14ac:dyDescent="0.25">
      <c r="B363" s="228"/>
      <c r="E363" s="228"/>
      <c r="F363" s="19"/>
      <c r="G363" s="19"/>
      <c r="H363" s="233"/>
      <c r="I363" s="263"/>
      <c r="L363" s="228"/>
      <c r="M363" s="19"/>
      <c r="N363" s="19"/>
      <c r="O363" s="233"/>
      <c r="P363" s="249"/>
      <c r="Q363" s="184"/>
      <c r="R363" s="184"/>
      <c r="S363" s="184"/>
      <c r="T363" s="184"/>
      <c r="U363" s="208"/>
      <c r="V363" s="212"/>
      <c r="W363" s="208"/>
      <c r="X363" s="208"/>
      <c r="Y363" s="184"/>
      <c r="Z363" s="188"/>
      <c r="AA363" s="17"/>
      <c r="AB363" s="172"/>
      <c r="AC363" s="15"/>
      <c r="AD363" s="44"/>
      <c r="AE363" s="44"/>
      <c r="AF363" s="110"/>
      <c r="AG363" s="17"/>
      <c r="AH363" s="17"/>
      <c r="AI363" s="47"/>
      <c r="AJ363" s="47"/>
      <c r="AK363" s="47"/>
      <c r="AL363" s="17"/>
      <c r="AM363" s="17"/>
      <c r="AN363" s="19"/>
      <c r="AO363" s="17"/>
      <c r="AP363" s="15"/>
      <c r="AQ363" s="15"/>
      <c r="AR363" s="44"/>
      <c r="AS363" s="44"/>
      <c r="AT363" s="17"/>
      <c r="AU363" s="16"/>
      <c r="AV363" s="44"/>
      <c r="AW363" s="15"/>
      <c r="AX363" s="16"/>
      <c r="AY363" s="241"/>
      <c r="AZ363" s="244"/>
      <c r="BA363" s="240"/>
      <c r="BB363" s="240"/>
      <c r="BC363" s="240"/>
      <c r="BD363" s="102"/>
    </row>
    <row r="364" spans="2:56" s="12" customFormat="1" x14ac:dyDescent="0.25">
      <c r="B364" s="228"/>
      <c r="E364" s="228"/>
      <c r="F364" s="19"/>
      <c r="G364" s="19"/>
      <c r="H364" s="233"/>
      <c r="I364" s="263"/>
      <c r="L364" s="228"/>
      <c r="M364" s="19"/>
      <c r="N364" s="19"/>
      <c r="O364" s="233"/>
      <c r="P364" s="249"/>
      <c r="Q364" s="184"/>
      <c r="R364" s="184"/>
      <c r="S364" s="184"/>
      <c r="T364" s="184"/>
      <c r="U364" s="208"/>
      <c r="V364" s="212"/>
      <c r="W364" s="208"/>
      <c r="X364" s="208"/>
      <c r="Y364" s="184"/>
      <c r="Z364" s="188"/>
      <c r="AA364" s="17"/>
      <c r="AB364" s="172"/>
      <c r="AC364" s="15"/>
      <c r="AD364" s="44"/>
      <c r="AE364" s="44"/>
      <c r="AF364" s="110"/>
      <c r="AG364" s="17"/>
      <c r="AH364" s="17"/>
      <c r="AI364" s="47"/>
      <c r="AJ364" s="47"/>
      <c r="AK364" s="47"/>
      <c r="AL364" s="17"/>
      <c r="AM364" s="17"/>
      <c r="AN364" s="19"/>
      <c r="AO364" s="17"/>
      <c r="AP364" s="15"/>
      <c r="AQ364" s="15"/>
      <c r="AR364" s="44"/>
      <c r="AS364" s="44"/>
      <c r="AT364" s="17"/>
      <c r="AU364" s="16"/>
      <c r="AV364" s="44"/>
      <c r="AW364" s="15"/>
      <c r="AX364" s="16"/>
      <c r="AY364" s="241"/>
      <c r="AZ364" s="244"/>
      <c r="BA364" s="240"/>
      <c r="BB364" s="240"/>
      <c r="BC364" s="240"/>
      <c r="BD364" s="102"/>
    </row>
    <row r="365" spans="2:56" s="12" customFormat="1" x14ac:dyDescent="0.25">
      <c r="B365" s="228"/>
      <c r="E365" s="228"/>
      <c r="F365" s="19"/>
      <c r="G365" s="19"/>
      <c r="H365" s="233"/>
      <c r="I365" s="263"/>
      <c r="L365" s="228"/>
      <c r="M365" s="19"/>
      <c r="N365" s="19"/>
      <c r="O365" s="233"/>
      <c r="P365" s="249"/>
      <c r="Q365" s="184"/>
      <c r="R365" s="184"/>
      <c r="S365" s="184"/>
      <c r="T365" s="184"/>
      <c r="U365" s="208"/>
      <c r="V365" s="212"/>
      <c r="W365" s="208"/>
      <c r="X365" s="208"/>
      <c r="Y365" s="184"/>
      <c r="Z365" s="188"/>
      <c r="AA365" s="17"/>
      <c r="AB365" s="172"/>
      <c r="AC365" s="15"/>
      <c r="AD365" s="44"/>
      <c r="AE365" s="44"/>
      <c r="AF365" s="110"/>
      <c r="AG365" s="17"/>
      <c r="AH365" s="17"/>
      <c r="AI365" s="47"/>
      <c r="AJ365" s="47"/>
      <c r="AK365" s="47"/>
      <c r="AL365" s="17"/>
      <c r="AM365" s="17"/>
      <c r="AN365" s="19"/>
      <c r="AO365" s="17"/>
      <c r="AP365" s="15"/>
      <c r="AQ365" s="15"/>
      <c r="AR365" s="44"/>
      <c r="AS365" s="44"/>
      <c r="AT365" s="17"/>
      <c r="AU365" s="16"/>
      <c r="AV365" s="44"/>
      <c r="AW365" s="15"/>
      <c r="AX365" s="16"/>
      <c r="AY365" s="241"/>
      <c r="AZ365" s="244"/>
      <c r="BA365" s="240"/>
      <c r="BB365" s="240"/>
      <c r="BC365" s="240"/>
      <c r="BD365" s="102"/>
    </row>
    <row r="366" spans="2:56" s="12" customFormat="1" x14ac:dyDescent="0.25">
      <c r="B366" s="228"/>
      <c r="E366" s="228"/>
      <c r="F366" s="19"/>
      <c r="G366" s="19"/>
      <c r="H366" s="233"/>
      <c r="I366" s="263"/>
      <c r="L366" s="228"/>
      <c r="M366" s="19"/>
      <c r="N366" s="19"/>
      <c r="O366" s="233"/>
      <c r="P366" s="249"/>
      <c r="Q366" s="184"/>
      <c r="R366" s="184"/>
      <c r="S366" s="184"/>
      <c r="T366" s="184"/>
      <c r="U366" s="208"/>
      <c r="V366" s="212"/>
      <c r="W366" s="208"/>
      <c r="X366" s="208"/>
      <c r="Y366" s="184"/>
      <c r="Z366" s="188"/>
      <c r="AA366" s="17"/>
      <c r="AB366" s="172"/>
      <c r="AC366" s="15"/>
      <c r="AD366" s="44"/>
      <c r="AE366" s="44"/>
      <c r="AF366" s="110"/>
      <c r="AG366" s="17"/>
      <c r="AH366" s="17"/>
      <c r="AI366" s="47"/>
      <c r="AJ366" s="47"/>
      <c r="AK366" s="47"/>
      <c r="AL366" s="17"/>
      <c r="AM366" s="17"/>
      <c r="AN366" s="19"/>
      <c r="AO366" s="17"/>
      <c r="AP366" s="15"/>
      <c r="AQ366" s="15"/>
      <c r="AR366" s="44"/>
      <c r="AS366" s="44"/>
      <c r="AT366" s="17"/>
      <c r="AU366" s="16"/>
      <c r="AV366" s="44"/>
      <c r="AW366" s="15"/>
      <c r="AX366" s="16"/>
      <c r="AY366" s="241"/>
      <c r="AZ366" s="244"/>
      <c r="BA366" s="240"/>
      <c r="BB366" s="240"/>
      <c r="BC366" s="240"/>
      <c r="BD366" s="102"/>
    </row>
    <row r="367" spans="2:56" s="12" customFormat="1" x14ac:dyDescent="0.25">
      <c r="B367" s="228"/>
      <c r="E367" s="228"/>
      <c r="F367" s="19"/>
      <c r="G367" s="19"/>
      <c r="H367" s="233"/>
      <c r="I367" s="263"/>
      <c r="L367" s="228"/>
      <c r="M367" s="19"/>
      <c r="N367" s="19"/>
      <c r="O367" s="233"/>
      <c r="P367" s="249"/>
      <c r="Q367" s="184"/>
      <c r="R367" s="184"/>
      <c r="S367" s="184"/>
      <c r="T367" s="184"/>
      <c r="U367" s="208"/>
      <c r="V367" s="212"/>
      <c r="W367" s="208"/>
      <c r="X367" s="208"/>
      <c r="Y367" s="184"/>
      <c r="Z367" s="188"/>
      <c r="AA367" s="17"/>
      <c r="AB367" s="172"/>
      <c r="AC367" s="15"/>
      <c r="AD367" s="44"/>
      <c r="AE367" s="44"/>
      <c r="AF367" s="110"/>
      <c r="AG367" s="17"/>
      <c r="AH367" s="17"/>
      <c r="AI367" s="47"/>
      <c r="AJ367" s="47"/>
      <c r="AK367" s="47"/>
      <c r="AL367" s="17"/>
      <c r="AM367" s="17"/>
      <c r="AN367" s="19"/>
      <c r="AO367" s="17"/>
      <c r="AP367" s="15"/>
      <c r="AQ367" s="15"/>
      <c r="AR367" s="44"/>
      <c r="AS367" s="44"/>
      <c r="AT367" s="17"/>
      <c r="AU367" s="16"/>
      <c r="AV367" s="44"/>
      <c r="AW367" s="15"/>
      <c r="AX367" s="16"/>
      <c r="AY367" s="241"/>
      <c r="AZ367" s="244"/>
      <c r="BA367" s="240"/>
      <c r="BB367" s="240"/>
      <c r="BC367" s="240"/>
      <c r="BD367" s="102"/>
    </row>
    <row r="368" spans="2:56" s="12" customFormat="1" x14ac:dyDescent="0.25">
      <c r="B368" s="228"/>
      <c r="E368" s="228"/>
      <c r="F368" s="19"/>
      <c r="G368" s="19"/>
      <c r="H368" s="233"/>
      <c r="I368" s="263"/>
      <c r="L368" s="228"/>
      <c r="M368" s="19"/>
      <c r="N368" s="19"/>
      <c r="O368" s="233"/>
      <c r="P368" s="249"/>
      <c r="Q368" s="184"/>
      <c r="R368" s="184"/>
      <c r="S368" s="184"/>
      <c r="T368" s="184"/>
      <c r="U368" s="208"/>
      <c r="V368" s="212"/>
      <c r="W368" s="208"/>
      <c r="X368" s="208"/>
      <c r="Y368" s="184"/>
      <c r="Z368" s="188"/>
      <c r="AA368" s="17"/>
      <c r="AB368" s="172"/>
      <c r="AC368" s="15"/>
      <c r="AD368" s="44"/>
      <c r="AE368" s="44"/>
      <c r="AF368" s="110"/>
      <c r="AG368" s="17"/>
      <c r="AH368" s="17"/>
      <c r="AI368" s="47"/>
      <c r="AJ368" s="47"/>
      <c r="AK368" s="47"/>
      <c r="AL368" s="17"/>
      <c r="AM368" s="17"/>
      <c r="AN368" s="19"/>
      <c r="AO368" s="17"/>
      <c r="AP368" s="15"/>
      <c r="AQ368" s="15"/>
      <c r="AR368" s="44"/>
      <c r="AS368" s="44"/>
      <c r="AT368" s="17"/>
      <c r="AU368" s="16"/>
      <c r="AV368" s="44"/>
      <c r="AW368" s="15"/>
      <c r="AX368" s="16"/>
      <c r="AY368" s="241"/>
      <c r="AZ368" s="244"/>
      <c r="BA368" s="240"/>
      <c r="BB368" s="240"/>
      <c r="BC368" s="240"/>
      <c r="BD368" s="102"/>
    </row>
    <row r="369" spans="2:56" s="12" customFormat="1" x14ac:dyDescent="0.25">
      <c r="B369" s="228"/>
      <c r="E369" s="228"/>
      <c r="F369" s="19"/>
      <c r="G369" s="19"/>
      <c r="H369" s="233"/>
      <c r="I369" s="263"/>
      <c r="L369" s="228"/>
      <c r="M369" s="19"/>
      <c r="N369" s="19"/>
      <c r="O369" s="233"/>
      <c r="P369" s="249"/>
      <c r="Q369" s="184"/>
      <c r="R369" s="184"/>
      <c r="S369" s="184"/>
      <c r="T369" s="184"/>
      <c r="U369" s="208"/>
      <c r="V369" s="212"/>
      <c r="W369" s="208"/>
      <c r="X369" s="208"/>
      <c r="Y369" s="184"/>
      <c r="Z369" s="188"/>
      <c r="AA369" s="17"/>
      <c r="AB369" s="172"/>
      <c r="AC369" s="15"/>
      <c r="AD369" s="44"/>
      <c r="AE369" s="44"/>
      <c r="AF369" s="110"/>
      <c r="AG369" s="17"/>
      <c r="AH369" s="17"/>
      <c r="AI369" s="47"/>
      <c r="AJ369" s="47"/>
      <c r="AK369" s="47"/>
      <c r="AL369" s="17"/>
      <c r="AM369" s="17"/>
      <c r="AN369" s="19"/>
      <c r="AO369" s="17"/>
      <c r="AP369" s="15"/>
      <c r="AQ369" s="15"/>
      <c r="AR369" s="44"/>
      <c r="AS369" s="44"/>
      <c r="AT369" s="17"/>
      <c r="AU369" s="16"/>
      <c r="AV369" s="44"/>
      <c r="AW369" s="15"/>
      <c r="AX369" s="16"/>
      <c r="AY369" s="241"/>
      <c r="AZ369" s="244"/>
      <c r="BA369" s="240"/>
      <c r="BB369" s="240"/>
      <c r="BC369" s="240"/>
      <c r="BD369" s="102"/>
    </row>
    <row r="370" spans="2:56" s="12" customFormat="1" x14ac:dyDescent="0.25">
      <c r="B370" s="228"/>
      <c r="E370" s="228"/>
      <c r="F370" s="19"/>
      <c r="G370" s="19"/>
      <c r="H370" s="233"/>
      <c r="I370" s="263"/>
      <c r="L370" s="228"/>
      <c r="M370" s="19"/>
      <c r="N370" s="19"/>
      <c r="O370" s="233"/>
      <c r="P370" s="249"/>
      <c r="Q370" s="184"/>
      <c r="R370" s="184"/>
      <c r="S370" s="184"/>
      <c r="T370" s="184"/>
      <c r="U370" s="208"/>
      <c r="V370" s="212"/>
      <c r="W370" s="208"/>
      <c r="X370" s="208"/>
      <c r="Y370" s="184"/>
      <c r="Z370" s="188"/>
      <c r="AA370" s="17"/>
      <c r="AB370" s="172"/>
      <c r="AC370" s="15"/>
      <c r="AD370" s="44"/>
      <c r="AE370" s="44"/>
      <c r="AF370" s="110"/>
      <c r="AG370" s="17"/>
      <c r="AH370" s="17"/>
      <c r="AI370" s="47"/>
      <c r="AJ370" s="47"/>
      <c r="AK370" s="47"/>
      <c r="AL370" s="17"/>
      <c r="AM370" s="17"/>
      <c r="AN370" s="19"/>
      <c r="AO370" s="17"/>
      <c r="AP370" s="15"/>
      <c r="AQ370" s="15"/>
      <c r="AR370" s="44"/>
      <c r="AS370" s="44"/>
      <c r="AT370" s="17"/>
      <c r="AU370" s="16"/>
      <c r="AV370" s="44"/>
      <c r="AW370" s="15"/>
      <c r="AX370" s="16"/>
      <c r="AY370" s="241"/>
      <c r="AZ370" s="244"/>
      <c r="BA370" s="240"/>
      <c r="BB370" s="240"/>
      <c r="BC370" s="240"/>
      <c r="BD370" s="102"/>
    </row>
    <row r="371" spans="2:56" s="12" customFormat="1" x14ac:dyDescent="0.25">
      <c r="B371" s="228"/>
      <c r="E371" s="228"/>
      <c r="F371" s="19"/>
      <c r="G371" s="19"/>
      <c r="H371" s="233"/>
      <c r="I371" s="263"/>
      <c r="L371" s="228"/>
      <c r="M371" s="19"/>
      <c r="N371" s="19"/>
      <c r="O371" s="233"/>
      <c r="P371" s="249"/>
      <c r="Q371" s="184"/>
      <c r="R371" s="184"/>
      <c r="S371" s="184"/>
      <c r="T371" s="184"/>
      <c r="U371" s="208"/>
      <c r="V371" s="212"/>
      <c r="W371" s="208"/>
      <c r="X371" s="208"/>
      <c r="Y371" s="184"/>
      <c r="Z371" s="188"/>
      <c r="AA371" s="17"/>
      <c r="AB371" s="172"/>
      <c r="AC371" s="15"/>
      <c r="AD371" s="44"/>
      <c r="AE371" s="44"/>
      <c r="AF371" s="110"/>
      <c r="AG371" s="17"/>
      <c r="AH371" s="17"/>
      <c r="AI371" s="47"/>
      <c r="AJ371" s="47"/>
      <c r="AK371" s="47"/>
      <c r="AL371" s="17"/>
      <c r="AM371" s="17"/>
      <c r="AN371" s="19"/>
      <c r="AO371" s="17"/>
      <c r="AP371" s="15"/>
      <c r="AQ371" s="15"/>
      <c r="AR371" s="44"/>
      <c r="AS371" s="44"/>
      <c r="AT371" s="17"/>
      <c r="AU371" s="16"/>
      <c r="AV371" s="44"/>
      <c r="AW371" s="15"/>
      <c r="AX371" s="16"/>
      <c r="AY371" s="241"/>
      <c r="AZ371" s="244"/>
      <c r="BA371" s="240"/>
      <c r="BB371" s="240"/>
      <c r="BC371" s="240"/>
      <c r="BD371" s="102"/>
    </row>
    <row r="372" spans="2:56" s="12" customFormat="1" x14ac:dyDescent="0.25">
      <c r="B372" s="228"/>
      <c r="E372" s="228"/>
      <c r="F372" s="19"/>
      <c r="G372" s="19"/>
      <c r="H372" s="233"/>
      <c r="I372" s="263"/>
      <c r="L372" s="228"/>
      <c r="M372" s="19"/>
      <c r="N372" s="19"/>
      <c r="O372" s="233"/>
      <c r="P372" s="249"/>
      <c r="Q372" s="184"/>
      <c r="R372" s="184"/>
      <c r="S372" s="184"/>
      <c r="T372" s="184"/>
      <c r="U372" s="208"/>
      <c r="V372" s="212"/>
      <c r="W372" s="208"/>
      <c r="X372" s="208"/>
      <c r="Y372" s="184"/>
      <c r="Z372" s="188"/>
      <c r="AA372" s="17"/>
      <c r="AB372" s="172"/>
      <c r="AC372" s="15"/>
      <c r="AD372" s="44"/>
      <c r="AE372" s="44"/>
      <c r="AF372" s="110"/>
      <c r="AG372" s="17"/>
      <c r="AH372" s="17"/>
      <c r="AI372" s="47"/>
      <c r="AJ372" s="47"/>
      <c r="AK372" s="47"/>
      <c r="AL372" s="17"/>
      <c r="AM372" s="17"/>
      <c r="AN372" s="19"/>
      <c r="AO372" s="17"/>
      <c r="AP372" s="15"/>
      <c r="AQ372" s="15"/>
      <c r="AR372" s="44"/>
      <c r="AS372" s="44"/>
      <c r="AT372" s="17"/>
      <c r="AU372" s="16"/>
      <c r="AV372" s="44"/>
      <c r="AW372" s="15"/>
      <c r="AX372" s="16"/>
      <c r="AY372" s="241"/>
      <c r="AZ372" s="244"/>
      <c r="BA372" s="240"/>
      <c r="BB372" s="240"/>
      <c r="BC372" s="240"/>
      <c r="BD372" s="102"/>
    </row>
    <row r="373" spans="2:56" s="12" customFormat="1" x14ac:dyDescent="0.25">
      <c r="B373" s="228"/>
      <c r="E373" s="228"/>
      <c r="F373" s="19"/>
      <c r="G373" s="19"/>
      <c r="H373" s="233"/>
      <c r="I373" s="263"/>
      <c r="L373" s="228"/>
      <c r="M373" s="19"/>
      <c r="N373" s="19"/>
      <c r="O373" s="233"/>
      <c r="P373" s="249"/>
      <c r="Q373" s="184"/>
      <c r="R373" s="184"/>
      <c r="S373" s="184"/>
      <c r="T373" s="184"/>
      <c r="U373" s="208"/>
      <c r="V373" s="212"/>
      <c r="W373" s="208"/>
      <c r="X373" s="208"/>
      <c r="Y373" s="184"/>
      <c r="Z373" s="188"/>
      <c r="AA373" s="17"/>
      <c r="AB373" s="172"/>
      <c r="AC373" s="15"/>
      <c r="AD373" s="44"/>
      <c r="AE373" s="44"/>
      <c r="AF373" s="110"/>
      <c r="AG373" s="17"/>
      <c r="AH373" s="17"/>
      <c r="AI373" s="47"/>
      <c r="AJ373" s="47"/>
      <c r="AK373" s="47"/>
      <c r="AL373" s="17"/>
      <c r="AM373" s="17"/>
      <c r="AN373" s="19"/>
      <c r="AO373" s="17"/>
      <c r="AP373" s="15"/>
      <c r="AQ373" s="15"/>
      <c r="AR373" s="44"/>
      <c r="AS373" s="44"/>
      <c r="AT373" s="17"/>
      <c r="AU373" s="16"/>
      <c r="AV373" s="44"/>
      <c r="AW373" s="15"/>
      <c r="AX373" s="16"/>
      <c r="AY373" s="241"/>
      <c r="AZ373" s="244"/>
      <c r="BA373" s="240"/>
      <c r="BB373" s="240"/>
      <c r="BC373" s="240"/>
      <c r="BD373" s="102"/>
    </row>
    <row r="374" spans="2:56" s="12" customFormat="1" x14ac:dyDescent="0.25">
      <c r="B374" s="228"/>
      <c r="E374" s="228"/>
      <c r="F374" s="19"/>
      <c r="G374" s="19"/>
      <c r="H374" s="233"/>
      <c r="I374" s="263"/>
      <c r="L374" s="228"/>
      <c r="M374" s="19"/>
      <c r="N374" s="19"/>
      <c r="O374" s="233"/>
      <c r="P374" s="249"/>
      <c r="Q374" s="184"/>
      <c r="R374" s="184"/>
      <c r="S374" s="184"/>
      <c r="T374" s="184"/>
      <c r="U374" s="208"/>
      <c r="V374" s="212"/>
      <c r="W374" s="208"/>
      <c r="X374" s="208"/>
      <c r="Y374" s="184"/>
      <c r="Z374" s="188"/>
      <c r="AA374" s="17"/>
      <c r="AB374" s="172"/>
      <c r="AC374" s="15"/>
      <c r="AD374" s="44"/>
      <c r="AE374" s="44"/>
      <c r="AF374" s="110"/>
      <c r="AG374" s="17"/>
      <c r="AH374" s="17"/>
      <c r="AI374" s="47"/>
      <c r="AJ374" s="47"/>
      <c r="AK374" s="47"/>
      <c r="AL374" s="17"/>
      <c r="AM374" s="17"/>
      <c r="AN374" s="19"/>
      <c r="AO374" s="17"/>
      <c r="AP374" s="15"/>
      <c r="AQ374" s="15"/>
      <c r="AR374" s="44"/>
      <c r="AS374" s="44"/>
      <c r="AT374" s="17"/>
      <c r="AU374" s="16"/>
      <c r="AV374" s="44"/>
      <c r="AW374" s="15"/>
      <c r="AX374" s="16"/>
      <c r="AY374" s="241"/>
      <c r="AZ374" s="244"/>
      <c r="BA374" s="240"/>
      <c r="BB374" s="240"/>
      <c r="BC374" s="240"/>
      <c r="BD374" s="102"/>
    </row>
    <row r="375" spans="2:56" s="12" customFormat="1" x14ac:dyDescent="0.25">
      <c r="B375" s="228"/>
      <c r="E375" s="228"/>
      <c r="F375" s="19"/>
      <c r="G375" s="19"/>
      <c r="H375" s="233"/>
      <c r="I375" s="263"/>
      <c r="L375" s="228"/>
      <c r="M375" s="19"/>
      <c r="N375" s="19"/>
      <c r="O375" s="233"/>
      <c r="P375" s="249"/>
      <c r="Q375" s="184"/>
      <c r="R375" s="184"/>
      <c r="S375" s="184"/>
      <c r="T375" s="184"/>
      <c r="U375" s="208"/>
      <c r="V375" s="212"/>
      <c r="W375" s="208"/>
      <c r="X375" s="208"/>
      <c r="Y375" s="184"/>
      <c r="Z375" s="188"/>
      <c r="AA375" s="17"/>
      <c r="AB375" s="172"/>
      <c r="AC375" s="15"/>
      <c r="AD375" s="44"/>
      <c r="AE375" s="44"/>
      <c r="AF375" s="110"/>
      <c r="AG375" s="17"/>
      <c r="AH375" s="17"/>
      <c r="AI375" s="47"/>
      <c r="AJ375" s="47"/>
      <c r="AK375" s="47"/>
      <c r="AL375" s="17"/>
      <c r="AM375" s="17"/>
      <c r="AN375" s="19"/>
      <c r="AO375" s="17"/>
      <c r="AP375" s="15"/>
      <c r="AQ375" s="15"/>
      <c r="AR375" s="44"/>
      <c r="AS375" s="44"/>
      <c r="AT375" s="17"/>
      <c r="AU375" s="16"/>
      <c r="AV375" s="44"/>
      <c r="AW375" s="15"/>
      <c r="AX375" s="16"/>
      <c r="AY375" s="241"/>
      <c r="AZ375" s="244"/>
      <c r="BA375" s="240"/>
      <c r="BB375" s="240"/>
      <c r="BC375" s="240"/>
      <c r="BD375" s="102"/>
    </row>
    <row r="376" spans="2:56" s="12" customFormat="1" x14ac:dyDescent="0.25">
      <c r="B376" s="228"/>
      <c r="E376" s="228"/>
      <c r="F376" s="19"/>
      <c r="G376" s="19"/>
      <c r="H376" s="233"/>
      <c r="I376" s="263"/>
      <c r="L376" s="228"/>
      <c r="M376" s="19"/>
      <c r="N376" s="19"/>
      <c r="O376" s="233"/>
      <c r="P376" s="249"/>
      <c r="Q376" s="184"/>
      <c r="R376" s="184"/>
      <c r="S376" s="184"/>
      <c r="T376" s="184"/>
      <c r="U376" s="208"/>
      <c r="V376" s="212"/>
      <c r="W376" s="208"/>
      <c r="X376" s="208"/>
      <c r="Y376" s="184"/>
      <c r="Z376" s="188"/>
      <c r="AA376" s="17"/>
      <c r="AB376" s="172"/>
      <c r="AC376" s="15"/>
      <c r="AD376" s="44"/>
      <c r="AE376" s="44"/>
      <c r="AF376" s="110"/>
      <c r="AG376" s="17"/>
      <c r="AH376" s="17"/>
      <c r="AI376" s="47"/>
      <c r="AJ376" s="47"/>
      <c r="AK376" s="47"/>
      <c r="AL376" s="17"/>
      <c r="AM376" s="17"/>
      <c r="AN376" s="19"/>
      <c r="AO376" s="17"/>
      <c r="AP376" s="15"/>
      <c r="AQ376" s="15"/>
      <c r="AR376" s="44"/>
      <c r="AS376" s="44"/>
      <c r="AT376" s="17"/>
      <c r="AU376" s="16"/>
      <c r="AV376" s="44"/>
      <c r="AW376" s="15"/>
      <c r="AX376" s="16"/>
      <c r="AY376" s="241"/>
      <c r="AZ376" s="244"/>
      <c r="BA376" s="240"/>
      <c r="BB376" s="240"/>
      <c r="BC376" s="240"/>
      <c r="BD376" s="102"/>
    </row>
    <row r="377" spans="2:56" s="12" customFormat="1" x14ac:dyDescent="0.25">
      <c r="B377" s="228"/>
      <c r="E377" s="228"/>
      <c r="F377" s="19"/>
      <c r="G377" s="19"/>
      <c r="H377" s="233"/>
      <c r="I377" s="263"/>
      <c r="L377" s="228"/>
      <c r="M377" s="19"/>
      <c r="N377" s="19"/>
      <c r="O377" s="233"/>
      <c r="P377" s="249"/>
      <c r="Q377" s="184"/>
      <c r="R377" s="184"/>
      <c r="S377" s="184"/>
      <c r="T377" s="184"/>
      <c r="U377" s="208"/>
      <c r="V377" s="212"/>
      <c r="W377" s="208"/>
      <c r="X377" s="208"/>
      <c r="Y377" s="184"/>
      <c r="Z377" s="188"/>
      <c r="AA377" s="17"/>
      <c r="AB377" s="172"/>
      <c r="AC377" s="15"/>
      <c r="AD377" s="44"/>
      <c r="AE377" s="44"/>
      <c r="AF377" s="110"/>
      <c r="AG377" s="17"/>
      <c r="AH377" s="17"/>
      <c r="AI377" s="47"/>
      <c r="AJ377" s="47"/>
      <c r="AK377" s="47"/>
      <c r="AL377" s="17"/>
      <c r="AM377" s="17"/>
      <c r="AN377" s="19"/>
      <c r="AO377" s="17"/>
      <c r="AP377" s="15"/>
      <c r="AQ377" s="15"/>
      <c r="AR377" s="44"/>
      <c r="AS377" s="44"/>
      <c r="AT377" s="17"/>
      <c r="AU377" s="16"/>
      <c r="AV377" s="44"/>
      <c r="AW377" s="15"/>
      <c r="AX377" s="16"/>
      <c r="AY377" s="241"/>
      <c r="AZ377" s="244"/>
      <c r="BA377" s="240"/>
      <c r="BB377" s="240"/>
      <c r="BC377" s="240"/>
      <c r="BD377" s="102"/>
    </row>
    <row r="378" spans="2:56" s="12" customFormat="1" x14ac:dyDescent="0.25">
      <c r="B378" s="228"/>
      <c r="E378" s="228"/>
      <c r="F378" s="19"/>
      <c r="G378" s="19"/>
      <c r="H378" s="233"/>
      <c r="I378" s="263"/>
      <c r="L378" s="228"/>
      <c r="M378" s="19"/>
      <c r="N378" s="19"/>
      <c r="O378" s="233"/>
      <c r="P378" s="249"/>
      <c r="Q378" s="184"/>
      <c r="R378" s="184"/>
      <c r="S378" s="184"/>
      <c r="T378" s="184"/>
      <c r="U378" s="208"/>
      <c r="V378" s="212"/>
      <c r="W378" s="208"/>
      <c r="X378" s="208"/>
      <c r="Y378" s="184"/>
      <c r="Z378" s="188"/>
      <c r="AA378" s="17"/>
      <c r="AB378" s="172"/>
      <c r="AC378" s="15"/>
      <c r="AD378" s="44"/>
      <c r="AE378" s="44"/>
      <c r="AF378" s="110"/>
      <c r="AG378" s="17"/>
      <c r="AH378" s="17"/>
      <c r="AI378" s="47"/>
      <c r="AJ378" s="47"/>
      <c r="AK378" s="47"/>
      <c r="AL378" s="17"/>
      <c r="AM378" s="17"/>
      <c r="AN378" s="19"/>
      <c r="AO378" s="17"/>
      <c r="AP378" s="15"/>
      <c r="AQ378" s="15"/>
      <c r="AR378" s="44"/>
      <c r="AS378" s="44"/>
      <c r="AT378" s="17"/>
      <c r="AU378" s="16"/>
      <c r="AV378" s="44"/>
      <c r="AW378" s="15"/>
      <c r="AX378" s="16"/>
      <c r="AY378" s="241"/>
      <c r="AZ378" s="244"/>
      <c r="BA378" s="240"/>
      <c r="BB378" s="240"/>
      <c r="BC378" s="240"/>
      <c r="BD378" s="102"/>
    </row>
    <row r="379" spans="2:56" s="12" customFormat="1" x14ac:dyDescent="0.25">
      <c r="B379" s="228"/>
      <c r="E379" s="228"/>
      <c r="F379" s="19"/>
      <c r="G379" s="19"/>
      <c r="H379" s="233"/>
      <c r="I379" s="263"/>
      <c r="L379" s="228"/>
      <c r="M379" s="19"/>
      <c r="N379" s="19"/>
      <c r="O379" s="233"/>
      <c r="P379" s="249"/>
      <c r="Q379" s="184"/>
      <c r="R379" s="184"/>
      <c r="S379" s="184"/>
      <c r="T379" s="184"/>
      <c r="U379" s="208"/>
      <c r="V379" s="212"/>
      <c r="W379" s="208"/>
      <c r="X379" s="208"/>
      <c r="Y379" s="184"/>
      <c r="Z379" s="188"/>
      <c r="AA379" s="17"/>
      <c r="AB379" s="172"/>
      <c r="AC379" s="15"/>
      <c r="AD379" s="44"/>
      <c r="AE379" s="44"/>
      <c r="AF379" s="110"/>
      <c r="AG379" s="17"/>
      <c r="AH379" s="17"/>
      <c r="AI379" s="47"/>
      <c r="AJ379" s="47"/>
      <c r="AK379" s="47"/>
      <c r="AL379" s="17"/>
      <c r="AM379" s="17"/>
      <c r="AN379" s="19"/>
      <c r="AO379" s="17"/>
      <c r="AP379" s="15"/>
      <c r="AQ379" s="15"/>
      <c r="AR379" s="44"/>
      <c r="AS379" s="44"/>
      <c r="AT379" s="17"/>
      <c r="AU379" s="16"/>
      <c r="AV379" s="44"/>
      <c r="AW379" s="15"/>
      <c r="AX379" s="16"/>
      <c r="AY379" s="241"/>
      <c r="AZ379" s="244"/>
      <c r="BA379" s="240"/>
      <c r="BB379" s="240"/>
      <c r="BC379" s="240"/>
      <c r="BD379" s="102"/>
    </row>
    <row r="380" spans="2:56" s="12" customFormat="1" x14ac:dyDescent="0.25">
      <c r="B380" s="228"/>
      <c r="E380" s="228"/>
      <c r="F380" s="19"/>
      <c r="G380" s="19"/>
      <c r="H380" s="233"/>
      <c r="I380" s="263"/>
      <c r="L380" s="228"/>
      <c r="M380" s="19"/>
      <c r="N380" s="19"/>
      <c r="O380" s="233"/>
      <c r="P380" s="249"/>
      <c r="Q380" s="184"/>
      <c r="R380" s="184"/>
      <c r="S380" s="184"/>
      <c r="T380" s="184"/>
      <c r="U380" s="208"/>
      <c r="V380" s="212"/>
      <c r="W380" s="208"/>
      <c r="X380" s="208"/>
      <c r="Y380" s="184"/>
      <c r="Z380" s="188"/>
      <c r="AA380" s="17"/>
      <c r="AB380" s="172"/>
      <c r="AC380" s="15"/>
      <c r="AD380" s="44"/>
      <c r="AE380" s="44"/>
      <c r="AF380" s="110"/>
      <c r="AG380" s="17"/>
      <c r="AH380" s="17"/>
      <c r="AI380" s="47"/>
      <c r="AJ380" s="47"/>
      <c r="AK380" s="47"/>
      <c r="AL380" s="17"/>
      <c r="AM380" s="17"/>
      <c r="AN380" s="19"/>
      <c r="AO380" s="17"/>
      <c r="AP380" s="15"/>
      <c r="AQ380" s="15"/>
      <c r="AR380" s="44"/>
      <c r="AS380" s="44"/>
      <c r="AT380" s="17"/>
      <c r="AU380" s="16"/>
      <c r="AV380" s="44"/>
      <c r="AW380" s="15"/>
      <c r="AX380" s="16"/>
      <c r="AY380" s="241"/>
      <c r="AZ380" s="244"/>
      <c r="BA380" s="240"/>
      <c r="BB380" s="240"/>
      <c r="BC380" s="240"/>
      <c r="BD380" s="102"/>
    </row>
    <row r="381" spans="2:56" s="12" customFormat="1" x14ac:dyDescent="0.25">
      <c r="B381" s="228"/>
      <c r="E381" s="228"/>
      <c r="F381" s="19"/>
      <c r="G381" s="19"/>
      <c r="H381" s="233"/>
      <c r="I381" s="263"/>
      <c r="L381" s="228"/>
      <c r="M381" s="19"/>
      <c r="N381" s="19"/>
      <c r="O381" s="233"/>
      <c r="P381" s="249"/>
      <c r="Q381" s="184"/>
      <c r="R381" s="184"/>
      <c r="S381" s="184"/>
      <c r="T381" s="184"/>
      <c r="U381" s="208"/>
      <c r="V381" s="212"/>
      <c r="W381" s="208"/>
      <c r="X381" s="208"/>
      <c r="Y381" s="184"/>
      <c r="Z381" s="188"/>
      <c r="AA381" s="17"/>
      <c r="AB381" s="172"/>
      <c r="AC381" s="15"/>
      <c r="AD381" s="44"/>
      <c r="AE381" s="44"/>
      <c r="AF381" s="110"/>
      <c r="AG381" s="17"/>
      <c r="AH381" s="17"/>
      <c r="AI381" s="47"/>
      <c r="AJ381" s="47"/>
      <c r="AK381" s="47"/>
      <c r="AL381" s="17"/>
      <c r="AM381" s="17"/>
      <c r="AN381" s="19"/>
      <c r="AO381" s="17"/>
      <c r="AP381" s="15"/>
      <c r="AQ381" s="15"/>
      <c r="AR381" s="44"/>
      <c r="AS381" s="44"/>
      <c r="AT381" s="17"/>
      <c r="AU381" s="16"/>
      <c r="AV381" s="44"/>
      <c r="AW381" s="15"/>
      <c r="AX381" s="16"/>
      <c r="AY381" s="241"/>
      <c r="AZ381" s="244"/>
      <c r="BA381" s="240"/>
      <c r="BB381" s="240"/>
      <c r="BC381" s="240"/>
      <c r="BD381" s="102"/>
    </row>
    <row r="382" spans="2:56" s="12" customFormat="1" x14ac:dyDescent="0.25">
      <c r="B382" s="228"/>
      <c r="E382" s="228"/>
      <c r="F382" s="19"/>
      <c r="G382" s="19"/>
      <c r="H382" s="233"/>
      <c r="I382" s="263"/>
      <c r="L382" s="228"/>
      <c r="M382" s="19"/>
      <c r="N382" s="19"/>
      <c r="O382" s="233"/>
      <c r="P382" s="249"/>
      <c r="Q382" s="184"/>
      <c r="R382" s="184"/>
      <c r="S382" s="184"/>
      <c r="T382" s="184"/>
      <c r="U382" s="208"/>
      <c r="V382" s="212"/>
      <c r="W382" s="208"/>
      <c r="X382" s="208"/>
      <c r="Y382" s="184"/>
      <c r="Z382" s="188"/>
      <c r="AA382" s="17"/>
      <c r="AB382" s="172"/>
      <c r="AC382" s="15"/>
      <c r="AD382" s="44"/>
      <c r="AE382" s="44"/>
      <c r="AF382" s="110"/>
      <c r="AG382" s="17"/>
      <c r="AH382" s="17"/>
      <c r="AI382" s="47"/>
      <c r="AJ382" s="47"/>
      <c r="AK382" s="47"/>
      <c r="AL382" s="17"/>
      <c r="AM382" s="17"/>
      <c r="AN382" s="19"/>
      <c r="AO382" s="17"/>
      <c r="AP382" s="15"/>
      <c r="AQ382" s="15"/>
      <c r="AR382" s="44"/>
      <c r="AS382" s="44"/>
      <c r="AT382" s="17"/>
      <c r="AU382" s="16"/>
      <c r="AV382" s="44"/>
      <c r="AW382" s="15"/>
      <c r="AX382" s="16"/>
      <c r="AY382" s="241"/>
      <c r="AZ382" s="244"/>
      <c r="BA382" s="240"/>
      <c r="BB382" s="240"/>
      <c r="BC382" s="240"/>
      <c r="BD382" s="102"/>
    </row>
    <row r="383" spans="2:56" s="12" customFormat="1" x14ac:dyDescent="0.25">
      <c r="B383" s="228"/>
      <c r="E383" s="228"/>
      <c r="F383" s="19"/>
      <c r="G383" s="19"/>
      <c r="H383" s="233"/>
      <c r="I383" s="263"/>
      <c r="L383" s="228"/>
      <c r="M383" s="19"/>
      <c r="N383" s="19"/>
      <c r="O383" s="233"/>
      <c r="P383" s="249"/>
      <c r="Q383" s="184"/>
      <c r="R383" s="184"/>
      <c r="S383" s="184"/>
      <c r="T383" s="184"/>
      <c r="U383" s="208"/>
      <c r="V383" s="212"/>
      <c r="W383" s="208"/>
      <c r="X383" s="208"/>
      <c r="Y383" s="184"/>
      <c r="Z383" s="188"/>
      <c r="AA383" s="17"/>
      <c r="AB383" s="172"/>
      <c r="AC383" s="15"/>
      <c r="AD383" s="44"/>
      <c r="AE383" s="44"/>
      <c r="AF383" s="110"/>
      <c r="AG383" s="17"/>
      <c r="AH383" s="17"/>
      <c r="AI383" s="47"/>
      <c r="AJ383" s="47"/>
      <c r="AK383" s="47"/>
      <c r="AL383" s="17"/>
      <c r="AM383" s="17"/>
      <c r="AN383" s="19"/>
      <c r="AO383" s="17"/>
      <c r="AP383" s="15"/>
      <c r="AQ383" s="15"/>
      <c r="AR383" s="44"/>
      <c r="AS383" s="44"/>
      <c r="AT383" s="17"/>
      <c r="AU383" s="16"/>
      <c r="AV383" s="44"/>
      <c r="AW383" s="15"/>
      <c r="AX383" s="16"/>
      <c r="AY383" s="241"/>
      <c r="AZ383" s="244"/>
      <c r="BA383" s="240"/>
      <c r="BB383" s="240"/>
      <c r="BC383" s="240"/>
      <c r="BD383" s="102"/>
    </row>
    <row r="384" spans="2:56" s="12" customFormat="1" x14ac:dyDescent="0.25">
      <c r="B384" s="228"/>
      <c r="E384" s="228"/>
      <c r="F384" s="19"/>
      <c r="G384" s="19"/>
      <c r="H384" s="233"/>
      <c r="I384" s="263"/>
      <c r="L384" s="228"/>
      <c r="M384" s="19"/>
      <c r="N384" s="19"/>
      <c r="O384" s="233"/>
      <c r="P384" s="249"/>
      <c r="Q384" s="184"/>
      <c r="R384" s="184"/>
      <c r="S384" s="184"/>
      <c r="T384" s="184"/>
      <c r="U384" s="208"/>
      <c r="V384" s="212"/>
      <c r="W384" s="208"/>
      <c r="X384" s="208"/>
      <c r="Y384" s="184"/>
      <c r="Z384" s="188"/>
      <c r="AA384" s="17"/>
      <c r="AB384" s="172"/>
      <c r="AC384" s="15"/>
      <c r="AD384" s="44"/>
      <c r="AE384" s="44"/>
      <c r="AF384" s="110"/>
      <c r="AG384" s="17"/>
      <c r="AH384" s="17"/>
      <c r="AI384" s="47"/>
      <c r="AJ384" s="47"/>
      <c r="AK384" s="47"/>
      <c r="AL384" s="17"/>
      <c r="AM384" s="17"/>
      <c r="AN384" s="19"/>
      <c r="AO384" s="17"/>
      <c r="AP384" s="15"/>
      <c r="AQ384" s="15"/>
      <c r="AR384" s="44"/>
      <c r="AS384" s="44"/>
      <c r="AT384" s="17"/>
      <c r="AU384" s="16"/>
      <c r="AV384" s="44"/>
      <c r="AW384" s="15"/>
      <c r="AX384" s="16"/>
      <c r="AY384" s="241"/>
      <c r="AZ384" s="244"/>
      <c r="BA384" s="240"/>
      <c r="BB384" s="240"/>
      <c r="BC384" s="240"/>
      <c r="BD384" s="102"/>
    </row>
    <row r="385" spans="2:56" s="12" customFormat="1" x14ac:dyDescent="0.25">
      <c r="B385" s="228"/>
      <c r="E385" s="228"/>
      <c r="F385" s="19"/>
      <c r="G385" s="19"/>
      <c r="H385" s="233"/>
      <c r="I385" s="263"/>
      <c r="L385" s="228"/>
      <c r="M385" s="19"/>
      <c r="N385" s="19"/>
      <c r="O385" s="233"/>
      <c r="P385" s="249"/>
      <c r="Q385" s="184"/>
      <c r="R385" s="184"/>
      <c r="S385" s="184"/>
      <c r="T385" s="184"/>
      <c r="U385" s="208"/>
      <c r="V385" s="212"/>
      <c r="W385" s="208"/>
      <c r="X385" s="208"/>
      <c r="Y385" s="184"/>
      <c r="Z385" s="188"/>
      <c r="AA385" s="17"/>
      <c r="AB385" s="172"/>
      <c r="AC385" s="15"/>
      <c r="AD385" s="44"/>
      <c r="AE385" s="44"/>
      <c r="AF385" s="110"/>
      <c r="AG385" s="17"/>
      <c r="AH385" s="17"/>
      <c r="AI385" s="47"/>
      <c r="AJ385" s="47"/>
      <c r="AK385" s="47"/>
      <c r="AL385" s="17"/>
      <c r="AM385" s="17"/>
      <c r="AN385" s="19"/>
      <c r="AO385" s="17"/>
      <c r="AP385" s="15"/>
      <c r="AQ385" s="15"/>
      <c r="AR385" s="44"/>
      <c r="AS385" s="44"/>
      <c r="AT385" s="17"/>
      <c r="AU385" s="16"/>
      <c r="AV385" s="44"/>
      <c r="AW385" s="15"/>
      <c r="AX385" s="16"/>
      <c r="AY385" s="241"/>
      <c r="AZ385" s="244"/>
      <c r="BA385" s="240"/>
      <c r="BB385" s="240"/>
      <c r="BC385" s="240"/>
      <c r="BD385" s="102"/>
    </row>
    <row r="386" spans="2:56" s="12" customFormat="1" x14ac:dyDescent="0.25">
      <c r="B386" s="228"/>
      <c r="E386" s="228"/>
      <c r="F386" s="19"/>
      <c r="G386" s="19"/>
      <c r="H386" s="233"/>
      <c r="I386" s="263"/>
      <c r="L386" s="228"/>
      <c r="M386" s="19"/>
      <c r="N386" s="19"/>
      <c r="O386" s="233"/>
      <c r="P386" s="249"/>
      <c r="Q386" s="184"/>
      <c r="R386" s="184"/>
      <c r="S386" s="184"/>
      <c r="T386" s="184"/>
      <c r="U386" s="208"/>
      <c r="V386" s="212"/>
      <c r="W386" s="208"/>
      <c r="X386" s="208"/>
      <c r="Y386" s="184"/>
      <c r="Z386" s="188"/>
      <c r="AA386" s="17"/>
      <c r="AB386" s="172"/>
      <c r="AC386" s="15"/>
      <c r="AD386" s="44"/>
      <c r="AE386" s="44"/>
      <c r="AF386" s="110"/>
      <c r="AG386" s="17"/>
      <c r="AH386" s="17"/>
      <c r="AI386" s="47"/>
      <c r="AJ386" s="47"/>
      <c r="AK386" s="47"/>
      <c r="AL386" s="17"/>
      <c r="AM386" s="17"/>
      <c r="AN386" s="19"/>
      <c r="AO386" s="17"/>
      <c r="AP386" s="15"/>
      <c r="AQ386" s="15"/>
      <c r="AR386" s="44"/>
      <c r="AS386" s="44"/>
      <c r="AT386" s="17"/>
      <c r="AU386" s="16"/>
      <c r="AV386" s="44"/>
      <c r="AW386" s="15"/>
      <c r="AX386" s="16"/>
      <c r="AY386" s="241"/>
      <c r="AZ386" s="244"/>
      <c r="BA386" s="240"/>
      <c r="BB386" s="240"/>
      <c r="BC386" s="240"/>
      <c r="BD386" s="102"/>
    </row>
    <row r="387" spans="2:56" s="12" customFormat="1" x14ac:dyDescent="0.25">
      <c r="B387" s="228"/>
      <c r="E387" s="228"/>
      <c r="F387" s="19"/>
      <c r="G387" s="19"/>
      <c r="H387" s="233"/>
      <c r="I387" s="263"/>
      <c r="L387" s="228"/>
      <c r="M387" s="19"/>
      <c r="N387" s="19"/>
      <c r="O387" s="233"/>
      <c r="P387" s="249"/>
      <c r="Q387" s="184"/>
      <c r="R387" s="184"/>
      <c r="S387" s="184"/>
      <c r="T387" s="184"/>
      <c r="U387" s="208"/>
      <c r="V387" s="212"/>
      <c r="W387" s="208"/>
      <c r="X387" s="208"/>
      <c r="Y387" s="184"/>
      <c r="Z387" s="188"/>
      <c r="AA387" s="17"/>
      <c r="AB387" s="172"/>
      <c r="AC387" s="15"/>
      <c r="AD387" s="44"/>
      <c r="AE387" s="44"/>
      <c r="AF387" s="110"/>
      <c r="AG387" s="17"/>
      <c r="AH387" s="17"/>
      <c r="AI387" s="47"/>
      <c r="AJ387" s="47"/>
      <c r="AK387" s="47"/>
      <c r="AL387" s="17"/>
      <c r="AM387" s="17"/>
      <c r="AN387" s="19"/>
      <c r="AO387" s="17"/>
      <c r="AP387" s="15"/>
      <c r="AQ387" s="15"/>
      <c r="AR387" s="44"/>
      <c r="AS387" s="44"/>
      <c r="AT387" s="17"/>
      <c r="AU387" s="16"/>
      <c r="AV387" s="44"/>
      <c r="AW387" s="15"/>
      <c r="AX387" s="16"/>
      <c r="AY387" s="241"/>
      <c r="AZ387" s="244"/>
      <c r="BA387" s="240"/>
      <c r="BB387" s="240"/>
      <c r="BC387" s="240"/>
      <c r="BD387" s="102"/>
    </row>
    <row r="388" spans="2:56" s="12" customFormat="1" x14ac:dyDescent="0.25">
      <c r="B388" s="228"/>
      <c r="E388" s="228"/>
      <c r="F388" s="19"/>
      <c r="G388" s="19"/>
      <c r="H388" s="233"/>
      <c r="I388" s="263"/>
      <c r="L388" s="228"/>
      <c r="M388" s="19"/>
      <c r="N388" s="19"/>
      <c r="O388" s="233"/>
      <c r="P388" s="249"/>
      <c r="Q388" s="184"/>
      <c r="R388" s="184"/>
      <c r="S388" s="184"/>
      <c r="T388" s="184"/>
      <c r="U388" s="208"/>
      <c r="V388" s="212"/>
      <c r="W388" s="208"/>
      <c r="X388" s="208"/>
      <c r="Y388" s="184"/>
      <c r="Z388" s="188"/>
      <c r="AA388" s="17"/>
      <c r="AB388" s="172"/>
      <c r="AC388" s="15"/>
      <c r="AD388" s="44"/>
      <c r="AE388" s="44"/>
      <c r="AF388" s="110"/>
      <c r="AG388" s="17"/>
      <c r="AH388" s="17"/>
      <c r="AI388" s="47"/>
      <c r="AJ388" s="47"/>
      <c r="AK388" s="47"/>
      <c r="AL388" s="17"/>
      <c r="AM388" s="17"/>
      <c r="AN388" s="19"/>
      <c r="AO388" s="17"/>
      <c r="AP388" s="15"/>
      <c r="AQ388" s="15"/>
      <c r="AR388" s="44"/>
      <c r="AS388" s="44"/>
      <c r="AT388" s="17"/>
      <c r="AU388" s="16"/>
      <c r="AV388" s="44"/>
      <c r="AW388" s="15"/>
      <c r="AX388" s="16"/>
      <c r="AY388" s="241"/>
      <c r="AZ388" s="244"/>
      <c r="BA388" s="240"/>
      <c r="BB388" s="240"/>
      <c r="BC388" s="240"/>
      <c r="BD388" s="102"/>
    </row>
    <row r="389" spans="2:56" s="12" customFormat="1" x14ac:dyDescent="0.25">
      <c r="B389" s="228"/>
      <c r="E389" s="228"/>
      <c r="F389" s="19"/>
      <c r="G389" s="19"/>
      <c r="H389" s="233"/>
      <c r="I389" s="263"/>
      <c r="L389" s="228"/>
      <c r="M389" s="19"/>
      <c r="N389" s="19"/>
      <c r="O389" s="233"/>
      <c r="P389" s="249"/>
      <c r="Q389" s="184"/>
      <c r="R389" s="184"/>
      <c r="S389" s="184"/>
      <c r="T389" s="184"/>
      <c r="U389" s="208"/>
      <c r="V389" s="212"/>
      <c r="W389" s="208"/>
      <c r="X389" s="208"/>
      <c r="Y389" s="184"/>
      <c r="Z389" s="188"/>
      <c r="AA389" s="17"/>
      <c r="AB389" s="172"/>
      <c r="AC389" s="15"/>
      <c r="AD389" s="44"/>
      <c r="AE389" s="44"/>
      <c r="AF389" s="110"/>
      <c r="AG389" s="17"/>
      <c r="AH389" s="17"/>
      <c r="AI389" s="47"/>
      <c r="AJ389" s="47"/>
      <c r="AK389" s="47"/>
      <c r="AL389" s="17"/>
      <c r="AM389" s="17"/>
      <c r="AN389" s="19"/>
      <c r="AO389" s="17"/>
      <c r="AP389" s="15"/>
      <c r="AQ389" s="15"/>
      <c r="AR389" s="44"/>
      <c r="AS389" s="44"/>
      <c r="AT389" s="17"/>
      <c r="AU389" s="16"/>
      <c r="AV389" s="44"/>
      <c r="AW389" s="15"/>
      <c r="AX389" s="16"/>
      <c r="AY389" s="241"/>
      <c r="AZ389" s="244"/>
      <c r="BA389" s="240"/>
      <c r="BB389" s="240"/>
      <c r="BC389" s="240"/>
      <c r="BD389" s="102"/>
    </row>
    <row r="390" spans="2:56" s="12" customFormat="1" x14ac:dyDescent="0.25">
      <c r="B390" s="228"/>
      <c r="E390" s="228"/>
      <c r="F390" s="19"/>
      <c r="G390" s="19"/>
      <c r="H390" s="233"/>
      <c r="I390" s="263"/>
      <c r="L390" s="228"/>
      <c r="M390" s="19"/>
      <c r="N390" s="19"/>
      <c r="O390" s="233"/>
      <c r="P390" s="249"/>
      <c r="Q390" s="184"/>
      <c r="R390" s="184"/>
      <c r="S390" s="184"/>
      <c r="T390" s="184"/>
      <c r="U390" s="208"/>
      <c r="V390" s="212"/>
      <c r="W390" s="208"/>
      <c r="X390" s="208"/>
      <c r="Y390" s="184"/>
      <c r="Z390" s="188"/>
      <c r="AA390" s="17"/>
      <c r="AB390" s="172"/>
      <c r="AC390" s="15"/>
      <c r="AD390" s="44"/>
      <c r="AE390" s="44"/>
      <c r="AF390" s="110"/>
      <c r="AG390" s="17"/>
      <c r="AH390" s="17"/>
      <c r="AI390" s="47"/>
      <c r="AJ390" s="47"/>
      <c r="AK390" s="47"/>
      <c r="AL390" s="17"/>
      <c r="AM390" s="17"/>
      <c r="AN390" s="19"/>
      <c r="AO390" s="17"/>
      <c r="AP390" s="15"/>
      <c r="AQ390" s="15"/>
      <c r="AR390" s="44"/>
      <c r="AS390" s="44"/>
      <c r="AT390" s="17"/>
      <c r="AU390" s="16"/>
      <c r="AV390" s="44"/>
      <c r="AW390" s="15"/>
      <c r="AX390" s="16"/>
      <c r="AY390" s="241"/>
      <c r="AZ390" s="244"/>
      <c r="BA390" s="240"/>
      <c r="BB390" s="240"/>
      <c r="BC390" s="240"/>
      <c r="BD390" s="102"/>
    </row>
    <row r="391" spans="2:56" s="12" customFormat="1" x14ac:dyDescent="0.25">
      <c r="B391" s="228"/>
      <c r="E391" s="228"/>
      <c r="F391" s="19"/>
      <c r="G391" s="19"/>
      <c r="H391" s="233"/>
      <c r="I391" s="263"/>
      <c r="L391" s="228"/>
      <c r="M391" s="19"/>
      <c r="N391" s="19"/>
      <c r="O391" s="233"/>
      <c r="P391" s="249"/>
      <c r="Q391" s="184"/>
      <c r="R391" s="184"/>
      <c r="S391" s="184"/>
      <c r="T391" s="184"/>
      <c r="U391" s="208"/>
      <c r="V391" s="212"/>
      <c r="W391" s="208"/>
      <c r="X391" s="208"/>
      <c r="Y391" s="184"/>
      <c r="Z391" s="188"/>
      <c r="AA391" s="17"/>
      <c r="AB391" s="172"/>
      <c r="AC391" s="15"/>
      <c r="AD391" s="44"/>
      <c r="AE391" s="44"/>
      <c r="AF391" s="110"/>
      <c r="AG391" s="17"/>
      <c r="AH391" s="17"/>
      <c r="AI391" s="47"/>
      <c r="AJ391" s="47"/>
      <c r="AK391" s="47"/>
      <c r="AL391" s="17"/>
      <c r="AM391" s="17"/>
      <c r="AN391" s="19"/>
      <c r="AO391" s="17"/>
      <c r="AP391" s="15"/>
      <c r="AQ391" s="15"/>
      <c r="AR391" s="44"/>
      <c r="AS391" s="44"/>
      <c r="AT391" s="17"/>
      <c r="AU391" s="16"/>
      <c r="AV391" s="44"/>
      <c r="AW391" s="15"/>
      <c r="AX391" s="16"/>
      <c r="AY391" s="241"/>
      <c r="AZ391" s="244"/>
      <c r="BA391" s="240"/>
      <c r="BB391" s="240"/>
      <c r="BC391" s="240"/>
      <c r="BD391" s="102"/>
    </row>
    <row r="392" spans="2:56" s="12" customFormat="1" x14ac:dyDescent="0.25">
      <c r="B392" s="228"/>
      <c r="E392" s="228"/>
      <c r="F392" s="19"/>
      <c r="G392" s="19"/>
      <c r="H392" s="233"/>
      <c r="I392" s="263"/>
      <c r="L392" s="228"/>
      <c r="M392" s="19"/>
      <c r="N392" s="19"/>
      <c r="O392" s="233"/>
      <c r="P392" s="249"/>
      <c r="Q392" s="184"/>
      <c r="R392" s="184"/>
      <c r="S392" s="184"/>
      <c r="T392" s="184"/>
      <c r="U392" s="208"/>
      <c r="V392" s="212"/>
      <c r="W392" s="208"/>
      <c r="X392" s="208"/>
      <c r="Y392" s="184"/>
      <c r="Z392" s="188"/>
      <c r="AA392" s="17"/>
      <c r="AB392" s="172"/>
      <c r="AC392" s="15"/>
      <c r="AD392" s="44"/>
      <c r="AE392" s="44"/>
      <c r="AF392" s="110"/>
      <c r="AG392" s="17"/>
      <c r="AH392" s="17"/>
      <c r="AI392" s="47"/>
      <c r="AJ392" s="47"/>
      <c r="AK392" s="47"/>
      <c r="AL392" s="17"/>
      <c r="AM392" s="17"/>
      <c r="AN392" s="19"/>
      <c r="AO392" s="17"/>
      <c r="AP392" s="15"/>
      <c r="AQ392" s="15"/>
      <c r="AR392" s="44"/>
      <c r="AS392" s="44"/>
      <c r="AT392" s="17"/>
      <c r="AU392" s="16"/>
      <c r="AV392" s="44"/>
      <c r="AW392" s="15"/>
      <c r="AX392" s="16"/>
      <c r="AY392" s="241"/>
      <c r="AZ392" s="244"/>
      <c r="BA392" s="240"/>
      <c r="BB392" s="240"/>
      <c r="BC392" s="240"/>
      <c r="BD392" s="102"/>
    </row>
    <row r="393" spans="2:56" s="12" customFormat="1" x14ac:dyDescent="0.25">
      <c r="B393" s="228"/>
      <c r="E393" s="228"/>
      <c r="F393" s="19"/>
      <c r="G393" s="19"/>
      <c r="H393" s="233"/>
      <c r="I393" s="263"/>
      <c r="L393" s="228"/>
      <c r="M393" s="19"/>
      <c r="N393" s="19"/>
      <c r="O393" s="233"/>
      <c r="P393" s="249"/>
      <c r="Q393" s="184"/>
      <c r="R393" s="184"/>
      <c r="S393" s="184"/>
      <c r="T393" s="184"/>
      <c r="U393" s="208"/>
      <c r="V393" s="212"/>
      <c r="W393" s="208"/>
      <c r="X393" s="208"/>
      <c r="Y393" s="184"/>
      <c r="Z393" s="188"/>
      <c r="AA393" s="17"/>
      <c r="AB393" s="172"/>
      <c r="AC393" s="15"/>
      <c r="AD393" s="44"/>
      <c r="AE393" s="44"/>
      <c r="AF393" s="110"/>
      <c r="AG393" s="17"/>
      <c r="AH393" s="17"/>
      <c r="AI393" s="47"/>
      <c r="AJ393" s="47"/>
      <c r="AK393" s="47"/>
      <c r="AL393" s="17"/>
      <c r="AM393" s="17"/>
      <c r="AN393" s="19"/>
      <c r="AO393" s="17"/>
      <c r="AP393" s="15"/>
      <c r="AQ393" s="15"/>
      <c r="AR393" s="44"/>
      <c r="AS393" s="44"/>
      <c r="AT393" s="17"/>
      <c r="AU393" s="16"/>
      <c r="AV393" s="44"/>
      <c r="AW393" s="15"/>
      <c r="AX393" s="16"/>
      <c r="AY393" s="241"/>
      <c r="AZ393" s="244"/>
      <c r="BA393" s="240"/>
      <c r="BB393" s="240"/>
      <c r="BC393" s="240"/>
      <c r="BD393" s="102"/>
    </row>
    <row r="394" spans="2:56" s="12" customFormat="1" x14ac:dyDescent="0.25">
      <c r="B394" s="228"/>
      <c r="E394" s="228"/>
      <c r="F394" s="19"/>
      <c r="G394" s="19"/>
      <c r="H394" s="233"/>
      <c r="I394" s="263"/>
      <c r="L394" s="228"/>
      <c r="M394" s="19"/>
      <c r="N394" s="19"/>
      <c r="O394" s="233"/>
      <c r="P394" s="249"/>
      <c r="Q394" s="184"/>
      <c r="R394" s="184"/>
      <c r="S394" s="184"/>
      <c r="T394" s="184"/>
      <c r="U394" s="208"/>
      <c r="V394" s="212"/>
      <c r="W394" s="208"/>
      <c r="X394" s="208"/>
      <c r="Y394" s="184"/>
      <c r="Z394" s="188"/>
      <c r="AA394" s="17"/>
      <c r="AB394" s="172"/>
      <c r="AC394" s="15"/>
      <c r="AD394" s="44"/>
      <c r="AE394" s="44"/>
      <c r="AF394" s="110"/>
      <c r="AG394" s="17"/>
      <c r="AH394" s="17"/>
      <c r="AI394" s="47"/>
      <c r="AJ394" s="47"/>
      <c r="AK394" s="47"/>
      <c r="AL394" s="17"/>
      <c r="AM394" s="17"/>
      <c r="AN394" s="19"/>
      <c r="AO394" s="17"/>
      <c r="AP394" s="15"/>
      <c r="AQ394" s="15"/>
      <c r="AR394" s="44"/>
      <c r="AS394" s="44"/>
      <c r="AT394" s="17"/>
      <c r="AU394" s="16"/>
      <c r="AV394" s="44"/>
      <c r="AW394" s="15"/>
      <c r="AX394" s="16"/>
      <c r="AY394" s="47"/>
      <c r="AZ394" s="30"/>
      <c r="BA394" s="17"/>
      <c r="BB394" s="17"/>
      <c r="BC394" s="17"/>
      <c r="BD394" s="102"/>
    </row>
    <row r="395" spans="2:56" s="12" customFormat="1" x14ac:dyDescent="0.25">
      <c r="B395" s="228"/>
      <c r="E395" s="228"/>
      <c r="F395" s="19"/>
      <c r="G395" s="19"/>
      <c r="H395" s="233"/>
      <c r="I395" s="263"/>
      <c r="L395" s="228"/>
      <c r="M395" s="19"/>
      <c r="N395" s="19"/>
      <c r="O395" s="233"/>
      <c r="P395" s="249"/>
      <c r="Q395" s="184"/>
      <c r="R395" s="184"/>
      <c r="S395" s="184"/>
      <c r="T395" s="184"/>
      <c r="U395" s="208"/>
      <c r="V395" s="212"/>
      <c r="W395" s="208"/>
      <c r="X395" s="208"/>
      <c r="Y395" s="184"/>
      <c r="Z395" s="188"/>
      <c r="AA395" s="17"/>
      <c r="AB395" s="172"/>
      <c r="AC395" s="15"/>
      <c r="AD395" s="44"/>
      <c r="AE395" s="44"/>
      <c r="AF395" s="110"/>
      <c r="AG395" s="17"/>
      <c r="AH395" s="17"/>
      <c r="AI395" s="47"/>
      <c r="AJ395" s="47"/>
      <c r="AK395" s="47"/>
      <c r="AL395" s="17"/>
      <c r="AM395" s="17"/>
      <c r="AN395" s="19"/>
      <c r="AO395" s="17"/>
      <c r="AP395" s="15"/>
      <c r="AQ395" s="15"/>
      <c r="AR395" s="44"/>
      <c r="AS395" s="44"/>
      <c r="AT395" s="17"/>
      <c r="AU395" s="16"/>
      <c r="AV395" s="44"/>
      <c r="AW395" s="15"/>
      <c r="AX395" s="16"/>
      <c r="AY395" s="47"/>
      <c r="AZ395" s="30"/>
      <c r="BA395" s="17"/>
      <c r="BB395" s="17"/>
      <c r="BC395" s="17"/>
      <c r="BD395" s="102"/>
    </row>
    <row r="396" spans="2:56" s="12" customFormat="1" x14ac:dyDescent="0.25">
      <c r="B396" s="228"/>
      <c r="E396" s="228"/>
      <c r="F396" s="19"/>
      <c r="G396" s="19"/>
      <c r="H396" s="233"/>
      <c r="I396" s="263"/>
      <c r="L396" s="228"/>
      <c r="M396" s="19"/>
      <c r="N396" s="19"/>
      <c r="O396" s="233"/>
      <c r="P396" s="249"/>
      <c r="Q396" s="184"/>
      <c r="R396" s="184"/>
      <c r="S396" s="184"/>
      <c r="T396" s="184"/>
      <c r="U396" s="208"/>
      <c r="V396" s="212"/>
      <c r="W396" s="208"/>
      <c r="X396" s="208"/>
      <c r="Y396" s="184"/>
      <c r="Z396" s="188"/>
      <c r="AA396" s="17"/>
      <c r="AB396" s="172"/>
      <c r="AC396" s="15"/>
      <c r="AD396" s="44"/>
      <c r="AE396" s="44"/>
      <c r="AF396" s="110"/>
      <c r="AG396" s="17"/>
      <c r="AH396" s="17"/>
      <c r="AI396" s="47"/>
      <c r="AJ396" s="47"/>
      <c r="AK396" s="47"/>
      <c r="AL396" s="17"/>
      <c r="AM396" s="17"/>
      <c r="AN396" s="19"/>
      <c r="AO396" s="17"/>
      <c r="AP396" s="15"/>
      <c r="AQ396" s="15"/>
      <c r="AR396" s="44"/>
      <c r="AS396" s="44"/>
      <c r="AT396" s="17"/>
      <c r="AU396" s="16"/>
      <c r="AV396" s="44"/>
      <c r="AW396" s="15"/>
      <c r="AX396" s="16"/>
      <c r="AY396" s="47"/>
      <c r="AZ396" s="30"/>
      <c r="BA396" s="17"/>
      <c r="BB396" s="17"/>
      <c r="BC396" s="17"/>
      <c r="BD396" s="102"/>
    </row>
    <row r="397" spans="2:56" s="12" customFormat="1" x14ac:dyDescent="0.25">
      <c r="B397" s="228"/>
      <c r="E397" s="228"/>
      <c r="F397" s="19"/>
      <c r="G397" s="19"/>
      <c r="H397" s="233"/>
      <c r="I397" s="263"/>
      <c r="L397" s="228"/>
      <c r="M397" s="19"/>
      <c r="N397" s="19"/>
      <c r="O397" s="233"/>
      <c r="P397" s="249"/>
      <c r="Q397" s="184"/>
      <c r="R397" s="184"/>
      <c r="S397" s="184"/>
      <c r="T397" s="184"/>
      <c r="U397" s="208"/>
      <c r="V397" s="212"/>
      <c r="W397" s="208"/>
      <c r="X397" s="208"/>
      <c r="Y397" s="184"/>
      <c r="Z397" s="188"/>
      <c r="AA397" s="17"/>
      <c r="AB397" s="172"/>
      <c r="AC397" s="15"/>
      <c r="AD397" s="44"/>
      <c r="AE397" s="44"/>
      <c r="AF397" s="110"/>
      <c r="AG397" s="17"/>
      <c r="AH397" s="17"/>
      <c r="AI397" s="47"/>
      <c r="AJ397" s="47"/>
      <c r="AK397" s="47"/>
      <c r="AL397" s="17"/>
      <c r="AM397" s="17"/>
      <c r="AN397" s="19"/>
      <c r="AO397" s="17"/>
      <c r="AP397" s="15"/>
      <c r="AQ397" s="15"/>
      <c r="AR397" s="44"/>
      <c r="AS397" s="44"/>
      <c r="AT397" s="17"/>
      <c r="AU397" s="16"/>
      <c r="AV397" s="44"/>
      <c r="AW397" s="15"/>
      <c r="AX397" s="16"/>
      <c r="AY397" s="47"/>
      <c r="AZ397" s="30"/>
      <c r="BA397" s="17"/>
      <c r="BB397" s="17"/>
      <c r="BC397" s="17"/>
      <c r="BD397" s="102"/>
    </row>
    <row r="398" spans="2:56" s="12" customFormat="1" x14ac:dyDescent="0.25">
      <c r="B398" s="228"/>
      <c r="E398" s="228"/>
      <c r="F398" s="19"/>
      <c r="G398" s="19"/>
      <c r="H398" s="233"/>
      <c r="I398" s="263"/>
      <c r="L398" s="228"/>
      <c r="M398" s="19"/>
      <c r="N398" s="19"/>
      <c r="O398" s="233"/>
      <c r="P398" s="249"/>
      <c r="Q398" s="184"/>
      <c r="R398" s="184"/>
      <c r="S398" s="184"/>
      <c r="T398" s="184"/>
      <c r="U398" s="208"/>
      <c r="V398" s="212"/>
      <c r="W398" s="208"/>
      <c r="X398" s="208"/>
      <c r="Y398" s="184"/>
      <c r="Z398" s="188"/>
      <c r="AA398" s="17"/>
      <c r="AB398" s="172"/>
      <c r="AC398" s="15"/>
      <c r="AD398" s="44"/>
      <c r="AE398" s="44"/>
      <c r="AF398" s="110"/>
      <c r="AG398" s="17"/>
      <c r="AH398" s="17"/>
      <c r="AI398" s="47"/>
      <c r="AJ398" s="47"/>
      <c r="AK398" s="47"/>
      <c r="AL398" s="17"/>
      <c r="AM398" s="17"/>
      <c r="AN398" s="19"/>
      <c r="AO398" s="17"/>
      <c r="AP398" s="15"/>
      <c r="AQ398" s="15"/>
      <c r="AR398" s="44"/>
      <c r="AS398" s="44"/>
      <c r="AT398" s="17"/>
      <c r="AU398" s="16"/>
      <c r="AV398" s="44"/>
      <c r="AW398" s="15"/>
      <c r="AX398" s="16"/>
      <c r="AY398" s="47"/>
      <c r="AZ398" s="30"/>
      <c r="BA398" s="17"/>
      <c r="BB398" s="17"/>
      <c r="BC398" s="17"/>
      <c r="BD398" s="102"/>
    </row>
    <row r="399" spans="2:56" s="12" customFormat="1" x14ac:dyDescent="0.25">
      <c r="B399" s="228"/>
      <c r="E399" s="228"/>
      <c r="F399" s="19"/>
      <c r="G399" s="19"/>
      <c r="H399" s="233"/>
      <c r="I399" s="263"/>
      <c r="L399" s="228"/>
      <c r="M399" s="19"/>
      <c r="N399" s="19"/>
      <c r="O399" s="233"/>
      <c r="P399" s="249"/>
      <c r="Q399" s="184"/>
      <c r="R399" s="184"/>
      <c r="S399" s="184"/>
      <c r="T399" s="184"/>
      <c r="U399" s="208"/>
      <c r="V399" s="212"/>
      <c r="W399" s="208"/>
      <c r="X399" s="208"/>
      <c r="Y399" s="184"/>
      <c r="Z399" s="188"/>
      <c r="AA399" s="17"/>
      <c r="AB399" s="172"/>
      <c r="AC399" s="15"/>
      <c r="AD399" s="44"/>
      <c r="AE399" s="44"/>
      <c r="AF399" s="110"/>
      <c r="AG399" s="17"/>
      <c r="AH399" s="17"/>
      <c r="AI399" s="47"/>
      <c r="AJ399" s="47"/>
      <c r="AK399" s="47"/>
      <c r="AL399" s="17"/>
      <c r="AM399" s="17"/>
      <c r="AN399" s="19"/>
      <c r="AO399" s="17"/>
      <c r="AP399" s="15"/>
      <c r="AQ399" s="15"/>
      <c r="AR399" s="44"/>
      <c r="AS399" s="44"/>
      <c r="AT399" s="17"/>
      <c r="AU399" s="16"/>
      <c r="AV399" s="44"/>
      <c r="AW399" s="15"/>
      <c r="AX399" s="16"/>
      <c r="AY399" s="47"/>
      <c r="AZ399" s="30"/>
      <c r="BA399" s="17"/>
      <c r="BB399" s="17"/>
      <c r="BC399" s="17"/>
      <c r="BD399" s="102"/>
    </row>
    <row r="400" spans="2:56" s="12" customFormat="1" x14ac:dyDescent="0.25">
      <c r="B400" s="228"/>
      <c r="E400" s="228"/>
      <c r="F400" s="19"/>
      <c r="G400" s="19"/>
      <c r="H400" s="233"/>
      <c r="I400" s="263"/>
      <c r="L400" s="228"/>
      <c r="M400" s="19"/>
      <c r="N400" s="19"/>
      <c r="O400" s="233"/>
      <c r="P400" s="249"/>
      <c r="Q400" s="184"/>
      <c r="R400" s="184"/>
      <c r="S400" s="184"/>
      <c r="T400" s="184"/>
      <c r="U400" s="208"/>
      <c r="V400" s="212"/>
      <c r="W400" s="208"/>
      <c r="X400" s="208"/>
      <c r="Y400" s="184"/>
      <c r="Z400" s="188"/>
      <c r="AA400" s="17"/>
      <c r="AB400" s="172"/>
      <c r="AC400" s="15"/>
      <c r="AD400" s="44"/>
      <c r="AE400" s="44"/>
      <c r="AF400" s="110"/>
      <c r="AG400" s="17"/>
      <c r="AH400" s="17"/>
      <c r="AI400" s="47"/>
      <c r="AJ400" s="47"/>
      <c r="AK400" s="47"/>
      <c r="AL400" s="17"/>
      <c r="AM400" s="17"/>
      <c r="AN400" s="19"/>
      <c r="AO400" s="17"/>
      <c r="AP400" s="15"/>
      <c r="AQ400" s="15"/>
      <c r="AR400" s="44"/>
      <c r="AS400" s="44"/>
      <c r="AT400" s="17"/>
      <c r="AU400" s="16"/>
      <c r="AV400" s="44"/>
      <c r="AW400" s="15"/>
      <c r="AX400" s="16"/>
      <c r="AY400" s="47"/>
      <c r="AZ400" s="30"/>
      <c r="BA400" s="17"/>
      <c r="BB400" s="17"/>
      <c r="BC400" s="17"/>
      <c r="BD400" s="102"/>
    </row>
    <row r="401" spans="2:56" s="12" customFormat="1" x14ac:dyDescent="0.25">
      <c r="B401" s="228"/>
      <c r="E401" s="228"/>
      <c r="F401" s="19"/>
      <c r="G401" s="19"/>
      <c r="H401" s="233"/>
      <c r="I401" s="263"/>
      <c r="L401" s="228"/>
      <c r="M401" s="19"/>
      <c r="N401" s="19"/>
      <c r="O401" s="233"/>
      <c r="P401" s="249"/>
      <c r="Q401" s="184"/>
      <c r="R401" s="184"/>
      <c r="S401" s="184"/>
      <c r="T401" s="184"/>
      <c r="U401" s="208"/>
      <c r="V401" s="212"/>
      <c r="W401" s="208"/>
      <c r="X401" s="208"/>
      <c r="Y401" s="184"/>
      <c r="Z401" s="188"/>
      <c r="AA401" s="17"/>
      <c r="AB401" s="172"/>
      <c r="AC401" s="15"/>
      <c r="AD401" s="44"/>
      <c r="AE401" s="44"/>
      <c r="AF401" s="110"/>
      <c r="AG401" s="17"/>
      <c r="AH401" s="17"/>
      <c r="AI401" s="47"/>
      <c r="AJ401" s="47"/>
      <c r="AK401" s="47"/>
      <c r="AL401" s="17"/>
      <c r="AM401" s="17"/>
      <c r="AN401" s="19"/>
      <c r="AO401" s="17"/>
      <c r="AP401" s="15"/>
      <c r="AQ401" s="15"/>
      <c r="AR401" s="44"/>
      <c r="AS401" s="44"/>
      <c r="AT401" s="17"/>
      <c r="AU401" s="16"/>
      <c r="AV401" s="44"/>
      <c r="AW401" s="15"/>
      <c r="AX401" s="16"/>
      <c r="AY401" s="47"/>
      <c r="AZ401" s="30"/>
      <c r="BA401" s="17"/>
      <c r="BB401" s="17"/>
      <c r="BC401" s="17"/>
      <c r="BD401" s="102"/>
    </row>
    <row r="402" spans="2:56" s="12" customFormat="1" x14ac:dyDescent="0.25">
      <c r="B402" s="228"/>
      <c r="E402" s="228"/>
      <c r="F402" s="19"/>
      <c r="G402" s="19"/>
      <c r="H402" s="233"/>
      <c r="I402" s="263"/>
      <c r="L402" s="228"/>
      <c r="M402" s="19"/>
      <c r="N402" s="19"/>
      <c r="O402" s="233"/>
      <c r="P402" s="249"/>
      <c r="Q402" s="184"/>
      <c r="R402" s="184"/>
      <c r="S402" s="184"/>
      <c r="T402" s="184"/>
      <c r="U402" s="208"/>
      <c r="V402" s="212"/>
      <c r="W402" s="208"/>
      <c r="X402" s="208"/>
      <c r="Y402" s="184"/>
      <c r="Z402" s="188"/>
      <c r="AA402" s="17"/>
      <c r="AB402" s="172"/>
      <c r="AC402" s="15"/>
      <c r="AD402" s="44"/>
      <c r="AE402" s="44"/>
      <c r="AF402" s="110"/>
      <c r="AG402" s="17"/>
      <c r="AH402" s="17"/>
      <c r="AI402" s="47"/>
      <c r="AJ402" s="47"/>
      <c r="AK402" s="47"/>
      <c r="AL402" s="17"/>
      <c r="AM402" s="17"/>
      <c r="AN402" s="19"/>
      <c r="AO402" s="17"/>
      <c r="AP402" s="15"/>
      <c r="AQ402" s="15"/>
      <c r="AR402" s="44"/>
      <c r="AS402" s="44"/>
      <c r="AT402" s="17"/>
      <c r="AU402" s="16"/>
      <c r="AV402" s="44"/>
      <c r="AW402" s="15"/>
      <c r="AX402" s="16"/>
      <c r="AY402" s="47"/>
      <c r="AZ402" s="30"/>
      <c r="BA402" s="17"/>
      <c r="BB402" s="17"/>
      <c r="BC402" s="17"/>
      <c r="BD402" s="102"/>
    </row>
    <row r="403" spans="2:56" s="12" customFormat="1" x14ac:dyDescent="0.25">
      <c r="B403" s="228"/>
      <c r="E403" s="228"/>
      <c r="F403" s="19"/>
      <c r="G403" s="19"/>
      <c r="H403" s="233"/>
      <c r="I403" s="263"/>
      <c r="L403" s="228"/>
      <c r="M403" s="19"/>
      <c r="N403" s="19"/>
      <c r="O403" s="233"/>
      <c r="P403" s="249"/>
      <c r="Q403" s="184"/>
      <c r="R403" s="184"/>
      <c r="S403" s="184"/>
      <c r="T403" s="184"/>
      <c r="U403" s="208"/>
      <c r="V403" s="212"/>
      <c r="W403" s="208"/>
      <c r="X403" s="208"/>
      <c r="Y403" s="184"/>
      <c r="Z403" s="188"/>
      <c r="AA403" s="17"/>
      <c r="AB403" s="172"/>
      <c r="AC403" s="15"/>
      <c r="AD403" s="44"/>
      <c r="AE403" s="44"/>
      <c r="AF403" s="110"/>
      <c r="AG403" s="17"/>
      <c r="AH403" s="17"/>
      <c r="AI403" s="47"/>
      <c r="AJ403" s="47"/>
      <c r="AK403" s="47"/>
      <c r="AL403" s="17"/>
      <c r="AM403" s="17"/>
      <c r="AN403" s="19"/>
      <c r="AO403" s="17"/>
      <c r="AP403" s="15"/>
      <c r="AQ403" s="15"/>
      <c r="AR403" s="44"/>
      <c r="AS403" s="44"/>
      <c r="AT403" s="17"/>
      <c r="AU403" s="16"/>
      <c r="AV403" s="44"/>
      <c r="AW403" s="15"/>
      <c r="AX403" s="16"/>
      <c r="AY403" s="47"/>
      <c r="AZ403" s="30"/>
      <c r="BA403" s="17"/>
      <c r="BB403" s="17"/>
      <c r="BC403" s="17"/>
      <c r="BD403" s="102"/>
    </row>
    <row r="404" spans="2:56" s="12" customFormat="1" x14ac:dyDescent="0.25">
      <c r="B404" s="228"/>
      <c r="E404" s="228"/>
      <c r="F404" s="19"/>
      <c r="G404" s="19"/>
      <c r="H404" s="233"/>
      <c r="I404" s="263"/>
      <c r="L404" s="228"/>
      <c r="M404" s="19"/>
      <c r="N404" s="19"/>
      <c r="O404" s="233"/>
      <c r="P404" s="249"/>
      <c r="Q404" s="184"/>
      <c r="R404" s="184"/>
      <c r="S404" s="184"/>
      <c r="T404" s="184"/>
      <c r="U404" s="208"/>
      <c r="V404" s="212"/>
      <c r="W404" s="208"/>
      <c r="X404" s="208"/>
      <c r="Y404" s="184"/>
      <c r="Z404" s="188"/>
      <c r="AA404" s="17"/>
      <c r="AB404" s="172"/>
      <c r="AC404" s="15"/>
      <c r="AD404" s="44"/>
      <c r="AE404" s="44"/>
      <c r="AF404" s="110"/>
      <c r="AG404" s="17"/>
      <c r="AH404" s="17"/>
      <c r="AI404" s="47"/>
      <c r="AJ404" s="47"/>
      <c r="AK404" s="47"/>
      <c r="AL404" s="17"/>
      <c r="AM404" s="17"/>
      <c r="AN404" s="19"/>
      <c r="AO404" s="17"/>
      <c r="AP404" s="15"/>
      <c r="AQ404" s="15"/>
      <c r="AR404" s="44"/>
      <c r="AS404" s="44"/>
      <c r="AT404" s="17"/>
      <c r="AU404" s="16"/>
      <c r="AV404" s="44"/>
      <c r="AW404" s="15"/>
      <c r="AX404" s="16"/>
      <c r="AY404" s="47"/>
      <c r="AZ404" s="30"/>
      <c r="BA404" s="17"/>
      <c r="BB404" s="17"/>
      <c r="BC404" s="17"/>
      <c r="BD404" s="102"/>
    </row>
    <row r="405" spans="2:56" s="12" customFormat="1" x14ac:dyDescent="0.25">
      <c r="B405" s="228"/>
      <c r="E405" s="228"/>
      <c r="F405" s="19"/>
      <c r="G405" s="19"/>
      <c r="H405" s="233"/>
      <c r="I405" s="263"/>
      <c r="L405" s="228"/>
      <c r="M405" s="19"/>
      <c r="N405" s="19"/>
      <c r="O405" s="233"/>
      <c r="P405" s="249"/>
      <c r="Q405" s="184"/>
      <c r="R405" s="184"/>
      <c r="S405" s="184"/>
      <c r="T405" s="184"/>
      <c r="U405" s="208"/>
      <c r="V405" s="212"/>
      <c r="W405" s="208"/>
      <c r="X405" s="208"/>
      <c r="Y405" s="184"/>
      <c r="Z405" s="188"/>
      <c r="AA405" s="17"/>
      <c r="AB405" s="172"/>
      <c r="AC405" s="15"/>
      <c r="AD405" s="44"/>
      <c r="AE405" s="44"/>
      <c r="AF405" s="110"/>
      <c r="AG405" s="17"/>
      <c r="AH405" s="17"/>
      <c r="AI405" s="47"/>
      <c r="AJ405" s="47"/>
      <c r="AK405" s="47"/>
      <c r="AL405" s="17"/>
      <c r="AM405" s="17"/>
      <c r="AN405" s="19"/>
      <c r="AO405" s="17"/>
      <c r="AP405" s="15"/>
      <c r="AQ405" s="15"/>
      <c r="AR405" s="44"/>
      <c r="AS405" s="44"/>
      <c r="AT405" s="17"/>
      <c r="AU405" s="16"/>
      <c r="AV405" s="44"/>
      <c r="AW405" s="15"/>
      <c r="AX405" s="16"/>
      <c r="AY405" s="47"/>
      <c r="AZ405" s="30"/>
      <c r="BA405" s="17"/>
      <c r="BB405" s="17"/>
      <c r="BC405" s="17"/>
      <c r="BD405" s="102"/>
    </row>
    <row r="406" spans="2:56" s="12" customFormat="1" x14ac:dyDescent="0.25">
      <c r="B406" s="228"/>
      <c r="E406" s="228"/>
      <c r="F406" s="19"/>
      <c r="G406" s="19"/>
      <c r="H406" s="233"/>
      <c r="I406" s="263"/>
      <c r="L406" s="228"/>
      <c r="M406" s="19"/>
      <c r="N406" s="19"/>
      <c r="O406" s="233"/>
      <c r="P406" s="249"/>
      <c r="Q406" s="184"/>
      <c r="R406" s="184"/>
      <c r="S406" s="184"/>
      <c r="T406" s="184"/>
      <c r="U406" s="208"/>
      <c r="V406" s="212"/>
      <c r="W406" s="208"/>
      <c r="X406" s="208"/>
      <c r="Y406" s="184"/>
      <c r="Z406" s="188"/>
      <c r="AA406" s="17"/>
      <c r="AB406" s="172"/>
      <c r="AC406" s="15"/>
      <c r="AD406" s="44"/>
      <c r="AE406" s="44"/>
      <c r="AF406" s="110"/>
      <c r="AG406" s="17"/>
      <c r="AH406" s="17"/>
      <c r="AI406" s="47"/>
      <c r="AJ406" s="47"/>
      <c r="AK406" s="47"/>
      <c r="AL406" s="17"/>
      <c r="AM406" s="17"/>
      <c r="AN406" s="19"/>
      <c r="AO406" s="17"/>
      <c r="AP406" s="15"/>
      <c r="AQ406" s="15"/>
      <c r="AR406" s="44"/>
      <c r="AS406" s="44"/>
      <c r="AT406" s="17"/>
      <c r="AU406" s="16"/>
      <c r="AV406" s="44"/>
      <c r="AW406" s="15"/>
      <c r="AX406" s="16"/>
      <c r="AY406" s="47"/>
      <c r="AZ406" s="30"/>
      <c r="BA406" s="17"/>
      <c r="BB406" s="17"/>
      <c r="BC406" s="17"/>
      <c r="BD406" s="102"/>
    </row>
    <row r="407" spans="2:56" s="12" customFormat="1" x14ac:dyDescent="0.25">
      <c r="B407" s="228"/>
      <c r="E407" s="228"/>
      <c r="F407" s="19"/>
      <c r="G407" s="19"/>
      <c r="H407" s="233"/>
      <c r="I407" s="263"/>
      <c r="L407" s="228"/>
      <c r="M407" s="19"/>
      <c r="N407" s="19"/>
      <c r="O407" s="233"/>
      <c r="P407" s="249"/>
      <c r="Q407" s="184"/>
      <c r="R407" s="184"/>
      <c r="S407" s="184"/>
      <c r="T407" s="184"/>
      <c r="U407" s="208"/>
      <c r="V407" s="212"/>
      <c r="W407" s="208"/>
      <c r="X407" s="208"/>
      <c r="Y407" s="184"/>
      <c r="Z407" s="188"/>
      <c r="AA407" s="17"/>
      <c r="AB407" s="172"/>
      <c r="AC407" s="15"/>
      <c r="AD407" s="44"/>
      <c r="AE407" s="44"/>
      <c r="AF407" s="110"/>
      <c r="AG407" s="17"/>
      <c r="AH407" s="17"/>
      <c r="AI407" s="47"/>
      <c r="AJ407" s="47"/>
      <c r="AK407" s="47"/>
      <c r="AL407" s="17"/>
      <c r="AM407" s="17"/>
      <c r="AN407" s="19"/>
      <c r="AO407" s="17"/>
      <c r="AP407" s="15"/>
      <c r="AQ407" s="15"/>
      <c r="AR407" s="44"/>
      <c r="AS407" s="44"/>
      <c r="AT407" s="17"/>
      <c r="AU407" s="16"/>
      <c r="AV407" s="44"/>
      <c r="AW407" s="15"/>
      <c r="AX407" s="16"/>
      <c r="AY407" s="47"/>
      <c r="AZ407" s="30"/>
      <c r="BA407" s="17"/>
      <c r="BB407" s="17"/>
      <c r="BC407" s="17"/>
      <c r="BD407" s="102"/>
    </row>
    <row r="408" spans="2:56" s="12" customFormat="1" x14ac:dyDescent="0.25">
      <c r="B408" s="228"/>
      <c r="E408" s="228"/>
      <c r="F408" s="19"/>
      <c r="G408" s="19"/>
      <c r="H408" s="233"/>
      <c r="I408" s="263"/>
      <c r="L408" s="228"/>
      <c r="M408" s="19"/>
      <c r="N408" s="19"/>
      <c r="O408" s="233"/>
      <c r="P408" s="249"/>
      <c r="Q408" s="184"/>
      <c r="R408" s="184"/>
      <c r="S408" s="184"/>
      <c r="T408" s="184"/>
      <c r="U408" s="208"/>
      <c r="V408" s="212"/>
      <c r="W408" s="208"/>
      <c r="X408" s="208"/>
      <c r="Y408" s="184"/>
      <c r="Z408" s="188"/>
      <c r="AA408" s="17"/>
      <c r="AB408" s="172"/>
      <c r="AC408" s="15"/>
      <c r="AD408" s="44"/>
      <c r="AE408" s="44"/>
      <c r="AF408" s="110"/>
      <c r="AG408" s="17"/>
      <c r="AH408" s="17"/>
      <c r="AI408" s="47"/>
      <c r="AJ408" s="47"/>
      <c r="AK408" s="47"/>
      <c r="AL408" s="17"/>
      <c r="AM408" s="17"/>
      <c r="AN408" s="19"/>
      <c r="AO408" s="17"/>
      <c r="AP408" s="15"/>
      <c r="AQ408" s="15"/>
      <c r="AR408" s="44"/>
      <c r="AS408" s="44"/>
      <c r="AT408" s="17"/>
      <c r="AU408" s="16"/>
      <c r="AV408" s="44"/>
      <c r="AW408" s="15"/>
      <c r="AX408" s="16"/>
      <c r="AY408" s="47"/>
      <c r="AZ408" s="30"/>
      <c r="BA408" s="17"/>
      <c r="BB408" s="17"/>
      <c r="BC408" s="17"/>
      <c r="BD408" s="102"/>
    </row>
    <row r="409" spans="2:56" s="12" customFormat="1" x14ac:dyDescent="0.25">
      <c r="B409" s="228"/>
      <c r="E409" s="228"/>
      <c r="F409" s="19"/>
      <c r="G409" s="19"/>
      <c r="H409" s="233"/>
      <c r="I409" s="263"/>
      <c r="L409" s="228"/>
      <c r="M409" s="19"/>
      <c r="N409" s="19"/>
      <c r="O409" s="233"/>
      <c r="P409" s="249"/>
      <c r="Q409" s="184"/>
      <c r="R409" s="184"/>
      <c r="S409" s="184"/>
      <c r="T409" s="184"/>
      <c r="U409" s="208"/>
      <c r="V409" s="212"/>
      <c r="W409" s="208"/>
      <c r="X409" s="208"/>
      <c r="Y409" s="184"/>
      <c r="Z409" s="188"/>
      <c r="AA409" s="17"/>
      <c r="AB409" s="172"/>
      <c r="AC409" s="15"/>
      <c r="AD409" s="44"/>
      <c r="AE409" s="44"/>
      <c r="AF409" s="110"/>
      <c r="AG409" s="17"/>
      <c r="AH409" s="17"/>
      <c r="AI409" s="47"/>
      <c r="AJ409" s="47"/>
      <c r="AK409" s="47"/>
      <c r="AL409" s="17"/>
      <c r="AM409" s="17"/>
      <c r="AN409" s="19"/>
      <c r="AO409" s="17"/>
      <c r="AP409" s="15"/>
      <c r="AQ409" s="15"/>
      <c r="AR409" s="44"/>
      <c r="AS409" s="44"/>
      <c r="AT409" s="17"/>
      <c r="AU409" s="16"/>
      <c r="AV409" s="44"/>
      <c r="AW409" s="15"/>
      <c r="AX409" s="16"/>
      <c r="AY409" s="47"/>
      <c r="AZ409" s="30"/>
      <c r="BA409" s="17"/>
      <c r="BB409" s="17"/>
      <c r="BC409" s="17"/>
      <c r="BD409" s="102"/>
    </row>
    <row r="410" spans="2:56" s="12" customFormat="1" x14ac:dyDescent="0.25">
      <c r="B410" s="228"/>
      <c r="E410" s="228"/>
      <c r="F410" s="19"/>
      <c r="G410" s="19"/>
      <c r="H410" s="233"/>
      <c r="I410" s="263"/>
      <c r="L410" s="228"/>
      <c r="M410" s="19"/>
      <c r="N410" s="19"/>
      <c r="O410" s="233"/>
      <c r="P410" s="249"/>
      <c r="Q410" s="184"/>
      <c r="R410" s="184"/>
      <c r="S410" s="184"/>
      <c r="T410" s="184"/>
      <c r="U410" s="208"/>
      <c r="V410" s="212"/>
      <c r="W410" s="208"/>
      <c r="X410" s="208"/>
      <c r="Y410" s="184"/>
      <c r="Z410" s="188"/>
      <c r="AA410" s="17"/>
      <c r="AB410" s="172"/>
      <c r="AC410" s="15"/>
      <c r="AD410" s="44"/>
      <c r="AE410" s="44"/>
      <c r="AF410" s="110"/>
      <c r="AG410" s="17"/>
      <c r="AH410" s="17"/>
      <c r="AI410" s="47"/>
      <c r="AJ410" s="47"/>
      <c r="AK410" s="47"/>
      <c r="AL410" s="17"/>
      <c r="AM410" s="17"/>
      <c r="AN410" s="19"/>
      <c r="AO410" s="17"/>
      <c r="AP410" s="15"/>
      <c r="AQ410" s="15"/>
      <c r="AR410" s="44"/>
      <c r="AS410" s="44"/>
      <c r="AT410" s="17"/>
      <c r="AU410" s="16"/>
      <c r="AV410" s="44"/>
      <c r="AW410" s="15"/>
      <c r="AX410" s="16"/>
      <c r="AY410" s="47"/>
      <c r="AZ410" s="30"/>
      <c r="BA410" s="17"/>
      <c r="BB410" s="17"/>
      <c r="BC410" s="17"/>
      <c r="BD410" s="102"/>
    </row>
    <row r="411" spans="2:56" s="12" customFormat="1" x14ac:dyDescent="0.25">
      <c r="B411" s="228"/>
      <c r="E411" s="228"/>
      <c r="F411" s="19"/>
      <c r="G411" s="19"/>
      <c r="H411" s="233"/>
      <c r="I411" s="263"/>
      <c r="L411" s="228"/>
      <c r="M411" s="19"/>
      <c r="N411" s="19"/>
      <c r="O411" s="233"/>
      <c r="P411" s="249"/>
      <c r="Q411" s="184"/>
      <c r="R411" s="184"/>
      <c r="S411" s="184"/>
      <c r="T411" s="184"/>
      <c r="U411" s="208"/>
      <c r="V411" s="212"/>
      <c r="W411" s="208"/>
      <c r="X411" s="208"/>
      <c r="Y411" s="184"/>
      <c r="Z411" s="188"/>
      <c r="AA411" s="17"/>
      <c r="AB411" s="172"/>
      <c r="AC411" s="15"/>
      <c r="AD411" s="44"/>
      <c r="AE411" s="44"/>
      <c r="AF411" s="110"/>
      <c r="AG411" s="17"/>
      <c r="AH411" s="17"/>
      <c r="AI411" s="47"/>
      <c r="AJ411" s="47"/>
      <c r="AK411" s="47"/>
      <c r="AL411" s="17"/>
      <c r="AM411" s="17"/>
      <c r="AN411" s="19"/>
      <c r="AO411" s="17"/>
      <c r="AP411" s="15"/>
      <c r="AQ411" s="15"/>
      <c r="AR411" s="44"/>
      <c r="AS411" s="44"/>
      <c r="AT411" s="17"/>
      <c r="AU411" s="16"/>
      <c r="AV411" s="44"/>
      <c r="AW411" s="15"/>
      <c r="AX411" s="16"/>
      <c r="AY411" s="47"/>
      <c r="AZ411" s="30"/>
      <c r="BA411" s="17"/>
      <c r="BB411" s="17"/>
      <c r="BC411" s="17"/>
      <c r="BD411" s="102"/>
    </row>
    <row r="412" spans="2:56" s="12" customFormat="1" x14ac:dyDescent="0.25">
      <c r="B412" s="228"/>
      <c r="E412" s="228"/>
      <c r="F412" s="19"/>
      <c r="G412" s="19"/>
      <c r="H412" s="233"/>
      <c r="I412" s="263"/>
      <c r="L412" s="228"/>
      <c r="M412" s="19"/>
      <c r="N412" s="19"/>
      <c r="O412" s="233"/>
      <c r="P412" s="249"/>
      <c r="Q412" s="184"/>
      <c r="R412" s="184"/>
      <c r="S412" s="184"/>
      <c r="T412" s="184"/>
      <c r="U412" s="208"/>
      <c r="V412" s="212"/>
      <c r="W412" s="208"/>
      <c r="X412" s="208"/>
      <c r="Y412" s="184"/>
      <c r="Z412" s="188"/>
      <c r="AA412" s="17"/>
      <c r="AB412" s="172"/>
      <c r="AC412" s="15"/>
      <c r="AD412" s="44"/>
      <c r="AE412" s="44"/>
      <c r="AF412" s="110"/>
      <c r="AG412" s="17"/>
      <c r="AH412" s="17"/>
      <c r="AI412" s="47"/>
      <c r="AJ412" s="47"/>
      <c r="AK412" s="47"/>
      <c r="AL412" s="17"/>
      <c r="AM412" s="17"/>
      <c r="AN412" s="19"/>
      <c r="AO412" s="17"/>
      <c r="AP412" s="15"/>
      <c r="AQ412" s="15"/>
      <c r="AR412" s="44"/>
      <c r="AS412" s="44"/>
      <c r="AT412" s="17"/>
      <c r="AU412" s="16"/>
      <c r="AV412" s="44"/>
      <c r="AW412" s="15"/>
      <c r="AX412" s="16"/>
      <c r="AY412" s="47"/>
      <c r="AZ412" s="30"/>
      <c r="BA412" s="17"/>
      <c r="BB412" s="17"/>
      <c r="BC412" s="17"/>
      <c r="BD412" s="102"/>
    </row>
    <row r="413" spans="2:56" s="12" customFormat="1" x14ac:dyDescent="0.25">
      <c r="B413" s="228"/>
      <c r="E413" s="228"/>
      <c r="F413" s="19"/>
      <c r="G413" s="19"/>
      <c r="H413" s="233"/>
      <c r="I413" s="263"/>
      <c r="L413" s="228"/>
      <c r="M413" s="19"/>
      <c r="N413" s="19"/>
      <c r="O413" s="233"/>
      <c r="P413" s="249"/>
      <c r="Q413" s="184"/>
      <c r="R413" s="184"/>
      <c r="S413" s="184"/>
      <c r="T413" s="184"/>
      <c r="U413" s="208"/>
      <c r="V413" s="212"/>
      <c r="W413" s="208"/>
      <c r="X413" s="208"/>
      <c r="Y413" s="184"/>
      <c r="Z413" s="188"/>
      <c r="AA413" s="17"/>
      <c r="AB413" s="172"/>
      <c r="AC413" s="15"/>
      <c r="AD413" s="44"/>
      <c r="AE413" s="44"/>
      <c r="AF413" s="110"/>
      <c r="AG413" s="17"/>
      <c r="AH413" s="17"/>
      <c r="AI413" s="47"/>
      <c r="AJ413" s="47"/>
      <c r="AK413" s="47"/>
      <c r="AL413" s="17"/>
      <c r="AM413" s="17"/>
      <c r="AN413" s="19"/>
      <c r="AO413" s="17"/>
      <c r="AP413" s="15"/>
      <c r="AQ413" s="15"/>
      <c r="AR413" s="44"/>
      <c r="AS413" s="44"/>
      <c r="AT413" s="17"/>
      <c r="AU413" s="16"/>
      <c r="AV413" s="44"/>
      <c r="AW413" s="15"/>
      <c r="AX413" s="16"/>
      <c r="AY413" s="47"/>
      <c r="AZ413" s="30"/>
      <c r="BA413" s="17"/>
      <c r="BB413" s="17"/>
      <c r="BC413" s="17"/>
      <c r="BD413" s="102"/>
    </row>
    <row r="414" spans="2:56" s="12" customFormat="1" x14ac:dyDescent="0.25">
      <c r="B414" s="228"/>
      <c r="E414" s="228"/>
      <c r="F414" s="19"/>
      <c r="G414" s="19"/>
      <c r="H414" s="233"/>
      <c r="I414" s="263"/>
      <c r="L414" s="228"/>
      <c r="M414" s="19"/>
      <c r="N414" s="19"/>
      <c r="O414" s="233"/>
      <c r="P414" s="249"/>
      <c r="Q414" s="184"/>
      <c r="R414" s="184"/>
      <c r="S414" s="184"/>
      <c r="T414" s="184"/>
      <c r="U414" s="208"/>
      <c r="V414" s="212"/>
      <c r="W414" s="208"/>
      <c r="X414" s="208"/>
      <c r="Y414" s="184"/>
      <c r="Z414" s="188"/>
      <c r="AA414" s="17"/>
      <c r="AB414" s="172"/>
      <c r="AC414" s="15"/>
      <c r="AD414" s="44"/>
      <c r="AE414" s="44"/>
      <c r="AF414" s="110"/>
      <c r="AG414" s="17"/>
      <c r="AH414" s="17"/>
      <c r="AI414" s="47"/>
      <c r="AJ414" s="47"/>
      <c r="AK414" s="47"/>
      <c r="AL414" s="17"/>
      <c r="AM414" s="17"/>
      <c r="AN414" s="19"/>
      <c r="AO414" s="17"/>
      <c r="AP414" s="15"/>
      <c r="AQ414" s="15"/>
      <c r="AR414" s="44"/>
      <c r="AS414" s="44"/>
      <c r="AT414" s="17"/>
      <c r="AU414" s="16"/>
      <c r="AV414" s="44"/>
      <c r="AW414" s="15"/>
      <c r="AX414" s="16"/>
      <c r="AY414" s="47"/>
      <c r="AZ414" s="30"/>
      <c r="BA414" s="17"/>
      <c r="BB414" s="17"/>
      <c r="BC414" s="17"/>
      <c r="BD414" s="102"/>
    </row>
    <row r="415" spans="2:56" s="12" customFormat="1" x14ac:dyDescent="0.25">
      <c r="B415" s="228"/>
      <c r="E415" s="228"/>
      <c r="F415" s="19"/>
      <c r="G415" s="19"/>
      <c r="H415" s="233"/>
      <c r="I415" s="263"/>
      <c r="L415" s="228"/>
      <c r="M415" s="19"/>
      <c r="N415" s="19"/>
      <c r="O415" s="233"/>
      <c r="P415" s="249"/>
      <c r="Q415" s="184"/>
      <c r="R415" s="184"/>
      <c r="S415" s="184"/>
      <c r="T415" s="184"/>
      <c r="U415" s="208"/>
      <c r="V415" s="212"/>
      <c r="W415" s="208"/>
      <c r="X415" s="208"/>
      <c r="Y415" s="184"/>
      <c r="Z415" s="188"/>
      <c r="AA415" s="17"/>
      <c r="AB415" s="172"/>
      <c r="AC415" s="15"/>
      <c r="AD415" s="44"/>
      <c r="AE415" s="44"/>
      <c r="AF415" s="110"/>
      <c r="AG415" s="17"/>
      <c r="AH415" s="17"/>
      <c r="AI415" s="47"/>
      <c r="AJ415" s="47"/>
      <c r="AK415" s="47"/>
      <c r="AL415" s="17"/>
      <c r="AM415" s="17"/>
      <c r="AN415" s="19"/>
      <c r="AO415" s="17"/>
      <c r="AP415" s="15"/>
      <c r="AQ415" s="15"/>
      <c r="AR415" s="44"/>
      <c r="AS415" s="44"/>
      <c r="AT415" s="17"/>
      <c r="AU415" s="16"/>
      <c r="AV415" s="44"/>
      <c r="AW415" s="15"/>
      <c r="AX415" s="16"/>
      <c r="AY415" s="47"/>
      <c r="AZ415" s="30"/>
      <c r="BA415" s="17"/>
      <c r="BB415" s="17"/>
      <c r="BC415" s="17"/>
      <c r="BD415" s="102"/>
    </row>
    <row r="416" spans="2:56" s="12" customFormat="1" x14ac:dyDescent="0.25">
      <c r="B416" s="228"/>
      <c r="E416" s="228"/>
      <c r="F416" s="19"/>
      <c r="G416" s="19"/>
      <c r="H416" s="233"/>
      <c r="I416" s="263"/>
      <c r="L416" s="228"/>
      <c r="M416" s="19"/>
      <c r="N416" s="19"/>
      <c r="O416" s="233"/>
      <c r="P416" s="249"/>
      <c r="Q416" s="184"/>
      <c r="R416" s="184"/>
      <c r="S416" s="184"/>
      <c r="T416" s="184"/>
      <c r="U416" s="208"/>
      <c r="V416" s="212"/>
      <c r="W416" s="208"/>
      <c r="X416" s="208"/>
      <c r="Y416" s="184"/>
      <c r="Z416" s="188"/>
      <c r="AA416" s="17"/>
      <c r="AB416" s="172"/>
      <c r="AC416" s="15"/>
      <c r="AD416" s="44"/>
      <c r="AE416" s="44"/>
      <c r="AF416" s="110"/>
      <c r="AG416" s="17"/>
      <c r="AH416" s="17"/>
      <c r="AI416" s="47"/>
      <c r="AJ416" s="47"/>
      <c r="AK416" s="47"/>
      <c r="AL416" s="17"/>
      <c r="AM416" s="17"/>
      <c r="AN416" s="19"/>
      <c r="AO416" s="17"/>
      <c r="AP416" s="15"/>
      <c r="AQ416" s="15"/>
      <c r="AR416" s="44"/>
      <c r="AS416" s="44"/>
      <c r="AT416" s="17"/>
      <c r="AU416" s="16"/>
      <c r="AV416" s="44"/>
      <c r="AW416" s="15"/>
      <c r="AX416" s="16"/>
      <c r="AY416" s="47"/>
      <c r="AZ416" s="30"/>
      <c r="BA416" s="17"/>
      <c r="BB416" s="17"/>
      <c r="BC416" s="17"/>
      <c r="BD416" s="102"/>
    </row>
    <row r="417" spans="2:56" s="12" customFormat="1" x14ac:dyDescent="0.25">
      <c r="B417" s="228"/>
      <c r="E417" s="228"/>
      <c r="F417" s="19"/>
      <c r="G417" s="19"/>
      <c r="H417" s="233"/>
      <c r="I417" s="263"/>
      <c r="L417" s="228"/>
      <c r="M417" s="19"/>
      <c r="N417" s="19"/>
      <c r="O417" s="233"/>
      <c r="P417" s="249"/>
      <c r="Q417" s="184"/>
      <c r="R417" s="184"/>
      <c r="S417" s="184"/>
      <c r="T417" s="184"/>
      <c r="U417" s="208"/>
      <c r="V417" s="212"/>
      <c r="W417" s="208"/>
      <c r="X417" s="208"/>
      <c r="Y417" s="184"/>
      <c r="Z417" s="188"/>
      <c r="AA417" s="17"/>
      <c r="AB417" s="172"/>
      <c r="AC417" s="15"/>
      <c r="AD417" s="44"/>
      <c r="AE417" s="44"/>
      <c r="AF417" s="110"/>
      <c r="AG417" s="17"/>
      <c r="AH417" s="17"/>
      <c r="AI417" s="47"/>
      <c r="AJ417" s="47"/>
      <c r="AK417" s="47"/>
      <c r="AL417" s="17"/>
      <c r="AM417" s="17"/>
      <c r="AN417" s="19"/>
      <c r="AO417" s="17"/>
      <c r="AP417" s="15"/>
      <c r="AQ417" s="15"/>
      <c r="AR417" s="44"/>
      <c r="AS417" s="44"/>
      <c r="AT417" s="17"/>
      <c r="AU417" s="16"/>
      <c r="AV417" s="44"/>
      <c r="AW417" s="15"/>
      <c r="AX417" s="16"/>
      <c r="AY417" s="47"/>
      <c r="AZ417" s="30"/>
      <c r="BA417" s="17"/>
      <c r="BB417" s="17"/>
      <c r="BC417" s="17"/>
      <c r="BD417" s="102"/>
    </row>
    <row r="418" spans="2:56" s="12" customFormat="1" x14ac:dyDescent="0.25">
      <c r="B418" s="228"/>
      <c r="E418" s="228"/>
      <c r="F418" s="19"/>
      <c r="G418" s="19"/>
      <c r="H418" s="233"/>
      <c r="I418" s="263"/>
      <c r="L418" s="228"/>
      <c r="M418" s="19"/>
      <c r="N418" s="19"/>
      <c r="O418" s="233"/>
      <c r="P418" s="249"/>
      <c r="Q418" s="184"/>
      <c r="R418" s="184"/>
      <c r="S418" s="184"/>
      <c r="T418" s="184"/>
      <c r="U418" s="208"/>
      <c r="V418" s="212"/>
      <c r="W418" s="208"/>
      <c r="X418" s="208"/>
      <c r="Y418" s="184"/>
      <c r="Z418" s="188"/>
      <c r="AA418" s="17"/>
      <c r="AB418" s="172"/>
      <c r="AC418" s="15"/>
      <c r="AD418" s="44"/>
      <c r="AE418" s="44"/>
      <c r="AF418" s="110"/>
      <c r="AG418" s="17"/>
      <c r="AH418" s="17"/>
      <c r="AI418" s="47"/>
      <c r="AJ418" s="47"/>
      <c r="AK418" s="47"/>
      <c r="AL418" s="17"/>
      <c r="AM418" s="17"/>
      <c r="AN418" s="19"/>
      <c r="AO418" s="17"/>
      <c r="AP418" s="15"/>
      <c r="AQ418" s="15"/>
      <c r="AR418" s="44"/>
      <c r="AS418" s="44"/>
      <c r="AT418" s="17"/>
      <c r="AU418" s="16"/>
      <c r="AV418" s="44"/>
      <c r="AW418" s="15"/>
      <c r="AX418" s="16"/>
      <c r="AY418" s="47"/>
      <c r="AZ418" s="30"/>
      <c r="BA418" s="17"/>
      <c r="BB418" s="17"/>
      <c r="BC418" s="17"/>
      <c r="BD418" s="102"/>
    </row>
    <row r="419" spans="2:56" s="12" customFormat="1" x14ac:dyDescent="0.25">
      <c r="B419" s="228"/>
      <c r="E419" s="228"/>
      <c r="F419" s="19"/>
      <c r="G419" s="19"/>
      <c r="H419" s="233"/>
      <c r="I419" s="263"/>
      <c r="L419" s="228"/>
      <c r="M419" s="19"/>
      <c r="N419" s="19"/>
      <c r="O419" s="233"/>
      <c r="P419" s="249"/>
      <c r="Q419" s="184"/>
      <c r="R419" s="184"/>
      <c r="S419" s="184"/>
      <c r="T419" s="184"/>
      <c r="U419" s="208"/>
      <c r="V419" s="212"/>
      <c r="W419" s="208"/>
      <c r="X419" s="208"/>
      <c r="Y419" s="184"/>
      <c r="Z419" s="188"/>
      <c r="AA419" s="17"/>
      <c r="AB419" s="172"/>
      <c r="AC419" s="15"/>
      <c r="AD419" s="44"/>
      <c r="AE419" s="44"/>
      <c r="AF419" s="110"/>
      <c r="AG419" s="17"/>
      <c r="AH419" s="17"/>
      <c r="AI419" s="47"/>
      <c r="AJ419" s="47"/>
      <c r="AK419" s="47"/>
      <c r="AL419" s="17"/>
      <c r="AM419" s="17"/>
      <c r="AN419" s="19"/>
      <c r="AO419" s="17"/>
      <c r="AP419" s="15"/>
      <c r="AQ419" s="15"/>
      <c r="AR419" s="44"/>
      <c r="AS419" s="44"/>
      <c r="AT419" s="17"/>
      <c r="AU419" s="16"/>
      <c r="AV419" s="44"/>
      <c r="AW419" s="15"/>
      <c r="AX419" s="16"/>
      <c r="AY419" s="47"/>
      <c r="AZ419" s="30"/>
      <c r="BA419" s="17"/>
      <c r="BB419" s="17"/>
      <c r="BC419" s="17"/>
      <c r="BD419" s="102"/>
    </row>
    <row r="420" spans="2:56" s="12" customFormat="1" x14ac:dyDescent="0.25">
      <c r="B420" s="228"/>
      <c r="E420" s="228"/>
      <c r="F420" s="19"/>
      <c r="G420" s="19"/>
      <c r="H420" s="233"/>
      <c r="I420" s="263"/>
      <c r="L420" s="228"/>
      <c r="M420" s="19"/>
      <c r="N420" s="19"/>
      <c r="O420" s="233"/>
      <c r="P420" s="249"/>
      <c r="Q420" s="184"/>
      <c r="R420" s="184"/>
      <c r="S420" s="184"/>
      <c r="T420" s="184"/>
      <c r="U420" s="208"/>
      <c r="V420" s="212"/>
      <c r="W420" s="208"/>
      <c r="X420" s="208"/>
      <c r="Y420" s="184"/>
      <c r="Z420" s="188"/>
      <c r="AA420" s="17"/>
      <c r="AB420" s="172"/>
      <c r="AC420" s="15"/>
      <c r="AD420" s="44"/>
      <c r="AE420" s="44"/>
      <c r="AF420" s="110"/>
      <c r="AG420" s="17"/>
      <c r="AH420" s="17"/>
      <c r="AI420" s="47"/>
      <c r="AJ420" s="47"/>
      <c r="AK420" s="47"/>
      <c r="AL420" s="17"/>
      <c r="AM420" s="17"/>
      <c r="AN420" s="19"/>
      <c r="AO420" s="17"/>
      <c r="AP420" s="15"/>
      <c r="AQ420" s="15"/>
      <c r="AR420" s="44"/>
      <c r="AS420" s="44"/>
      <c r="AT420" s="17"/>
      <c r="AU420" s="16"/>
      <c r="AV420" s="44"/>
      <c r="AW420" s="15"/>
      <c r="AX420" s="16"/>
      <c r="AY420" s="47"/>
      <c r="AZ420" s="30"/>
      <c r="BA420" s="17"/>
      <c r="BB420" s="17"/>
      <c r="BC420" s="17"/>
      <c r="BD420" s="102"/>
    </row>
    <row r="421" spans="2:56" s="12" customFormat="1" x14ac:dyDescent="0.25">
      <c r="B421" s="228"/>
      <c r="E421" s="228"/>
      <c r="F421" s="19"/>
      <c r="G421" s="19"/>
      <c r="H421" s="233"/>
      <c r="I421" s="263"/>
      <c r="L421" s="228"/>
      <c r="M421" s="19"/>
      <c r="N421" s="19"/>
      <c r="O421" s="233"/>
      <c r="P421" s="249"/>
      <c r="Q421" s="184"/>
      <c r="R421" s="184"/>
      <c r="S421" s="184"/>
      <c r="T421" s="184"/>
      <c r="U421" s="208"/>
      <c r="V421" s="212"/>
      <c r="W421" s="208"/>
      <c r="X421" s="208"/>
      <c r="Y421" s="184"/>
      <c r="Z421" s="188"/>
      <c r="AA421" s="17"/>
      <c r="AB421" s="172"/>
      <c r="AC421" s="15"/>
      <c r="AD421" s="44"/>
      <c r="AE421" s="44"/>
      <c r="AF421" s="110"/>
      <c r="AG421" s="17"/>
      <c r="AH421" s="17"/>
      <c r="AI421" s="47"/>
      <c r="AJ421" s="47"/>
      <c r="AK421" s="47"/>
      <c r="AL421" s="17"/>
      <c r="AM421" s="17"/>
      <c r="AN421" s="19"/>
      <c r="AO421" s="17"/>
      <c r="AP421" s="15"/>
      <c r="AQ421" s="15"/>
      <c r="AR421" s="44"/>
      <c r="AS421" s="44"/>
      <c r="AT421" s="17"/>
      <c r="AU421" s="16"/>
      <c r="AV421" s="44"/>
      <c r="AW421" s="15"/>
      <c r="AX421" s="16"/>
      <c r="AY421" s="47"/>
      <c r="AZ421" s="30"/>
      <c r="BA421" s="17"/>
      <c r="BB421" s="17"/>
      <c r="BC421" s="17"/>
      <c r="BD421" s="102"/>
    </row>
    <row r="422" spans="2:56" s="12" customFormat="1" x14ac:dyDescent="0.25">
      <c r="B422" s="228"/>
      <c r="E422" s="228"/>
      <c r="F422" s="19"/>
      <c r="G422" s="19"/>
      <c r="H422" s="233"/>
      <c r="I422" s="263"/>
      <c r="L422" s="228"/>
      <c r="M422" s="19"/>
      <c r="N422" s="19"/>
      <c r="O422" s="233"/>
      <c r="P422" s="249"/>
      <c r="Q422" s="184"/>
      <c r="R422" s="184"/>
      <c r="S422" s="184"/>
      <c r="T422" s="184"/>
      <c r="U422" s="208"/>
      <c r="V422" s="212"/>
      <c r="W422" s="208"/>
      <c r="X422" s="208"/>
      <c r="Y422" s="184"/>
      <c r="Z422" s="188"/>
      <c r="AA422" s="17"/>
      <c r="AB422" s="172"/>
      <c r="AC422" s="15"/>
      <c r="AD422" s="44"/>
      <c r="AE422" s="44"/>
      <c r="AF422" s="110"/>
      <c r="AG422" s="17"/>
      <c r="AH422" s="17"/>
      <c r="AI422" s="47"/>
      <c r="AJ422" s="47"/>
      <c r="AK422" s="47"/>
      <c r="AL422" s="17"/>
      <c r="AM422" s="17"/>
      <c r="AN422" s="19"/>
      <c r="AO422" s="17"/>
      <c r="AP422" s="15"/>
      <c r="AQ422" s="15"/>
      <c r="AR422" s="44"/>
      <c r="AS422" s="44"/>
      <c r="AT422" s="17"/>
      <c r="AU422" s="16"/>
      <c r="AV422" s="44"/>
      <c r="AW422" s="15"/>
      <c r="AX422" s="16"/>
      <c r="AY422" s="47"/>
      <c r="AZ422" s="30"/>
      <c r="BA422" s="17"/>
      <c r="BB422" s="17"/>
      <c r="BC422" s="17"/>
      <c r="BD422" s="102"/>
    </row>
    <row r="423" spans="2:56" s="12" customFormat="1" x14ac:dyDescent="0.25">
      <c r="B423" s="228"/>
      <c r="E423" s="228"/>
      <c r="F423" s="19"/>
      <c r="G423" s="19"/>
      <c r="H423" s="233"/>
      <c r="I423" s="263"/>
      <c r="L423" s="228"/>
      <c r="M423" s="19"/>
      <c r="N423" s="19"/>
      <c r="O423" s="233"/>
      <c r="P423" s="249"/>
      <c r="Q423" s="184"/>
      <c r="R423" s="184"/>
      <c r="S423" s="184"/>
      <c r="T423" s="184"/>
      <c r="U423" s="208"/>
      <c r="V423" s="212"/>
      <c r="W423" s="208"/>
      <c r="X423" s="208"/>
      <c r="Y423" s="184"/>
      <c r="Z423" s="188"/>
      <c r="AA423" s="17"/>
      <c r="AB423" s="172"/>
      <c r="AC423" s="15"/>
      <c r="AD423" s="44"/>
      <c r="AE423" s="44"/>
      <c r="AF423" s="110"/>
      <c r="AG423" s="17"/>
      <c r="AH423" s="17"/>
      <c r="AI423" s="47"/>
      <c r="AJ423" s="47"/>
      <c r="AK423" s="47"/>
      <c r="AL423" s="17"/>
      <c r="AM423" s="17"/>
      <c r="AN423" s="19"/>
      <c r="AO423" s="17"/>
      <c r="AP423" s="15"/>
      <c r="AQ423" s="15"/>
      <c r="AR423" s="44"/>
      <c r="AS423" s="44"/>
      <c r="AT423" s="17"/>
      <c r="AU423" s="16"/>
      <c r="AV423" s="44"/>
      <c r="AW423" s="15"/>
      <c r="AX423" s="16"/>
      <c r="AY423" s="47"/>
      <c r="AZ423" s="30"/>
      <c r="BA423" s="17"/>
      <c r="BB423" s="17"/>
      <c r="BC423" s="17"/>
      <c r="BD423" s="102"/>
    </row>
    <row r="424" spans="2:56" s="12" customFormat="1" x14ac:dyDescent="0.25">
      <c r="B424" s="228"/>
      <c r="E424" s="228"/>
      <c r="F424" s="19"/>
      <c r="G424" s="19"/>
      <c r="H424" s="233"/>
      <c r="I424" s="263"/>
      <c r="L424" s="228"/>
      <c r="M424" s="19"/>
      <c r="N424" s="19"/>
      <c r="O424" s="233"/>
      <c r="P424" s="249"/>
      <c r="Q424" s="184"/>
      <c r="R424" s="184"/>
      <c r="S424" s="184"/>
      <c r="T424" s="184"/>
      <c r="U424" s="208"/>
      <c r="V424" s="212"/>
      <c r="W424" s="208"/>
      <c r="X424" s="208"/>
      <c r="Y424" s="184"/>
      <c r="Z424" s="188"/>
      <c r="AA424" s="17"/>
      <c r="AB424" s="172"/>
      <c r="AC424" s="15"/>
      <c r="AD424" s="44"/>
      <c r="AE424" s="44"/>
      <c r="AF424" s="110"/>
      <c r="AG424" s="17"/>
      <c r="AH424" s="17"/>
      <c r="AI424" s="47"/>
      <c r="AJ424" s="47"/>
      <c r="AK424" s="47"/>
      <c r="AL424" s="17"/>
      <c r="AM424" s="17"/>
      <c r="AN424" s="19"/>
      <c r="AO424" s="17"/>
      <c r="AP424" s="15"/>
      <c r="AQ424" s="15"/>
      <c r="AR424" s="44"/>
      <c r="AS424" s="44"/>
      <c r="AT424" s="17"/>
      <c r="AU424" s="16"/>
      <c r="AV424" s="44"/>
      <c r="AW424" s="15"/>
      <c r="AX424" s="16"/>
      <c r="AY424" s="47"/>
      <c r="AZ424" s="30"/>
      <c r="BA424" s="17"/>
      <c r="BB424" s="17"/>
      <c r="BC424" s="17"/>
      <c r="BD424" s="102"/>
    </row>
    <row r="425" spans="2:56" s="12" customFormat="1" x14ac:dyDescent="0.25">
      <c r="B425" s="228"/>
      <c r="E425" s="228"/>
      <c r="F425" s="19"/>
      <c r="G425" s="19"/>
      <c r="H425" s="233"/>
      <c r="I425" s="263"/>
      <c r="L425" s="228"/>
      <c r="M425" s="19"/>
      <c r="N425" s="19"/>
      <c r="O425" s="233"/>
      <c r="P425" s="249"/>
      <c r="Q425" s="184"/>
      <c r="R425" s="184"/>
      <c r="S425" s="184"/>
      <c r="T425" s="184"/>
      <c r="U425" s="208"/>
      <c r="V425" s="212"/>
      <c r="W425" s="208"/>
      <c r="X425" s="208"/>
      <c r="Y425" s="184"/>
      <c r="Z425" s="188"/>
      <c r="AA425" s="17"/>
      <c r="AB425" s="172"/>
      <c r="AC425" s="15"/>
      <c r="AD425" s="44"/>
      <c r="AE425" s="44"/>
      <c r="AF425" s="110"/>
      <c r="AG425" s="17"/>
      <c r="AH425" s="17"/>
      <c r="AI425" s="47"/>
      <c r="AJ425" s="47"/>
      <c r="AK425" s="47"/>
      <c r="AL425" s="17"/>
      <c r="AM425" s="17"/>
      <c r="AN425" s="19"/>
      <c r="AO425" s="17"/>
      <c r="AP425" s="15"/>
      <c r="AQ425" s="15"/>
      <c r="AR425" s="44"/>
      <c r="AS425" s="44"/>
      <c r="AT425" s="17"/>
      <c r="AU425" s="16"/>
      <c r="AV425" s="44"/>
      <c r="AW425" s="15"/>
      <c r="AX425" s="16"/>
      <c r="AY425" s="47"/>
      <c r="AZ425" s="30"/>
      <c r="BA425" s="17"/>
      <c r="BB425" s="17"/>
      <c r="BC425" s="17"/>
      <c r="BD425" s="102"/>
    </row>
    <row r="426" spans="2:56" s="12" customFormat="1" x14ac:dyDescent="0.25">
      <c r="B426" s="228"/>
      <c r="E426" s="228"/>
      <c r="F426" s="19"/>
      <c r="G426" s="19"/>
      <c r="H426" s="233"/>
      <c r="I426" s="263"/>
      <c r="L426" s="228"/>
      <c r="M426" s="19"/>
      <c r="N426" s="19"/>
      <c r="O426" s="233"/>
      <c r="P426" s="249"/>
      <c r="Q426" s="184"/>
      <c r="R426" s="184"/>
      <c r="S426" s="184"/>
      <c r="T426" s="184"/>
      <c r="U426" s="208"/>
      <c r="V426" s="212"/>
      <c r="W426" s="208"/>
      <c r="X426" s="208"/>
      <c r="Y426" s="184"/>
      <c r="Z426" s="188"/>
      <c r="AA426" s="17"/>
      <c r="AB426" s="172"/>
      <c r="AC426" s="15"/>
      <c r="AD426" s="44"/>
      <c r="AE426" s="44"/>
      <c r="AF426" s="110"/>
      <c r="AG426" s="17"/>
      <c r="AH426" s="17"/>
      <c r="AI426" s="47"/>
      <c r="AJ426" s="47"/>
      <c r="AK426" s="47"/>
      <c r="AL426" s="17"/>
      <c r="AM426" s="17"/>
      <c r="AN426" s="19"/>
      <c r="AO426" s="17"/>
      <c r="AP426" s="15"/>
      <c r="AQ426" s="15"/>
      <c r="AR426" s="44"/>
      <c r="AS426" s="44"/>
      <c r="AT426" s="17"/>
      <c r="AU426" s="16"/>
      <c r="AV426" s="44"/>
      <c r="AW426" s="15"/>
      <c r="AX426" s="16"/>
      <c r="AY426" s="47"/>
      <c r="AZ426" s="30"/>
      <c r="BA426" s="17"/>
      <c r="BB426" s="17"/>
      <c r="BC426" s="17"/>
      <c r="BD426" s="102"/>
    </row>
    <row r="427" spans="2:56" s="12" customFormat="1" x14ac:dyDescent="0.25">
      <c r="B427" s="228"/>
      <c r="E427" s="228"/>
      <c r="F427" s="19"/>
      <c r="G427" s="19"/>
      <c r="H427" s="233"/>
      <c r="I427" s="263"/>
      <c r="L427" s="228"/>
      <c r="M427" s="19"/>
      <c r="N427" s="19"/>
      <c r="O427" s="233"/>
      <c r="P427" s="249"/>
      <c r="Q427" s="184"/>
      <c r="R427" s="184"/>
      <c r="S427" s="184"/>
      <c r="T427" s="184"/>
      <c r="U427" s="208"/>
      <c r="V427" s="212"/>
      <c r="W427" s="208"/>
      <c r="X427" s="208"/>
      <c r="Y427" s="184"/>
      <c r="Z427" s="188"/>
      <c r="AA427" s="17"/>
      <c r="AB427" s="172"/>
      <c r="AC427" s="15"/>
      <c r="AD427" s="44"/>
      <c r="AE427" s="44"/>
      <c r="AF427" s="110"/>
      <c r="AG427" s="17"/>
      <c r="AH427" s="17"/>
      <c r="AI427" s="47"/>
      <c r="AJ427" s="47"/>
      <c r="AK427" s="47"/>
      <c r="AL427" s="17"/>
      <c r="AM427" s="17"/>
      <c r="AN427" s="19"/>
      <c r="AO427" s="17"/>
      <c r="AP427" s="15"/>
      <c r="AQ427" s="15"/>
      <c r="AR427" s="44"/>
      <c r="AS427" s="44"/>
      <c r="AT427" s="17"/>
      <c r="AU427" s="16"/>
      <c r="AV427" s="44"/>
      <c r="AW427" s="15"/>
      <c r="AX427" s="16"/>
      <c r="AY427" s="47"/>
      <c r="AZ427" s="30"/>
      <c r="BA427" s="17"/>
      <c r="BB427" s="17"/>
      <c r="BC427" s="17"/>
      <c r="BD427" s="102"/>
    </row>
    <row r="428" spans="2:56" s="12" customFormat="1" x14ac:dyDescent="0.25">
      <c r="B428" s="228"/>
      <c r="E428" s="228"/>
      <c r="F428" s="19"/>
      <c r="G428" s="19"/>
      <c r="H428" s="233"/>
      <c r="I428" s="263"/>
      <c r="L428" s="228"/>
      <c r="M428" s="19"/>
      <c r="N428" s="19"/>
      <c r="O428" s="233"/>
      <c r="P428" s="249"/>
      <c r="Q428" s="184"/>
      <c r="R428" s="184"/>
      <c r="S428" s="184"/>
      <c r="T428" s="184"/>
      <c r="U428" s="208"/>
      <c r="V428" s="212"/>
      <c r="W428" s="208"/>
      <c r="X428" s="208"/>
      <c r="Y428" s="184"/>
      <c r="Z428" s="188"/>
      <c r="AA428" s="17"/>
      <c r="AB428" s="172"/>
      <c r="AC428" s="15"/>
      <c r="AD428" s="44"/>
      <c r="AE428" s="44"/>
      <c r="AF428" s="110"/>
      <c r="AG428" s="17"/>
      <c r="AH428" s="17"/>
      <c r="AI428" s="47"/>
      <c r="AJ428" s="47"/>
      <c r="AK428" s="47"/>
      <c r="AL428" s="17"/>
      <c r="AM428" s="17"/>
      <c r="AN428" s="19"/>
      <c r="AO428" s="17"/>
      <c r="AP428" s="15"/>
      <c r="AQ428" s="15"/>
      <c r="AR428" s="44"/>
      <c r="AS428" s="44"/>
      <c r="AT428" s="17"/>
      <c r="AU428" s="16"/>
      <c r="AV428" s="44"/>
      <c r="AW428" s="15"/>
      <c r="AX428" s="16"/>
      <c r="AY428" s="47"/>
      <c r="AZ428" s="30"/>
      <c r="BA428" s="17"/>
      <c r="BB428" s="17"/>
      <c r="BC428" s="17"/>
      <c r="BD428" s="102"/>
    </row>
    <row r="429" spans="2:56" s="12" customFormat="1" x14ac:dyDescent="0.25">
      <c r="B429" s="228"/>
      <c r="E429" s="228"/>
      <c r="F429" s="19"/>
      <c r="G429" s="19"/>
      <c r="H429" s="233"/>
      <c r="I429" s="263"/>
      <c r="L429" s="228"/>
      <c r="M429" s="19"/>
      <c r="N429" s="19"/>
      <c r="O429" s="233"/>
      <c r="P429" s="249"/>
      <c r="Q429" s="184"/>
      <c r="R429" s="184"/>
      <c r="S429" s="184"/>
      <c r="T429" s="184"/>
      <c r="U429" s="208"/>
      <c r="V429" s="212"/>
      <c r="W429" s="208"/>
      <c r="X429" s="208"/>
      <c r="Y429" s="184"/>
      <c r="Z429" s="188"/>
      <c r="AA429" s="17"/>
      <c r="AB429" s="172"/>
      <c r="AC429" s="15"/>
      <c r="AD429" s="44"/>
      <c r="AE429" s="44"/>
      <c r="AF429" s="110"/>
      <c r="AG429" s="17"/>
      <c r="AH429" s="17"/>
      <c r="AI429" s="47"/>
      <c r="AJ429" s="47"/>
      <c r="AK429" s="47"/>
      <c r="AL429" s="17"/>
      <c r="AM429" s="17"/>
      <c r="AN429" s="19"/>
      <c r="AO429" s="17"/>
      <c r="AP429" s="15"/>
      <c r="AQ429" s="15"/>
      <c r="AR429" s="44"/>
      <c r="AS429" s="44"/>
      <c r="AT429" s="17"/>
      <c r="AU429" s="16"/>
      <c r="AV429" s="44"/>
      <c r="AW429" s="15"/>
      <c r="AX429" s="16"/>
      <c r="AY429" s="47"/>
      <c r="AZ429" s="30"/>
      <c r="BA429" s="17"/>
      <c r="BB429" s="17"/>
      <c r="BC429" s="17"/>
      <c r="BD429" s="102"/>
    </row>
    <row r="430" spans="2:56" s="12" customFormat="1" x14ac:dyDescent="0.25">
      <c r="B430" s="228"/>
      <c r="E430" s="228"/>
      <c r="F430" s="19"/>
      <c r="G430" s="19"/>
      <c r="H430" s="233"/>
      <c r="I430" s="263"/>
      <c r="L430" s="228"/>
      <c r="M430" s="19"/>
      <c r="N430" s="19"/>
      <c r="O430" s="233"/>
      <c r="P430" s="249"/>
      <c r="Q430" s="184"/>
      <c r="R430" s="184"/>
      <c r="S430" s="184"/>
      <c r="T430" s="184"/>
      <c r="U430" s="208"/>
      <c r="V430" s="212"/>
      <c r="W430" s="208"/>
      <c r="X430" s="208"/>
      <c r="Y430" s="184"/>
      <c r="Z430" s="188"/>
      <c r="AA430" s="17"/>
      <c r="AB430" s="172"/>
      <c r="AC430" s="15"/>
      <c r="AD430" s="44"/>
      <c r="AE430" s="44"/>
      <c r="AF430" s="110"/>
      <c r="AG430" s="17"/>
      <c r="AH430" s="17"/>
      <c r="AI430" s="47"/>
      <c r="AJ430" s="47"/>
      <c r="AK430" s="47"/>
      <c r="AL430" s="17"/>
      <c r="AM430" s="17"/>
      <c r="AN430" s="19"/>
      <c r="AO430" s="17"/>
      <c r="AP430" s="15"/>
      <c r="AQ430" s="15"/>
      <c r="AR430" s="44"/>
      <c r="AS430" s="44"/>
      <c r="AT430" s="17"/>
      <c r="AU430" s="16"/>
      <c r="AV430" s="44"/>
      <c r="AW430" s="15"/>
      <c r="AX430" s="16"/>
      <c r="AY430" s="47"/>
      <c r="AZ430" s="30"/>
      <c r="BA430" s="17"/>
      <c r="BB430" s="17"/>
      <c r="BC430" s="17"/>
      <c r="BD430" s="102"/>
    </row>
    <row r="431" spans="2:56" s="12" customFormat="1" x14ac:dyDescent="0.25">
      <c r="B431" s="228"/>
      <c r="E431" s="228"/>
      <c r="F431" s="19"/>
      <c r="G431" s="19"/>
      <c r="H431" s="233"/>
      <c r="I431" s="263"/>
      <c r="L431" s="228"/>
      <c r="M431" s="19"/>
      <c r="N431" s="19"/>
      <c r="O431" s="233"/>
      <c r="P431" s="249"/>
      <c r="Q431" s="184"/>
      <c r="R431" s="184"/>
      <c r="S431" s="184"/>
      <c r="T431" s="184"/>
      <c r="U431" s="208"/>
      <c r="V431" s="212"/>
      <c r="W431" s="208"/>
      <c r="X431" s="208"/>
      <c r="Y431" s="184"/>
      <c r="Z431" s="188"/>
      <c r="AA431" s="17"/>
      <c r="AB431" s="172"/>
      <c r="AC431" s="15"/>
      <c r="AD431" s="44"/>
      <c r="AE431" s="44"/>
      <c r="AF431" s="110"/>
      <c r="AG431" s="17"/>
      <c r="AH431" s="17"/>
      <c r="AI431" s="47"/>
      <c r="AJ431" s="47"/>
      <c r="AK431" s="47"/>
      <c r="AL431" s="17"/>
      <c r="AM431" s="17"/>
      <c r="AN431" s="19"/>
      <c r="AO431" s="17"/>
      <c r="AP431" s="15"/>
      <c r="AQ431" s="15"/>
      <c r="AR431" s="44"/>
      <c r="AS431" s="44"/>
      <c r="AT431" s="17"/>
      <c r="AU431" s="16"/>
      <c r="AV431" s="44"/>
      <c r="AW431" s="15"/>
      <c r="AX431" s="16"/>
      <c r="AY431" s="47"/>
      <c r="AZ431" s="30"/>
      <c r="BA431" s="17"/>
      <c r="BB431" s="17"/>
      <c r="BC431" s="17"/>
      <c r="BD431" s="102"/>
    </row>
    <row r="432" spans="2:56" s="12" customFormat="1" x14ac:dyDescent="0.25">
      <c r="B432" s="228"/>
      <c r="E432" s="228"/>
      <c r="F432" s="19"/>
      <c r="G432" s="19"/>
      <c r="H432" s="233"/>
      <c r="I432" s="263"/>
      <c r="L432" s="228"/>
      <c r="M432" s="19"/>
      <c r="N432" s="19"/>
      <c r="O432" s="233"/>
      <c r="P432" s="249"/>
      <c r="Q432" s="184"/>
      <c r="R432" s="184"/>
      <c r="S432" s="184"/>
      <c r="T432" s="184"/>
      <c r="U432" s="208"/>
      <c r="V432" s="212"/>
      <c r="W432" s="208"/>
      <c r="X432" s="208"/>
      <c r="Y432" s="184"/>
      <c r="Z432" s="188"/>
      <c r="AA432" s="17"/>
      <c r="AB432" s="172"/>
      <c r="AC432" s="15"/>
      <c r="AD432" s="44"/>
      <c r="AE432" s="44"/>
      <c r="AF432" s="110"/>
      <c r="AG432" s="17"/>
      <c r="AH432" s="17"/>
      <c r="AI432" s="47"/>
      <c r="AJ432" s="47"/>
      <c r="AK432" s="47"/>
      <c r="AL432" s="17"/>
      <c r="AM432" s="17"/>
      <c r="AN432" s="19"/>
      <c r="AO432" s="17"/>
      <c r="AP432" s="15"/>
      <c r="AQ432" s="15"/>
      <c r="AR432" s="44"/>
      <c r="AS432" s="44"/>
      <c r="AT432" s="17"/>
      <c r="AU432" s="16"/>
      <c r="AV432" s="44"/>
      <c r="AW432" s="15"/>
      <c r="AX432" s="16"/>
      <c r="AY432" s="47"/>
      <c r="AZ432" s="30"/>
      <c r="BA432" s="17"/>
      <c r="BB432" s="17"/>
      <c r="BC432" s="17"/>
      <c r="BD432" s="102"/>
    </row>
    <row r="433" spans="2:56" s="12" customFormat="1" x14ac:dyDescent="0.25">
      <c r="B433" s="228"/>
      <c r="E433" s="228"/>
      <c r="F433" s="19"/>
      <c r="G433" s="19"/>
      <c r="H433" s="233"/>
      <c r="I433" s="263"/>
      <c r="L433" s="228"/>
      <c r="M433" s="19"/>
      <c r="N433" s="19"/>
      <c r="O433" s="233"/>
      <c r="P433" s="249"/>
      <c r="Q433" s="184"/>
      <c r="R433" s="184"/>
      <c r="S433" s="184"/>
      <c r="T433" s="184"/>
      <c r="U433" s="208"/>
      <c r="V433" s="212"/>
      <c r="W433" s="208"/>
      <c r="X433" s="208"/>
      <c r="Y433" s="184"/>
      <c r="Z433" s="188"/>
      <c r="AA433" s="17"/>
      <c r="AB433" s="172"/>
      <c r="AC433" s="15"/>
      <c r="AD433" s="44"/>
      <c r="AE433" s="44"/>
      <c r="AF433" s="110"/>
      <c r="AG433" s="17"/>
      <c r="AH433" s="17"/>
      <c r="AI433" s="47"/>
      <c r="AJ433" s="47"/>
      <c r="AK433" s="47"/>
      <c r="AL433" s="17"/>
      <c r="AM433" s="17"/>
      <c r="AN433" s="19"/>
      <c r="AO433" s="17"/>
      <c r="AP433" s="15"/>
      <c r="AQ433" s="15"/>
      <c r="AR433" s="44"/>
      <c r="AS433" s="44"/>
      <c r="AT433" s="17"/>
      <c r="AU433" s="16"/>
      <c r="AV433" s="44"/>
      <c r="AW433" s="15"/>
      <c r="AX433" s="16"/>
      <c r="AY433" s="47"/>
      <c r="AZ433" s="30"/>
      <c r="BA433" s="17"/>
      <c r="BB433" s="17"/>
      <c r="BC433" s="17"/>
      <c r="BD433" s="102"/>
    </row>
    <row r="434" spans="2:56" s="12" customFormat="1" x14ac:dyDescent="0.25">
      <c r="B434" s="228"/>
      <c r="E434" s="228"/>
      <c r="F434" s="19"/>
      <c r="G434" s="19"/>
      <c r="H434" s="233"/>
      <c r="I434" s="263"/>
      <c r="L434" s="228"/>
      <c r="M434" s="19"/>
      <c r="N434" s="19"/>
      <c r="O434" s="233"/>
      <c r="P434" s="249"/>
      <c r="Q434" s="184"/>
      <c r="R434" s="184"/>
      <c r="S434" s="184"/>
      <c r="T434" s="184"/>
      <c r="U434" s="208"/>
      <c r="V434" s="212"/>
      <c r="W434" s="208"/>
      <c r="X434" s="208"/>
      <c r="Y434" s="184"/>
      <c r="Z434" s="188"/>
      <c r="AA434" s="17"/>
      <c r="AB434" s="172"/>
      <c r="AC434" s="15"/>
      <c r="AD434" s="44"/>
      <c r="AE434" s="44"/>
      <c r="AF434" s="110"/>
      <c r="AG434" s="17"/>
      <c r="AH434" s="17"/>
      <c r="AI434" s="47"/>
      <c r="AJ434" s="47"/>
      <c r="AK434" s="47"/>
      <c r="AL434" s="17"/>
      <c r="AM434" s="17"/>
      <c r="AN434" s="19"/>
      <c r="AO434" s="17"/>
      <c r="AP434" s="15"/>
      <c r="AQ434" s="15"/>
      <c r="AR434" s="44"/>
      <c r="AS434" s="44"/>
      <c r="AT434" s="17"/>
      <c r="AU434" s="16"/>
      <c r="AV434" s="44"/>
      <c r="AW434" s="15"/>
      <c r="AX434" s="16"/>
      <c r="AY434" s="47"/>
      <c r="AZ434" s="30"/>
      <c r="BA434" s="17"/>
      <c r="BB434" s="17"/>
      <c r="BC434" s="17"/>
      <c r="BD434" s="102"/>
    </row>
    <row r="435" spans="2:56" s="12" customFormat="1" x14ac:dyDescent="0.25">
      <c r="B435" s="228"/>
      <c r="E435" s="228"/>
      <c r="F435" s="19"/>
      <c r="G435" s="19"/>
      <c r="H435" s="233"/>
      <c r="I435" s="263"/>
      <c r="L435" s="228"/>
      <c r="M435" s="19"/>
      <c r="N435" s="19"/>
      <c r="O435" s="233"/>
      <c r="P435" s="249"/>
      <c r="Q435" s="184"/>
      <c r="R435" s="184"/>
      <c r="S435" s="184"/>
      <c r="T435" s="184"/>
      <c r="U435" s="208"/>
      <c r="V435" s="212"/>
      <c r="W435" s="208"/>
      <c r="X435" s="208"/>
      <c r="Y435" s="184"/>
      <c r="Z435" s="188"/>
      <c r="AA435" s="17"/>
      <c r="AB435" s="172"/>
      <c r="AC435" s="15"/>
      <c r="AD435" s="44"/>
      <c r="AE435" s="44"/>
      <c r="AF435" s="110"/>
      <c r="AG435" s="17"/>
      <c r="AH435" s="17"/>
      <c r="AI435" s="47"/>
      <c r="AJ435" s="47"/>
      <c r="AK435" s="47"/>
      <c r="AL435" s="17"/>
      <c r="AM435" s="17"/>
      <c r="AN435" s="19"/>
      <c r="AO435" s="17"/>
      <c r="AP435" s="15"/>
      <c r="AQ435" s="15"/>
      <c r="AR435" s="44"/>
      <c r="AS435" s="44"/>
      <c r="AT435" s="17"/>
      <c r="AU435" s="16"/>
      <c r="AV435" s="44"/>
      <c r="AW435" s="15"/>
      <c r="AX435" s="16"/>
      <c r="AY435" s="47"/>
      <c r="AZ435" s="30"/>
      <c r="BA435" s="17"/>
      <c r="BB435" s="17"/>
      <c r="BC435" s="17"/>
      <c r="BD435" s="102"/>
    </row>
    <row r="436" spans="2:56" s="12" customFormat="1" x14ac:dyDescent="0.25">
      <c r="B436" s="228"/>
      <c r="E436" s="228"/>
      <c r="F436" s="19"/>
      <c r="G436" s="19"/>
      <c r="H436" s="233"/>
      <c r="I436" s="263"/>
      <c r="L436" s="228"/>
      <c r="M436" s="19"/>
      <c r="N436" s="19"/>
      <c r="O436" s="233"/>
      <c r="P436" s="249"/>
      <c r="Q436" s="184"/>
      <c r="R436" s="184"/>
      <c r="S436" s="184"/>
      <c r="T436" s="184"/>
      <c r="U436" s="208"/>
      <c r="V436" s="212"/>
      <c r="W436" s="208"/>
      <c r="X436" s="208"/>
      <c r="Y436" s="184"/>
      <c r="Z436" s="188"/>
      <c r="AA436" s="17"/>
      <c r="AB436" s="172"/>
      <c r="AC436" s="15"/>
      <c r="AD436" s="44"/>
      <c r="AE436" s="44"/>
      <c r="AF436" s="110"/>
      <c r="AG436" s="17"/>
      <c r="AH436" s="17"/>
      <c r="AI436" s="47"/>
      <c r="AJ436" s="47"/>
      <c r="AK436" s="47"/>
      <c r="AL436" s="17"/>
      <c r="AM436" s="17"/>
      <c r="AN436" s="19"/>
      <c r="AO436" s="17"/>
      <c r="AP436" s="15"/>
      <c r="AQ436" s="15"/>
      <c r="AR436" s="44"/>
      <c r="AS436" s="44"/>
      <c r="AT436" s="17"/>
      <c r="AU436" s="16"/>
      <c r="AV436" s="44"/>
      <c r="AW436" s="15"/>
      <c r="AX436" s="16"/>
      <c r="AY436" s="47"/>
      <c r="AZ436" s="30"/>
      <c r="BA436" s="17"/>
      <c r="BB436" s="17"/>
      <c r="BC436" s="17"/>
      <c r="BD436" s="102"/>
    </row>
    <row r="437" spans="2:56" s="12" customFormat="1" x14ac:dyDescent="0.25">
      <c r="B437" s="228"/>
      <c r="E437" s="228"/>
      <c r="F437" s="19"/>
      <c r="G437" s="19"/>
      <c r="H437" s="233"/>
      <c r="I437" s="263"/>
      <c r="L437" s="228"/>
      <c r="M437" s="19"/>
      <c r="N437" s="19"/>
      <c r="O437" s="233"/>
      <c r="P437" s="249"/>
      <c r="Q437" s="184"/>
      <c r="R437" s="184"/>
      <c r="S437" s="184"/>
      <c r="T437" s="184"/>
      <c r="U437" s="208"/>
      <c r="V437" s="212"/>
      <c r="W437" s="208"/>
      <c r="X437" s="208"/>
      <c r="Y437" s="184"/>
      <c r="Z437" s="188"/>
      <c r="AA437" s="17"/>
      <c r="AB437" s="172"/>
      <c r="AC437" s="15"/>
      <c r="AD437" s="44"/>
      <c r="AE437" s="44"/>
      <c r="AF437" s="110"/>
      <c r="AG437" s="17"/>
      <c r="AH437" s="17"/>
      <c r="AI437" s="47"/>
      <c r="AJ437" s="47"/>
      <c r="AK437" s="47"/>
      <c r="AL437" s="17"/>
      <c r="AM437" s="17"/>
      <c r="AN437" s="19"/>
      <c r="AO437" s="17"/>
      <c r="AP437" s="15"/>
      <c r="AQ437" s="15"/>
      <c r="AR437" s="44"/>
      <c r="AS437" s="44"/>
      <c r="AT437" s="17"/>
      <c r="AU437" s="16"/>
      <c r="AV437" s="44"/>
      <c r="AW437" s="15"/>
      <c r="AX437" s="16"/>
      <c r="AY437" s="47"/>
      <c r="AZ437" s="30"/>
      <c r="BA437" s="17"/>
      <c r="BB437" s="17"/>
      <c r="BC437" s="17"/>
      <c r="BD437" s="102"/>
    </row>
    <row r="438" spans="2:56" s="12" customFormat="1" x14ac:dyDescent="0.25">
      <c r="B438" s="228"/>
      <c r="E438" s="228"/>
      <c r="F438" s="19"/>
      <c r="G438" s="19"/>
      <c r="H438" s="233"/>
      <c r="I438" s="263"/>
      <c r="L438" s="228"/>
      <c r="M438" s="19"/>
      <c r="N438" s="19"/>
      <c r="O438" s="233"/>
      <c r="P438" s="249"/>
      <c r="Q438" s="184"/>
      <c r="R438" s="184"/>
      <c r="S438" s="184"/>
      <c r="T438" s="184"/>
      <c r="U438" s="208"/>
      <c r="V438" s="212"/>
      <c r="W438" s="208"/>
      <c r="X438" s="208"/>
      <c r="Y438" s="184"/>
      <c r="Z438" s="188"/>
      <c r="AA438" s="17"/>
      <c r="AB438" s="172"/>
      <c r="AC438" s="15"/>
      <c r="AD438" s="44"/>
      <c r="AE438" s="44"/>
      <c r="AF438" s="110"/>
      <c r="AG438" s="17"/>
      <c r="AH438" s="17"/>
      <c r="AI438" s="47"/>
      <c r="AJ438" s="47"/>
      <c r="AK438" s="47"/>
      <c r="AL438" s="17"/>
      <c r="AM438" s="17"/>
      <c r="AN438" s="19"/>
      <c r="AO438" s="17"/>
      <c r="AP438" s="15"/>
      <c r="AQ438" s="15"/>
      <c r="AR438" s="44"/>
      <c r="AS438" s="44"/>
      <c r="AT438" s="17"/>
      <c r="AU438" s="16"/>
      <c r="AV438" s="44"/>
      <c r="AW438" s="15"/>
      <c r="AX438" s="16"/>
      <c r="AY438" s="47"/>
      <c r="AZ438" s="30"/>
      <c r="BA438" s="17"/>
      <c r="BB438" s="17"/>
      <c r="BC438" s="17"/>
      <c r="BD438" s="102"/>
    </row>
    <row r="439" spans="2:56" s="12" customFormat="1" x14ac:dyDescent="0.25">
      <c r="B439" s="228"/>
      <c r="E439" s="228"/>
      <c r="F439" s="19"/>
      <c r="G439" s="19"/>
      <c r="H439" s="233"/>
      <c r="I439" s="263"/>
      <c r="L439" s="228"/>
      <c r="M439" s="19"/>
      <c r="N439" s="19"/>
      <c r="O439" s="233"/>
      <c r="P439" s="249"/>
      <c r="Q439" s="184"/>
      <c r="R439" s="184"/>
      <c r="S439" s="184"/>
      <c r="T439" s="184"/>
      <c r="U439" s="208"/>
      <c r="V439" s="212"/>
      <c r="W439" s="208"/>
      <c r="X439" s="208"/>
      <c r="Y439" s="184"/>
      <c r="Z439" s="188"/>
      <c r="AA439" s="17"/>
      <c r="AB439" s="172"/>
      <c r="AC439" s="15"/>
      <c r="AD439" s="44"/>
      <c r="AE439" s="44"/>
      <c r="AF439" s="110"/>
      <c r="AG439" s="17"/>
      <c r="AH439" s="17"/>
      <c r="AI439" s="47"/>
      <c r="AJ439" s="47"/>
      <c r="AK439" s="47"/>
      <c r="AL439" s="17"/>
      <c r="AM439" s="17"/>
      <c r="AN439" s="19"/>
      <c r="AO439" s="17"/>
      <c r="AP439" s="15"/>
      <c r="AQ439" s="15"/>
      <c r="AR439" s="44"/>
      <c r="AS439" s="44"/>
      <c r="AT439" s="17"/>
      <c r="AU439" s="16"/>
      <c r="AV439" s="44"/>
      <c r="AW439" s="15"/>
      <c r="AX439" s="16"/>
      <c r="AY439" s="47"/>
      <c r="AZ439" s="30"/>
      <c r="BA439" s="17"/>
      <c r="BB439" s="17"/>
      <c r="BC439" s="17"/>
      <c r="BD439" s="102"/>
    </row>
    <row r="440" spans="2:56" s="12" customFormat="1" x14ac:dyDescent="0.25">
      <c r="B440" s="228"/>
      <c r="E440" s="228"/>
      <c r="F440" s="19"/>
      <c r="G440" s="19"/>
      <c r="H440" s="233"/>
      <c r="I440" s="263"/>
      <c r="L440" s="228"/>
      <c r="M440" s="19"/>
      <c r="N440" s="19"/>
      <c r="O440" s="233"/>
      <c r="P440" s="249"/>
      <c r="Q440" s="184"/>
      <c r="R440" s="184"/>
      <c r="S440" s="184"/>
      <c r="T440" s="184"/>
      <c r="U440" s="208"/>
      <c r="V440" s="212"/>
      <c r="W440" s="208"/>
      <c r="X440" s="208"/>
      <c r="Y440" s="184"/>
      <c r="Z440" s="188"/>
      <c r="AA440" s="17"/>
      <c r="AB440" s="172"/>
      <c r="AC440" s="15"/>
      <c r="AD440" s="44"/>
      <c r="AE440" s="44"/>
      <c r="AF440" s="110"/>
      <c r="AG440" s="17"/>
      <c r="AH440" s="17"/>
      <c r="AI440" s="47"/>
      <c r="AJ440" s="47"/>
      <c r="AK440" s="47"/>
      <c r="AL440" s="17"/>
      <c r="AM440" s="17"/>
      <c r="AN440" s="19"/>
      <c r="AO440" s="17"/>
      <c r="AP440" s="15"/>
      <c r="AQ440" s="15"/>
      <c r="AR440" s="44"/>
      <c r="AS440" s="44"/>
      <c r="AT440" s="17"/>
      <c r="AU440" s="16"/>
      <c r="AV440" s="44"/>
      <c r="AW440" s="15"/>
      <c r="AX440" s="16"/>
      <c r="AY440" s="47"/>
      <c r="AZ440" s="30"/>
      <c r="BA440" s="17"/>
      <c r="BB440" s="17"/>
      <c r="BC440" s="17"/>
      <c r="BD440" s="102"/>
    </row>
    <row r="441" spans="2:56" s="12" customFormat="1" x14ac:dyDescent="0.25">
      <c r="B441" s="228"/>
      <c r="E441" s="228"/>
      <c r="F441" s="19"/>
      <c r="G441" s="19"/>
      <c r="H441" s="233"/>
      <c r="I441" s="263"/>
      <c r="L441" s="228"/>
      <c r="M441" s="19"/>
      <c r="N441" s="19"/>
      <c r="O441" s="233"/>
      <c r="P441" s="249"/>
      <c r="Q441" s="184"/>
      <c r="R441" s="184"/>
      <c r="S441" s="184"/>
      <c r="T441" s="184"/>
      <c r="U441" s="208"/>
      <c r="V441" s="212"/>
      <c r="W441" s="208"/>
      <c r="X441" s="208"/>
      <c r="Y441" s="184"/>
      <c r="Z441" s="188"/>
      <c r="AA441" s="17"/>
      <c r="AB441" s="172"/>
      <c r="AC441" s="15"/>
      <c r="AD441" s="44"/>
      <c r="AE441" s="44"/>
      <c r="AF441" s="110"/>
      <c r="AG441" s="17"/>
      <c r="AH441" s="17"/>
      <c r="AI441" s="47"/>
      <c r="AJ441" s="47"/>
      <c r="AK441" s="47"/>
      <c r="AL441" s="17"/>
      <c r="AM441" s="17"/>
      <c r="AN441" s="19"/>
      <c r="AO441" s="17"/>
      <c r="AP441" s="15"/>
      <c r="AQ441" s="15"/>
      <c r="AR441" s="44"/>
      <c r="AS441" s="44"/>
      <c r="AT441" s="17"/>
      <c r="AU441" s="16"/>
      <c r="AV441" s="44"/>
      <c r="AW441" s="15"/>
      <c r="AX441" s="16"/>
      <c r="AY441" s="47"/>
      <c r="AZ441" s="30"/>
      <c r="BA441" s="17"/>
      <c r="BB441" s="17"/>
      <c r="BC441" s="17"/>
      <c r="BD441" s="102"/>
    </row>
    <row r="442" spans="2:56" s="12" customFormat="1" x14ac:dyDescent="0.25">
      <c r="B442" s="228"/>
      <c r="E442" s="228"/>
      <c r="F442" s="19"/>
      <c r="G442" s="19"/>
      <c r="H442" s="233"/>
      <c r="I442" s="263"/>
      <c r="L442" s="228"/>
      <c r="M442" s="19"/>
      <c r="N442" s="19"/>
      <c r="O442" s="233"/>
      <c r="P442" s="249"/>
      <c r="Q442" s="184"/>
      <c r="R442" s="184"/>
      <c r="S442" s="184"/>
      <c r="T442" s="184"/>
      <c r="U442" s="208"/>
      <c r="V442" s="212"/>
      <c r="W442" s="208"/>
      <c r="X442" s="208"/>
      <c r="Y442" s="184"/>
      <c r="Z442" s="188"/>
      <c r="AA442" s="17"/>
      <c r="AB442" s="172"/>
      <c r="AC442" s="15"/>
      <c r="AD442" s="44"/>
      <c r="AE442" s="44"/>
      <c r="AF442" s="110"/>
      <c r="AG442" s="17"/>
      <c r="AH442" s="17"/>
      <c r="AI442" s="47"/>
      <c r="AJ442" s="47"/>
      <c r="AK442" s="47"/>
      <c r="AL442" s="17"/>
      <c r="AM442" s="17"/>
      <c r="AN442" s="19"/>
      <c r="AO442" s="17"/>
      <c r="AP442" s="15"/>
      <c r="AQ442" s="15"/>
      <c r="AR442" s="44"/>
      <c r="AS442" s="44"/>
      <c r="AT442" s="17"/>
      <c r="AU442" s="16"/>
      <c r="AV442" s="44"/>
      <c r="AW442" s="15"/>
      <c r="AX442" s="16"/>
      <c r="AY442" s="47"/>
      <c r="AZ442" s="30"/>
      <c r="BA442" s="17"/>
      <c r="BB442" s="17"/>
      <c r="BC442" s="17"/>
      <c r="BD442" s="102"/>
    </row>
    <row r="443" spans="2:56" s="12" customFormat="1" x14ac:dyDescent="0.25">
      <c r="B443" s="228"/>
      <c r="E443" s="228"/>
      <c r="F443" s="19"/>
      <c r="G443" s="19"/>
      <c r="H443" s="233"/>
      <c r="I443" s="263"/>
      <c r="L443" s="228"/>
      <c r="M443" s="19"/>
      <c r="N443" s="19"/>
      <c r="O443" s="233"/>
      <c r="P443" s="249"/>
      <c r="Q443" s="184"/>
      <c r="R443" s="184"/>
      <c r="S443" s="184"/>
      <c r="T443" s="184"/>
      <c r="U443" s="208"/>
      <c r="V443" s="212"/>
      <c r="W443" s="208"/>
      <c r="X443" s="208"/>
      <c r="Y443" s="184"/>
      <c r="Z443" s="188"/>
      <c r="AA443" s="17"/>
      <c r="AB443" s="172"/>
      <c r="AC443" s="15"/>
      <c r="AD443" s="44"/>
      <c r="AE443" s="44"/>
      <c r="AF443" s="110"/>
      <c r="AG443" s="17"/>
      <c r="AH443" s="17"/>
      <c r="AI443" s="47"/>
      <c r="AJ443" s="47"/>
      <c r="AK443" s="47"/>
      <c r="AL443" s="17"/>
      <c r="AM443" s="17"/>
      <c r="AN443" s="19"/>
      <c r="AO443" s="17"/>
      <c r="AP443" s="15"/>
      <c r="AQ443" s="15"/>
      <c r="AR443" s="44"/>
      <c r="AS443" s="44"/>
      <c r="AT443" s="17"/>
      <c r="AU443" s="16"/>
      <c r="AV443" s="44"/>
      <c r="AW443" s="15"/>
      <c r="AX443" s="16"/>
      <c r="AY443" s="47"/>
      <c r="AZ443" s="30"/>
      <c r="BA443" s="17"/>
      <c r="BB443" s="17"/>
      <c r="BC443" s="17"/>
      <c r="BD443" s="102"/>
    </row>
    <row r="444" spans="2:56" s="12" customFormat="1" x14ac:dyDescent="0.25">
      <c r="B444" s="228"/>
      <c r="E444" s="228"/>
      <c r="F444" s="19"/>
      <c r="G444" s="19"/>
      <c r="H444" s="233"/>
      <c r="I444" s="263"/>
      <c r="L444" s="228"/>
      <c r="M444" s="19"/>
      <c r="N444" s="19"/>
      <c r="O444" s="233"/>
      <c r="P444" s="249"/>
      <c r="Q444" s="184"/>
      <c r="R444" s="184"/>
      <c r="S444" s="184"/>
      <c r="T444" s="184"/>
      <c r="U444" s="208"/>
      <c r="V444" s="212"/>
      <c r="W444" s="208"/>
      <c r="X444" s="208"/>
      <c r="Y444" s="184"/>
      <c r="Z444" s="188"/>
      <c r="AA444" s="17"/>
      <c r="AB444" s="172"/>
      <c r="AC444" s="15"/>
      <c r="AD444" s="44"/>
      <c r="AE444" s="44"/>
      <c r="AF444" s="110"/>
      <c r="AG444" s="17"/>
      <c r="AH444" s="17"/>
      <c r="AI444" s="47"/>
      <c r="AJ444" s="47"/>
      <c r="AK444" s="47"/>
      <c r="AL444" s="17"/>
      <c r="AM444" s="17"/>
      <c r="AN444" s="19"/>
      <c r="AO444" s="17"/>
      <c r="AP444" s="15"/>
      <c r="AQ444" s="15"/>
      <c r="AR444" s="44"/>
      <c r="AS444" s="44"/>
      <c r="AT444" s="17"/>
      <c r="AU444" s="16"/>
      <c r="AV444" s="44"/>
      <c r="AW444" s="15"/>
      <c r="AX444" s="16"/>
      <c r="AY444" s="47"/>
      <c r="AZ444" s="30"/>
      <c r="BA444" s="17"/>
      <c r="BB444" s="17"/>
      <c r="BC444" s="17"/>
      <c r="BD444" s="102"/>
    </row>
    <row r="445" spans="2:56" s="12" customFormat="1" x14ac:dyDescent="0.25">
      <c r="B445" s="228"/>
      <c r="E445" s="228"/>
      <c r="F445" s="19"/>
      <c r="G445" s="19"/>
      <c r="H445" s="233"/>
      <c r="I445" s="263"/>
      <c r="L445" s="228"/>
      <c r="M445" s="19"/>
      <c r="N445" s="19"/>
      <c r="O445" s="233"/>
      <c r="P445" s="249"/>
      <c r="Q445" s="184"/>
      <c r="R445" s="184"/>
      <c r="S445" s="184"/>
      <c r="T445" s="184"/>
      <c r="U445" s="208"/>
      <c r="V445" s="212"/>
      <c r="W445" s="208"/>
      <c r="X445" s="208"/>
      <c r="Y445" s="184"/>
      <c r="Z445" s="188"/>
      <c r="AA445" s="17"/>
      <c r="AB445" s="172"/>
      <c r="AC445" s="15"/>
      <c r="AD445" s="44"/>
      <c r="AE445" s="44"/>
      <c r="AF445" s="110"/>
      <c r="AG445" s="17"/>
      <c r="AH445" s="17"/>
      <c r="AI445" s="47"/>
      <c r="AJ445" s="47"/>
      <c r="AK445" s="47"/>
      <c r="AL445" s="17"/>
      <c r="AM445" s="17"/>
      <c r="AN445" s="19"/>
      <c r="AO445" s="17"/>
      <c r="AP445" s="15"/>
      <c r="AQ445" s="15"/>
      <c r="AR445" s="44"/>
      <c r="AS445" s="44"/>
      <c r="AT445" s="17"/>
      <c r="AU445" s="16"/>
      <c r="AV445" s="44"/>
      <c r="AW445" s="15"/>
      <c r="AX445" s="16"/>
      <c r="AY445" s="47"/>
      <c r="AZ445" s="30"/>
      <c r="BA445" s="17"/>
      <c r="BB445" s="17"/>
      <c r="BC445" s="17"/>
      <c r="BD445" s="102"/>
    </row>
    <row r="446" spans="2:56" s="12" customFormat="1" x14ac:dyDescent="0.25">
      <c r="B446" s="228"/>
      <c r="E446" s="228"/>
      <c r="F446" s="19"/>
      <c r="G446" s="19"/>
      <c r="H446" s="233"/>
      <c r="I446" s="263"/>
      <c r="L446" s="228"/>
      <c r="M446" s="19"/>
      <c r="N446" s="19"/>
      <c r="O446" s="233"/>
      <c r="P446" s="249"/>
      <c r="Q446" s="184"/>
      <c r="R446" s="184"/>
      <c r="S446" s="184"/>
      <c r="T446" s="184"/>
      <c r="U446" s="208"/>
      <c r="V446" s="212"/>
      <c r="W446" s="208"/>
      <c r="X446" s="208"/>
      <c r="Y446" s="184"/>
      <c r="Z446" s="188"/>
      <c r="AA446" s="17"/>
      <c r="AB446" s="172"/>
      <c r="AC446" s="15"/>
      <c r="AD446" s="44"/>
      <c r="AE446" s="44"/>
      <c r="AF446" s="110"/>
      <c r="AG446" s="17"/>
      <c r="AH446" s="17"/>
      <c r="AI446" s="47"/>
      <c r="AJ446" s="47"/>
      <c r="AK446" s="47"/>
      <c r="AL446" s="17"/>
      <c r="AM446" s="17"/>
      <c r="AN446" s="19"/>
      <c r="AO446" s="17"/>
      <c r="AP446" s="15"/>
      <c r="AQ446" s="15"/>
      <c r="AR446" s="44"/>
      <c r="AS446" s="44"/>
      <c r="AT446" s="17"/>
      <c r="AU446" s="16"/>
      <c r="AV446" s="44"/>
      <c r="AW446" s="15"/>
      <c r="AX446" s="16"/>
      <c r="AY446" s="47"/>
      <c r="AZ446" s="30"/>
      <c r="BA446" s="17"/>
      <c r="BB446" s="17"/>
      <c r="BC446" s="17"/>
      <c r="BD446" s="102"/>
    </row>
    <row r="447" spans="2:56" s="12" customFormat="1" x14ac:dyDescent="0.25">
      <c r="B447" s="228"/>
      <c r="E447" s="228"/>
      <c r="F447" s="19"/>
      <c r="G447" s="19"/>
      <c r="H447" s="233"/>
      <c r="I447" s="263"/>
      <c r="L447" s="228"/>
      <c r="M447" s="19"/>
      <c r="N447" s="19"/>
      <c r="O447" s="233"/>
      <c r="P447" s="249"/>
      <c r="Q447" s="184"/>
      <c r="R447" s="184"/>
      <c r="S447" s="184"/>
      <c r="T447" s="184"/>
      <c r="U447" s="208"/>
      <c r="V447" s="212"/>
      <c r="W447" s="208"/>
      <c r="X447" s="208"/>
      <c r="Y447" s="184"/>
      <c r="Z447" s="188"/>
      <c r="AA447" s="17"/>
      <c r="AB447" s="172"/>
      <c r="AC447" s="15"/>
      <c r="AD447" s="44"/>
      <c r="AE447" s="44"/>
      <c r="AF447" s="110"/>
      <c r="AG447" s="17"/>
      <c r="AH447" s="17"/>
      <c r="AI447" s="47"/>
      <c r="AJ447" s="47"/>
      <c r="AK447" s="47"/>
      <c r="AL447" s="17"/>
      <c r="AM447" s="17"/>
      <c r="AN447" s="19"/>
      <c r="AO447" s="17"/>
      <c r="AP447" s="15"/>
      <c r="AQ447" s="15"/>
      <c r="AR447" s="44"/>
      <c r="AS447" s="44"/>
      <c r="AT447" s="17"/>
      <c r="AU447" s="16"/>
      <c r="AV447" s="44"/>
      <c r="AW447" s="15"/>
      <c r="AX447" s="16"/>
      <c r="AY447" s="47"/>
      <c r="AZ447" s="30"/>
      <c r="BA447" s="17"/>
      <c r="BB447" s="17"/>
      <c r="BC447" s="17"/>
      <c r="BD447" s="102"/>
    </row>
    <row r="448" spans="2:56" s="12" customFormat="1" x14ac:dyDescent="0.25">
      <c r="B448" s="228"/>
      <c r="E448" s="228"/>
      <c r="F448" s="19"/>
      <c r="G448" s="19"/>
      <c r="H448" s="233"/>
      <c r="I448" s="263"/>
      <c r="L448" s="228"/>
      <c r="M448" s="19"/>
      <c r="N448" s="19"/>
      <c r="O448" s="233"/>
      <c r="P448" s="249"/>
      <c r="Q448" s="184"/>
      <c r="R448" s="184"/>
      <c r="S448" s="184"/>
      <c r="T448" s="184"/>
      <c r="U448" s="208"/>
      <c r="V448" s="212"/>
      <c r="W448" s="208"/>
      <c r="X448" s="208"/>
      <c r="Y448" s="184"/>
      <c r="Z448" s="188"/>
      <c r="AA448" s="17"/>
      <c r="AB448" s="172"/>
      <c r="AC448" s="15"/>
      <c r="AD448" s="44"/>
      <c r="AE448" s="44"/>
      <c r="AF448" s="110"/>
      <c r="AG448" s="17"/>
      <c r="AH448" s="17"/>
      <c r="AI448" s="47"/>
      <c r="AJ448" s="47"/>
      <c r="AK448" s="47"/>
      <c r="AL448" s="17"/>
      <c r="AM448" s="17"/>
      <c r="AN448" s="19"/>
      <c r="AO448" s="17"/>
      <c r="AP448" s="15"/>
      <c r="AQ448" s="15"/>
      <c r="AR448" s="44"/>
      <c r="AS448" s="44"/>
      <c r="AT448" s="17"/>
      <c r="AU448" s="16"/>
      <c r="AV448" s="44"/>
      <c r="AW448" s="15"/>
      <c r="AX448" s="16"/>
      <c r="AY448" s="47"/>
      <c r="AZ448" s="30"/>
      <c r="BA448" s="17"/>
      <c r="BB448" s="17"/>
      <c r="BC448" s="17"/>
      <c r="BD448" s="102"/>
    </row>
    <row r="449" spans="2:56" s="12" customFormat="1" x14ac:dyDescent="0.25">
      <c r="B449" s="228"/>
      <c r="E449" s="228"/>
      <c r="F449" s="19"/>
      <c r="G449" s="19"/>
      <c r="H449" s="233"/>
      <c r="I449" s="263"/>
      <c r="L449" s="228"/>
      <c r="M449" s="19"/>
      <c r="N449" s="19"/>
      <c r="O449" s="233"/>
      <c r="P449" s="249"/>
      <c r="Q449" s="184"/>
      <c r="R449" s="184"/>
      <c r="S449" s="184"/>
      <c r="T449" s="184"/>
      <c r="U449" s="208"/>
      <c r="V449" s="212"/>
      <c r="W449" s="208"/>
      <c r="X449" s="208"/>
      <c r="Y449" s="184"/>
      <c r="Z449" s="188"/>
      <c r="AA449" s="17"/>
      <c r="AB449" s="172"/>
      <c r="AC449" s="15"/>
      <c r="AD449" s="44"/>
      <c r="AE449" s="44"/>
      <c r="AF449" s="110"/>
      <c r="AG449" s="17"/>
      <c r="AH449" s="17"/>
      <c r="AI449" s="47"/>
      <c r="AJ449" s="47"/>
      <c r="AK449" s="47"/>
      <c r="AL449" s="17"/>
      <c r="AM449" s="17"/>
      <c r="AN449" s="19"/>
      <c r="AO449" s="17"/>
      <c r="AP449" s="15"/>
      <c r="AQ449" s="15"/>
      <c r="AR449" s="44"/>
      <c r="AS449" s="44"/>
      <c r="AT449" s="17"/>
      <c r="AU449" s="16"/>
      <c r="AV449" s="44"/>
      <c r="AW449" s="15"/>
      <c r="AX449" s="16"/>
      <c r="AY449" s="47"/>
      <c r="AZ449" s="30"/>
      <c r="BA449" s="17"/>
      <c r="BB449" s="17"/>
      <c r="BC449" s="17"/>
      <c r="BD449" s="102"/>
    </row>
    <row r="450" spans="2:56" s="12" customFormat="1" x14ac:dyDescent="0.25">
      <c r="B450" s="228"/>
      <c r="E450" s="228"/>
      <c r="F450" s="19"/>
      <c r="G450" s="19"/>
      <c r="H450" s="233"/>
      <c r="I450" s="263"/>
      <c r="L450" s="228"/>
      <c r="M450" s="19"/>
      <c r="N450" s="19"/>
      <c r="O450" s="233"/>
      <c r="P450" s="249"/>
      <c r="Q450" s="184"/>
      <c r="R450" s="184"/>
      <c r="S450" s="184"/>
      <c r="T450" s="184"/>
      <c r="U450" s="208"/>
      <c r="V450" s="212"/>
      <c r="W450" s="208"/>
      <c r="X450" s="208"/>
      <c r="Y450" s="184"/>
      <c r="Z450" s="188"/>
      <c r="AA450" s="17"/>
      <c r="AB450" s="172"/>
      <c r="AC450" s="15"/>
      <c r="AD450" s="44"/>
      <c r="AE450" s="44"/>
      <c r="AF450" s="110"/>
      <c r="AG450" s="17"/>
      <c r="AH450" s="17"/>
      <c r="AI450" s="47"/>
      <c r="AJ450" s="47"/>
      <c r="AK450" s="47"/>
      <c r="AL450" s="17"/>
      <c r="AM450" s="17"/>
      <c r="AN450" s="19"/>
      <c r="AO450" s="17"/>
      <c r="AP450" s="15"/>
      <c r="AQ450" s="15"/>
      <c r="AR450" s="44"/>
      <c r="AS450" s="44"/>
      <c r="AT450" s="17"/>
      <c r="AU450" s="16"/>
      <c r="AV450" s="44"/>
      <c r="AW450" s="15"/>
      <c r="AX450" s="16"/>
      <c r="AY450" s="47"/>
      <c r="AZ450" s="30"/>
      <c r="BA450" s="17"/>
      <c r="BB450" s="17"/>
      <c r="BC450" s="17"/>
      <c r="BD450" s="102"/>
    </row>
    <row r="451" spans="2:56" s="12" customFormat="1" x14ac:dyDescent="0.25">
      <c r="B451" s="228"/>
      <c r="E451" s="228"/>
      <c r="F451" s="19"/>
      <c r="G451" s="19"/>
      <c r="H451" s="233"/>
      <c r="I451" s="263"/>
      <c r="L451" s="228"/>
      <c r="M451" s="19"/>
      <c r="N451" s="19"/>
      <c r="O451" s="233"/>
      <c r="P451" s="249"/>
      <c r="Q451" s="184"/>
      <c r="R451" s="184"/>
      <c r="S451" s="184"/>
      <c r="T451" s="184"/>
      <c r="U451" s="208"/>
      <c r="V451" s="212"/>
      <c r="W451" s="208"/>
      <c r="X451" s="208"/>
      <c r="Y451" s="184"/>
      <c r="Z451" s="188"/>
      <c r="AA451" s="17"/>
      <c r="AB451" s="172"/>
      <c r="AC451" s="15"/>
      <c r="AD451" s="44"/>
      <c r="AE451" s="44"/>
      <c r="AF451" s="110"/>
      <c r="AG451" s="17"/>
      <c r="AH451" s="17"/>
      <c r="AI451" s="47"/>
      <c r="AJ451" s="47"/>
      <c r="AK451" s="47"/>
      <c r="AL451" s="17"/>
      <c r="AM451" s="17"/>
      <c r="AN451" s="19"/>
      <c r="AO451" s="17"/>
      <c r="AP451" s="15"/>
      <c r="AQ451" s="15"/>
      <c r="AR451" s="44"/>
      <c r="AS451" s="44"/>
      <c r="AT451" s="17"/>
      <c r="AU451" s="16"/>
      <c r="AV451" s="44"/>
      <c r="AW451" s="15"/>
      <c r="AX451" s="16"/>
      <c r="AY451" s="47"/>
      <c r="AZ451" s="30"/>
      <c r="BA451" s="17"/>
      <c r="BB451" s="17"/>
      <c r="BC451" s="17"/>
      <c r="BD451" s="102"/>
    </row>
    <row r="452" spans="2:56" s="12" customFormat="1" x14ac:dyDescent="0.25">
      <c r="B452" s="228"/>
      <c r="E452" s="228"/>
      <c r="F452" s="19"/>
      <c r="G452" s="19"/>
      <c r="H452" s="233"/>
      <c r="I452" s="263"/>
      <c r="L452" s="228"/>
      <c r="M452" s="19"/>
      <c r="N452" s="19"/>
      <c r="O452" s="233"/>
      <c r="P452" s="249"/>
      <c r="Q452" s="184"/>
      <c r="R452" s="184"/>
      <c r="S452" s="184"/>
      <c r="T452" s="184"/>
      <c r="U452" s="208"/>
      <c r="V452" s="212"/>
      <c r="W452" s="208"/>
      <c r="X452" s="208"/>
      <c r="Y452" s="184"/>
      <c r="Z452" s="188"/>
      <c r="AA452" s="17"/>
      <c r="AB452" s="172"/>
      <c r="AC452" s="15"/>
      <c r="AD452" s="44"/>
      <c r="AE452" s="44"/>
      <c r="AF452" s="110"/>
      <c r="AG452" s="17"/>
      <c r="AH452" s="17"/>
      <c r="AI452" s="47"/>
      <c r="AJ452" s="47"/>
      <c r="AK452" s="47"/>
      <c r="AL452" s="17"/>
      <c r="AM452" s="17"/>
      <c r="AN452" s="19"/>
      <c r="AO452" s="17"/>
      <c r="AP452" s="15"/>
      <c r="AQ452" s="15"/>
      <c r="AR452" s="44"/>
      <c r="AS452" s="44"/>
      <c r="AT452" s="17"/>
      <c r="AU452" s="16"/>
      <c r="AV452" s="44"/>
      <c r="AW452" s="15"/>
      <c r="AX452" s="16"/>
      <c r="AY452" s="47"/>
      <c r="AZ452" s="30"/>
      <c r="BA452" s="17"/>
      <c r="BB452" s="17"/>
      <c r="BC452" s="17"/>
      <c r="BD452" s="102"/>
    </row>
    <row r="453" spans="2:56" s="12" customFormat="1" x14ac:dyDescent="0.25">
      <c r="B453" s="228"/>
      <c r="E453" s="228"/>
      <c r="F453" s="19"/>
      <c r="G453" s="19"/>
      <c r="H453" s="233"/>
      <c r="I453" s="263"/>
      <c r="L453" s="228"/>
      <c r="M453" s="19"/>
      <c r="N453" s="19"/>
      <c r="O453" s="233"/>
      <c r="P453" s="249"/>
      <c r="Q453" s="184"/>
      <c r="R453" s="184"/>
      <c r="S453" s="184"/>
      <c r="T453" s="184"/>
      <c r="U453" s="208"/>
      <c r="V453" s="212"/>
      <c r="W453" s="208"/>
      <c r="X453" s="208"/>
      <c r="Y453" s="184"/>
      <c r="Z453" s="188"/>
      <c r="AA453" s="17"/>
      <c r="AB453" s="172"/>
      <c r="AC453" s="15"/>
      <c r="AD453" s="44"/>
      <c r="AE453" s="44"/>
      <c r="AF453" s="110"/>
      <c r="AG453" s="17"/>
      <c r="AH453" s="17"/>
      <c r="AI453" s="47"/>
      <c r="AJ453" s="47"/>
      <c r="AK453" s="47"/>
      <c r="AL453" s="17"/>
      <c r="AM453" s="17"/>
      <c r="AN453" s="19"/>
      <c r="AO453" s="17"/>
      <c r="AP453" s="15"/>
      <c r="AQ453" s="15"/>
      <c r="AR453" s="44"/>
      <c r="AS453" s="44"/>
      <c r="AT453" s="17"/>
      <c r="AU453" s="16"/>
      <c r="AV453" s="44"/>
      <c r="AW453" s="15"/>
      <c r="AX453" s="16"/>
      <c r="AY453" s="47"/>
      <c r="AZ453" s="30"/>
      <c r="BA453" s="17"/>
      <c r="BB453" s="17"/>
      <c r="BC453" s="17"/>
      <c r="BD453" s="102"/>
    </row>
    <row r="454" spans="2:56" s="12" customFormat="1" x14ac:dyDescent="0.25">
      <c r="B454" s="228"/>
      <c r="E454" s="228"/>
      <c r="F454" s="19"/>
      <c r="G454" s="19"/>
      <c r="H454" s="233"/>
      <c r="I454" s="263"/>
      <c r="L454" s="228"/>
      <c r="M454" s="19"/>
      <c r="N454" s="19"/>
      <c r="O454" s="233"/>
      <c r="P454" s="249"/>
      <c r="Q454" s="184"/>
      <c r="R454" s="184"/>
      <c r="S454" s="184"/>
      <c r="T454" s="184"/>
      <c r="U454" s="208"/>
      <c r="V454" s="212"/>
      <c r="W454" s="208"/>
      <c r="X454" s="208"/>
      <c r="Y454" s="184"/>
      <c r="Z454" s="188"/>
      <c r="AA454" s="17"/>
      <c r="AB454" s="172"/>
      <c r="AC454" s="15"/>
      <c r="AD454" s="44"/>
      <c r="AE454" s="44"/>
      <c r="AF454" s="110"/>
      <c r="AG454" s="17"/>
      <c r="AH454" s="17"/>
      <c r="AI454" s="47"/>
      <c r="AJ454" s="47"/>
      <c r="AK454" s="47"/>
      <c r="AL454" s="17"/>
      <c r="AM454" s="17"/>
      <c r="AN454" s="19"/>
      <c r="AO454" s="17"/>
      <c r="AP454" s="15"/>
      <c r="AQ454" s="15"/>
      <c r="AR454" s="44"/>
      <c r="AS454" s="44"/>
      <c r="AT454" s="17"/>
      <c r="AU454" s="16"/>
      <c r="AV454" s="44"/>
      <c r="AW454" s="15"/>
      <c r="AX454" s="16"/>
      <c r="AY454" s="47"/>
      <c r="AZ454" s="30"/>
      <c r="BA454" s="17"/>
      <c r="BB454" s="17"/>
      <c r="BC454" s="17"/>
      <c r="BD454" s="102"/>
    </row>
    <row r="455" spans="2:56" s="12" customFormat="1" x14ac:dyDescent="0.25">
      <c r="B455" s="228"/>
      <c r="E455" s="228"/>
      <c r="F455" s="19"/>
      <c r="G455" s="19"/>
      <c r="H455" s="233"/>
      <c r="I455" s="263"/>
      <c r="L455" s="228"/>
      <c r="M455" s="19"/>
      <c r="N455" s="19"/>
      <c r="O455" s="233"/>
      <c r="P455" s="249"/>
      <c r="Q455" s="184"/>
      <c r="R455" s="184"/>
      <c r="S455" s="184"/>
      <c r="T455" s="184"/>
      <c r="U455" s="208"/>
      <c r="V455" s="212"/>
      <c r="W455" s="208"/>
      <c r="X455" s="208"/>
      <c r="Y455" s="184"/>
      <c r="Z455" s="188"/>
      <c r="AA455" s="17"/>
      <c r="AB455" s="172"/>
      <c r="AC455" s="15"/>
      <c r="AD455" s="44"/>
      <c r="AE455" s="44"/>
      <c r="AF455" s="110"/>
      <c r="AG455" s="17"/>
      <c r="AH455" s="17"/>
      <c r="AI455" s="47"/>
      <c r="AJ455" s="47"/>
      <c r="AK455" s="47"/>
      <c r="AL455" s="17"/>
      <c r="AM455" s="17"/>
      <c r="AN455" s="19"/>
      <c r="AO455" s="17"/>
      <c r="AP455" s="15"/>
      <c r="AQ455" s="15"/>
      <c r="AR455" s="44"/>
      <c r="AS455" s="44"/>
      <c r="AT455" s="17"/>
      <c r="AU455" s="16"/>
      <c r="AV455" s="44"/>
      <c r="AW455" s="15"/>
      <c r="AX455" s="16"/>
      <c r="AY455" s="47"/>
      <c r="AZ455" s="30"/>
      <c r="BA455" s="17"/>
      <c r="BB455" s="17"/>
      <c r="BC455" s="17"/>
      <c r="BD455" s="102"/>
    </row>
    <row r="456" spans="2:56" s="12" customFormat="1" x14ac:dyDescent="0.25">
      <c r="B456" s="228"/>
      <c r="E456" s="228"/>
      <c r="F456" s="19"/>
      <c r="G456" s="19"/>
      <c r="H456" s="233"/>
      <c r="I456" s="263"/>
      <c r="L456" s="228"/>
      <c r="M456" s="19"/>
      <c r="N456" s="19"/>
      <c r="O456" s="233"/>
      <c r="P456" s="249"/>
      <c r="Q456" s="184"/>
      <c r="R456" s="184"/>
      <c r="S456" s="184"/>
      <c r="T456" s="184"/>
      <c r="U456" s="208"/>
      <c r="V456" s="212"/>
      <c r="W456" s="208"/>
      <c r="X456" s="208"/>
      <c r="Y456" s="184"/>
      <c r="Z456" s="188"/>
      <c r="AA456" s="17"/>
      <c r="AB456" s="172"/>
      <c r="AC456" s="15"/>
      <c r="AD456" s="44"/>
      <c r="AE456" s="44"/>
      <c r="AF456" s="110"/>
      <c r="AG456" s="17"/>
      <c r="AH456" s="17"/>
      <c r="AI456" s="47"/>
      <c r="AJ456" s="47"/>
      <c r="AK456" s="47"/>
      <c r="AL456" s="17"/>
      <c r="AM456" s="17"/>
      <c r="AN456" s="19"/>
      <c r="AO456" s="17"/>
      <c r="AP456" s="15"/>
      <c r="AQ456" s="15"/>
      <c r="AR456" s="44"/>
      <c r="AS456" s="44"/>
      <c r="AT456" s="17"/>
      <c r="AU456" s="16"/>
      <c r="AV456" s="44"/>
      <c r="AW456" s="15"/>
      <c r="AX456" s="16"/>
      <c r="AY456" s="47"/>
      <c r="AZ456" s="30"/>
      <c r="BA456" s="17"/>
      <c r="BB456" s="17"/>
      <c r="BC456" s="17"/>
      <c r="BD456" s="102"/>
    </row>
    <row r="457" spans="2:56" s="12" customFormat="1" x14ac:dyDescent="0.25">
      <c r="B457" s="228"/>
      <c r="E457" s="228"/>
      <c r="F457" s="19"/>
      <c r="G457" s="19"/>
      <c r="H457" s="233"/>
      <c r="I457" s="263"/>
      <c r="L457" s="228"/>
      <c r="M457" s="19"/>
      <c r="N457" s="19"/>
      <c r="O457" s="233"/>
      <c r="P457" s="249"/>
      <c r="Q457" s="184"/>
      <c r="R457" s="184"/>
      <c r="S457" s="184"/>
      <c r="T457" s="184"/>
      <c r="U457" s="208"/>
      <c r="V457" s="212"/>
      <c r="W457" s="208"/>
      <c r="X457" s="208"/>
      <c r="Y457" s="184"/>
      <c r="Z457" s="188"/>
      <c r="AA457" s="17"/>
      <c r="AB457" s="172"/>
      <c r="AC457" s="15"/>
      <c r="AD457" s="44"/>
      <c r="AE457" s="44"/>
      <c r="AF457" s="110"/>
      <c r="AG457" s="17"/>
      <c r="AH457" s="17"/>
      <c r="AI457" s="47"/>
      <c r="AJ457" s="47"/>
      <c r="AK457" s="47"/>
      <c r="AL457" s="17"/>
      <c r="AM457" s="17"/>
      <c r="AN457" s="19"/>
      <c r="AO457" s="17"/>
      <c r="AP457" s="15"/>
      <c r="AQ457" s="15"/>
      <c r="AR457" s="44"/>
      <c r="AS457" s="44"/>
      <c r="AT457" s="17"/>
      <c r="AU457" s="16"/>
      <c r="AV457" s="44"/>
      <c r="AW457" s="15"/>
      <c r="AX457" s="16"/>
      <c r="AY457" s="47"/>
      <c r="AZ457" s="30"/>
      <c r="BA457" s="17"/>
      <c r="BB457" s="17"/>
      <c r="BC457" s="17"/>
      <c r="BD457" s="102"/>
    </row>
    <row r="458" spans="2:56" s="12" customFormat="1" x14ac:dyDescent="0.25">
      <c r="B458" s="228"/>
      <c r="E458" s="228"/>
      <c r="F458" s="19"/>
      <c r="G458" s="19"/>
      <c r="H458" s="233"/>
      <c r="I458" s="263"/>
      <c r="L458" s="228"/>
      <c r="M458" s="19"/>
      <c r="N458" s="19"/>
      <c r="O458" s="233"/>
      <c r="P458" s="249"/>
      <c r="Q458" s="184"/>
      <c r="R458" s="184"/>
      <c r="S458" s="184"/>
      <c r="T458" s="184"/>
      <c r="U458" s="208"/>
      <c r="V458" s="212"/>
      <c r="W458" s="208"/>
      <c r="X458" s="208"/>
      <c r="Y458" s="184"/>
      <c r="Z458" s="188"/>
      <c r="AA458" s="17"/>
      <c r="AB458" s="172"/>
      <c r="AC458" s="15"/>
      <c r="AD458" s="44"/>
      <c r="AE458" s="44"/>
      <c r="AF458" s="110"/>
      <c r="AG458" s="17"/>
      <c r="AH458" s="17"/>
      <c r="AI458" s="47"/>
      <c r="AJ458" s="47"/>
      <c r="AK458" s="47"/>
      <c r="AL458" s="17"/>
      <c r="AM458" s="17"/>
      <c r="AN458" s="19"/>
      <c r="AO458" s="17"/>
      <c r="AP458" s="15"/>
      <c r="AQ458" s="15"/>
      <c r="AR458" s="44"/>
      <c r="AS458" s="44"/>
      <c r="AT458" s="17"/>
      <c r="AU458" s="16"/>
      <c r="AV458" s="44"/>
      <c r="AW458" s="15"/>
      <c r="AX458" s="16"/>
      <c r="AY458" s="47"/>
      <c r="AZ458" s="30"/>
      <c r="BA458" s="17"/>
      <c r="BB458" s="17"/>
      <c r="BC458" s="17"/>
      <c r="BD458" s="102"/>
    </row>
    <row r="459" spans="2:56" s="12" customFormat="1" x14ac:dyDescent="0.25">
      <c r="B459" s="228"/>
      <c r="E459" s="228"/>
      <c r="F459" s="19"/>
      <c r="G459" s="19"/>
      <c r="H459" s="233"/>
      <c r="I459" s="263"/>
      <c r="L459" s="228"/>
      <c r="M459" s="19"/>
      <c r="N459" s="19"/>
      <c r="O459" s="233"/>
      <c r="P459" s="249"/>
      <c r="Q459" s="184"/>
      <c r="R459" s="184"/>
      <c r="S459" s="184"/>
      <c r="T459" s="184"/>
      <c r="U459" s="208"/>
      <c r="V459" s="212"/>
      <c r="W459" s="208"/>
      <c r="X459" s="208"/>
      <c r="Y459" s="184"/>
      <c r="Z459" s="188"/>
      <c r="AA459" s="17"/>
      <c r="AB459" s="172"/>
      <c r="AC459" s="15"/>
      <c r="AD459" s="44"/>
      <c r="AE459" s="44"/>
      <c r="AF459" s="110"/>
      <c r="AG459" s="17"/>
      <c r="AH459" s="17"/>
      <c r="AI459" s="47"/>
      <c r="AJ459" s="47"/>
      <c r="AK459" s="47"/>
      <c r="AL459" s="17"/>
      <c r="AM459" s="17"/>
      <c r="AN459" s="19"/>
      <c r="AO459" s="17"/>
      <c r="AP459" s="15"/>
      <c r="AQ459" s="15"/>
      <c r="AR459" s="44"/>
      <c r="AS459" s="44"/>
      <c r="AT459" s="17"/>
      <c r="AU459" s="16"/>
      <c r="AV459" s="44"/>
      <c r="AW459" s="15"/>
      <c r="AX459" s="16"/>
      <c r="AY459" s="47"/>
      <c r="AZ459" s="30"/>
      <c r="BA459" s="17"/>
      <c r="BB459" s="17"/>
      <c r="BC459" s="17"/>
      <c r="BD459" s="102"/>
    </row>
    <row r="460" spans="2:56" s="12" customFormat="1" x14ac:dyDescent="0.25">
      <c r="B460" s="228"/>
      <c r="E460" s="228"/>
      <c r="F460" s="19"/>
      <c r="G460" s="19"/>
      <c r="H460" s="233"/>
      <c r="I460" s="263"/>
      <c r="L460" s="228"/>
      <c r="M460" s="19"/>
      <c r="N460" s="19"/>
      <c r="O460" s="233"/>
      <c r="P460" s="249"/>
      <c r="Q460" s="184"/>
      <c r="R460" s="184"/>
      <c r="S460" s="184"/>
      <c r="T460" s="184"/>
      <c r="U460" s="208"/>
      <c r="V460" s="212"/>
      <c r="W460" s="208"/>
      <c r="X460" s="208"/>
      <c r="Y460" s="184"/>
      <c r="Z460" s="188"/>
      <c r="AA460" s="17"/>
      <c r="AB460" s="172"/>
      <c r="AC460" s="15"/>
      <c r="AD460" s="44"/>
      <c r="AE460" s="44"/>
      <c r="AF460" s="110"/>
      <c r="AG460" s="17"/>
      <c r="AH460" s="17"/>
      <c r="AI460" s="47"/>
      <c r="AJ460" s="47"/>
      <c r="AK460" s="47"/>
      <c r="AL460" s="17"/>
      <c r="AM460" s="17"/>
      <c r="AN460" s="19"/>
      <c r="AO460" s="17"/>
      <c r="AP460" s="15"/>
      <c r="AQ460" s="15"/>
      <c r="AR460" s="44"/>
      <c r="AS460" s="44"/>
      <c r="AT460" s="17"/>
      <c r="AU460" s="16"/>
      <c r="AV460" s="44"/>
      <c r="AW460" s="15"/>
      <c r="AX460" s="16"/>
      <c r="AY460" s="47"/>
      <c r="AZ460" s="30"/>
      <c r="BA460" s="17"/>
      <c r="BB460" s="17"/>
      <c r="BC460" s="17"/>
      <c r="BD460" s="102"/>
    </row>
    <row r="461" spans="2:56" s="12" customFormat="1" x14ac:dyDescent="0.25">
      <c r="B461" s="228"/>
      <c r="E461" s="228"/>
      <c r="F461" s="19"/>
      <c r="G461" s="19"/>
      <c r="H461" s="233"/>
      <c r="I461" s="263"/>
      <c r="L461" s="228"/>
      <c r="M461" s="19"/>
      <c r="N461" s="19"/>
      <c r="O461" s="233"/>
      <c r="P461" s="249"/>
      <c r="Q461" s="184"/>
      <c r="R461" s="184"/>
      <c r="S461" s="184"/>
      <c r="T461" s="184"/>
      <c r="U461" s="208"/>
      <c r="V461" s="212"/>
      <c r="W461" s="208"/>
      <c r="X461" s="208"/>
      <c r="Y461" s="184"/>
      <c r="Z461" s="188"/>
      <c r="AA461" s="17"/>
      <c r="AB461" s="172"/>
      <c r="AC461" s="15"/>
      <c r="AD461" s="44"/>
      <c r="AE461" s="44"/>
      <c r="AF461" s="110"/>
      <c r="AG461" s="17"/>
      <c r="AH461" s="17"/>
      <c r="AI461" s="47"/>
      <c r="AJ461" s="47"/>
      <c r="AK461" s="47"/>
      <c r="AL461" s="17"/>
      <c r="AM461" s="17"/>
      <c r="AN461" s="19"/>
      <c r="AO461" s="17"/>
      <c r="AP461" s="15"/>
      <c r="AQ461" s="15"/>
      <c r="AR461" s="44"/>
      <c r="AS461" s="44"/>
      <c r="AT461" s="17"/>
      <c r="AU461" s="16"/>
      <c r="AV461" s="44"/>
      <c r="AW461" s="15"/>
      <c r="AX461" s="16"/>
      <c r="AY461" s="47"/>
      <c r="AZ461" s="30"/>
      <c r="BA461" s="17"/>
      <c r="BB461" s="17"/>
      <c r="BC461" s="17"/>
      <c r="BD461" s="102"/>
    </row>
    <row r="462" spans="2:56" s="12" customFormat="1" x14ac:dyDescent="0.25">
      <c r="B462" s="228"/>
      <c r="E462" s="228"/>
      <c r="F462" s="19"/>
      <c r="G462" s="19"/>
      <c r="H462" s="233"/>
      <c r="I462" s="263"/>
      <c r="L462" s="228"/>
      <c r="M462" s="19"/>
      <c r="N462" s="19"/>
      <c r="O462" s="233"/>
      <c r="P462" s="249"/>
      <c r="Q462" s="184"/>
      <c r="R462" s="184"/>
      <c r="S462" s="184"/>
      <c r="T462" s="184"/>
      <c r="U462" s="208"/>
      <c r="V462" s="212"/>
      <c r="W462" s="208"/>
      <c r="X462" s="208"/>
      <c r="Y462" s="184"/>
      <c r="Z462" s="188"/>
      <c r="AA462" s="17"/>
      <c r="AB462" s="172"/>
      <c r="AC462" s="15"/>
      <c r="AD462" s="44"/>
      <c r="AE462" s="44"/>
      <c r="AF462" s="110"/>
      <c r="AG462" s="17"/>
      <c r="AH462" s="17"/>
      <c r="AI462" s="47"/>
      <c r="AJ462" s="47"/>
      <c r="AK462" s="47"/>
      <c r="AL462" s="17"/>
      <c r="AM462" s="17"/>
      <c r="AN462" s="19"/>
      <c r="AO462" s="17"/>
      <c r="AP462" s="15"/>
      <c r="AQ462" s="15"/>
      <c r="AR462" s="44"/>
      <c r="AS462" s="44"/>
      <c r="AT462" s="17"/>
      <c r="AU462" s="16"/>
      <c r="AV462" s="44"/>
      <c r="AW462" s="15"/>
      <c r="AX462" s="16"/>
      <c r="AY462" s="47"/>
      <c r="AZ462" s="30"/>
      <c r="BA462" s="17"/>
      <c r="BB462" s="17"/>
      <c r="BC462" s="17"/>
      <c r="BD462" s="102"/>
    </row>
    <row r="463" spans="2:56" s="12" customFormat="1" x14ac:dyDescent="0.25">
      <c r="B463" s="228"/>
      <c r="E463" s="228"/>
      <c r="F463" s="19"/>
      <c r="G463" s="19"/>
      <c r="H463" s="233"/>
      <c r="I463" s="263"/>
      <c r="L463" s="228"/>
      <c r="M463" s="19"/>
      <c r="N463" s="19"/>
      <c r="O463" s="233"/>
      <c r="P463" s="249"/>
      <c r="Q463" s="184"/>
      <c r="R463" s="184"/>
      <c r="S463" s="184"/>
      <c r="T463" s="184"/>
      <c r="U463" s="208"/>
      <c r="V463" s="212"/>
      <c r="W463" s="208"/>
      <c r="X463" s="208"/>
      <c r="Y463" s="184"/>
      <c r="Z463" s="188"/>
      <c r="AA463" s="17"/>
      <c r="AB463" s="172"/>
      <c r="AC463" s="15"/>
      <c r="AD463" s="44"/>
      <c r="AE463" s="44"/>
      <c r="AF463" s="110"/>
      <c r="AG463" s="17"/>
      <c r="AH463" s="17"/>
      <c r="AI463" s="47"/>
      <c r="AJ463" s="47"/>
      <c r="AK463" s="47"/>
      <c r="AL463" s="17"/>
      <c r="AM463" s="17"/>
      <c r="AN463" s="19"/>
      <c r="AO463" s="17"/>
      <c r="AP463" s="15"/>
      <c r="AQ463" s="15"/>
      <c r="AR463" s="44"/>
      <c r="AS463" s="44"/>
      <c r="AT463" s="17"/>
      <c r="AU463" s="16"/>
      <c r="AV463" s="44"/>
      <c r="AW463" s="15"/>
      <c r="AX463" s="16"/>
      <c r="AY463" s="47"/>
      <c r="AZ463" s="30"/>
      <c r="BA463" s="17"/>
      <c r="BB463" s="17"/>
      <c r="BC463" s="17"/>
      <c r="BD463" s="102"/>
    </row>
    <row r="464" spans="2:56" s="12" customFormat="1" x14ac:dyDescent="0.25">
      <c r="B464" s="228"/>
      <c r="E464" s="228"/>
      <c r="F464" s="19"/>
      <c r="G464" s="19"/>
      <c r="H464" s="233"/>
      <c r="I464" s="263"/>
      <c r="L464" s="228"/>
      <c r="M464" s="19"/>
      <c r="N464" s="19"/>
      <c r="O464" s="233"/>
      <c r="P464" s="249"/>
      <c r="Q464" s="184"/>
      <c r="R464" s="184"/>
      <c r="S464" s="184"/>
      <c r="T464" s="184"/>
      <c r="U464" s="208"/>
      <c r="V464" s="212"/>
      <c r="W464" s="208"/>
      <c r="X464" s="208"/>
      <c r="Y464" s="184"/>
      <c r="Z464" s="188"/>
      <c r="AA464" s="17"/>
      <c r="AB464" s="172"/>
      <c r="AC464" s="15"/>
      <c r="AD464" s="44"/>
      <c r="AE464" s="44"/>
      <c r="AF464" s="110"/>
      <c r="AG464" s="17"/>
      <c r="AH464" s="17"/>
      <c r="AI464" s="47"/>
      <c r="AJ464" s="47"/>
      <c r="AK464" s="47"/>
      <c r="AL464" s="17"/>
      <c r="AM464" s="17"/>
      <c r="AN464" s="19"/>
      <c r="AO464" s="17"/>
      <c r="AP464" s="15"/>
      <c r="AQ464" s="15"/>
      <c r="AR464" s="44"/>
      <c r="AS464" s="44"/>
      <c r="AT464" s="17"/>
      <c r="AU464" s="16"/>
      <c r="AV464" s="44"/>
      <c r="AW464" s="15"/>
      <c r="AX464" s="16"/>
      <c r="AY464" s="47"/>
      <c r="AZ464" s="30"/>
      <c r="BA464" s="17"/>
      <c r="BB464" s="17"/>
      <c r="BC464" s="17"/>
      <c r="BD464" s="102"/>
    </row>
    <row r="465" spans="2:56" s="12" customFormat="1" x14ac:dyDescent="0.25">
      <c r="B465" s="228"/>
      <c r="E465" s="228"/>
      <c r="F465" s="19"/>
      <c r="G465" s="19"/>
      <c r="H465" s="233"/>
      <c r="I465" s="263"/>
      <c r="L465" s="228"/>
      <c r="M465" s="19"/>
      <c r="N465" s="19"/>
      <c r="O465" s="233"/>
      <c r="P465" s="249"/>
      <c r="Q465" s="184"/>
      <c r="R465" s="184"/>
      <c r="S465" s="184"/>
      <c r="T465" s="184"/>
      <c r="U465" s="208"/>
      <c r="V465" s="212"/>
      <c r="W465" s="208"/>
      <c r="X465" s="208"/>
      <c r="Y465" s="184"/>
      <c r="Z465" s="188"/>
      <c r="AA465" s="17"/>
      <c r="AB465" s="172"/>
      <c r="AC465" s="15"/>
      <c r="AD465" s="44"/>
      <c r="AE465" s="44"/>
      <c r="AF465" s="110"/>
      <c r="AG465" s="17"/>
      <c r="AH465" s="17"/>
      <c r="AI465" s="47"/>
      <c r="AJ465" s="47"/>
      <c r="AK465" s="47"/>
      <c r="AL465" s="17"/>
      <c r="AM465" s="17"/>
      <c r="AN465" s="19"/>
      <c r="AO465" s="17"/>
      <c r="AP465" s="15"/>
      <c r="AQ465" s="15"/>
      <c r="AR465" s="44"/>
      <c r="AS465" s="44"/>
      <c r="AT465" s="17"/>
      <c r="AU465" s="16"/>
      <c r="AV465" s="44"/>
      <c r="AW465" s="15"/>
      <c r="AX465" s="16"/>
      <c r="AY465" s="47"/>
      <c r="AZ465" s="30"/>
      <c r="BA465" s="17"/>
      <c r="BB465" s="17"/>
      <c r="BC465" s="17"/>
      <c r="BD465" s="102"/>
    </row>
    <row r="466" spans="2:56" s="12" customFormat="1" x14ac:dyDescent="0.25">
      <c r="B466" s="228"/>
      <c r="E466" s="228"/>
      <c r="F466" s="19"/>
      <c r="G466" s="19"/>
      <c r="H466" s="233"/>
      <c r="I466" s="263"/>
      <c r="L466" s="228"/>
      <c r="M466" s="19"/>
      <c r="N466" s="19"/>
      <c r="O466" s="233"/>
      <c r="P466" s="249"/>
      <c r="Q466" s="184"/>
      <c r="R466" s="184"/>
      <c r="S466" s="184"/>
      <c r="T466" s="184"/>
      <c r="U466" s="208"/>
      <c r="V466" s="212"/>
      <c r="W466" s="208"/>
      <c r="X466" s="208"/>
      <c r="Y466" s="184"/>
      <c r="Z466" s="188"/>
      <c r="AA466" s="17"/>
      <c r="AB466" s="172"/>
      <c r="AC466" s="15"/>
      <c r="AD466" s="44"/>
      <c r="AE466" s="44"/>
      <c r="AF466" s="110"/>
      <c r="AG466" s="17"/>
      <c r="AH466" s="17"/>
      <c r="AI466" s="47"/>
      <c r="AJ466" s="47"/>
      <c r="AK466" s="47"/>
      <c r="AL466" s="17"/>
      <c r="AM466" s="17"/>
      <c r="AN466" s="19"/>
      <c r="AO466" s="17"/>
      <c r="AP466" s="15"/>
      <c r="AQ466" s="15"/>
      <c r="AR466" s="44"/>
      <c r="AS466" s="44"/>
      <c r="AT466" s="17"/>
      <c r="AU466" s="16"/>
      <c r="AV466" s="44"/>
      <c r="AW466" s="15"/>
      <c r="AX466" s="16"/>
      <c r="AY466" s="47"/>
      <c r="AZ466" s="30"/>
      <c r="BA466" s="17"/>
      <c r="BB466" s="17"/>
      <c r="BC466" s="17"/>
      <c r="BD466" s="102"/>
    </row>
    <row r="467" spans="2:56" s="12" customFormat="1" x14ac:dyDescent="0.25">
      <c r="B467" s="228"/>
      <c r="E467" s="228"/>
      <c r="F467" s="19"/>
      <c r="G467" s="19"/>
      <c r="H467" s="233"/>
      <c r="I467" s="263"/>
      <c r="L467" s="228"/>
      <c r="M467" s="19"/>
      <c r="N467" s="19"/>
      <c r="O467" s="233"/>
      <c r="P467" s="249"/>
      <c r="Q467" s="184"/>
      <c r="R467" s="184"/>
      <c r="S467" s="184"/>
      <c r="T467" s="184"/>
      <c r="U467" s="208"/>
      <c r="V467" s="212"/>
      <c r="W467" s="208"/>
      <c r="X467" s="208"/>
      <c r="Y467" s="184"/>
      <c r="Z467" s="188"/>
      <c r="AA467" s="17"/>
      <c r="AB467" s="172"/>
      <c r="AC467" s="15"/>
      <c r="AD467" s="44"/>
      <c r="AE467" s="44"/>
      <c r="AF467" s="110"/>
      <c r="AG467" s="17"/>
      <c r="AH467" s="17"/>
      <c r="AI467" s="47"/>
      <c r="AJ467" s="47"/>
      <c r="AK467" s="47"/>
      <c r="AL467" s="17"/>
      <c r="AM467" s="17"/>
      <c r="AN467" s="19"/>
      <c r="AO467" s="17"/>
      <c r="AP467" s="15"/>
      <c r="AQ467" s="15"/>
      <c r="AR467" s="44"/>
      <c r="AS467" s="44"/>
      <c r="AT467" s="17"/>
      <c r="AU467" s="16"/>
      <c r="AV467" s="44"/>
      <c r="AW467" s="15"/>
      <c r="AX467" s="16"/>
      <c r="AY467" s="47"/>
      <c r="AZ467" s="30"/>
      <c r="BA467" s="17"/>
      <c r="BB467" s="17"/>
      <c r="BC467" s="17"/>
      <c r="BD467" s="102"/>
    </row>
    <row r="468" spans="2:56" s="12" customFormat="1" x14ac:dyDescent="0.25">
      <c r="B468" s="228"/>
      <c r="E468" s="228"/>
      <c r="F468" s="19"/>
      <c r="G468" s="19"/>
      <c r="H468" s="233"/>
      <c r="I468" s="263"/>
      <c r="L468" s="228"/>
      <c r="M468" s="19"/>
      <c r="N468" s="19"/>
      <c r="O468" s="233"/>
      <c r="P468" s="249"/>
      <c r="Q468" s="184"/>
      <c r="R468" s="184"/>
      <c r="S468" s="184"/>
      <c r="T468" s="184"/>
      <c r="U468" s="208"/>
      <c r="V468" s="212"/>
      <c r="W468" s="208"/>
      <c r="X468" s="208"/>
      <c r="Y468" s="184"/>
      <c r="Z468" s="188"/>
      <c r="AA468" s="17"/>
      <c r="AB468" s="172"/>
      <c r="AC468" s="15"/>
      <c r="AD468" s="44"/>
      <c r="AE468" s="44"/>
      <c r="AF468" s="110"/>
      <c r="AG468" s="17"/>
      <c r="AH468" s="17"/>
      <c r="AI468" s="47"/>
      <c r="AJ468" s="47"/>
      <c r="AK468" s="47"/>
      <c r="AL468" s="17"/>
      <c r="AM468" s="17"/>
      <c r="AN468" s="19"/>
      <c r="AO468" s="17"/>
      <c r="AP468" s="15"/>
      <c r="AQ468" s="15"/>
      <c r="AR468" s="44"/>
      <c r="AS468" s="44"/>
      <c r="AT468" s="17"/>
      <c r="AU468" s="16"/>
      <c r="AV468" s="44"/>
      <c r="AW468" s="15"/>
      <c r="AX468" s="16"/>
      <c r="AY468" s="47"/>
      <c r="AZ468" s="30"/>
      <c r="BA468" s="17"/>
      <c r="BB468" s="17"/>
      <c r="BC468" s="17"/>
      <c r="BD468" s="102"/>
    </row>
    <row r="469" spans="2:56" s="12" customFormat="1" x14ac:dyDescent="0.25">
      <c r="B469" s="228"/>
      <c r="E469" s="228"/>
      <c r="F469" s="19"/>
      <c r="G469" s="19"/>
      <c r="H469" s="233"/>
      <c r="I469" s="263"/>
      <c r="L469" s="228"/>
      <c r="M469" s="19"/>
      <c r="N469" s="19"/>
      <c r="O469" s="233"/>
      <c r="P469" s="249"/>
      <c r="Q469" s="184"/>
      <c r="R469" s="184"/>
      <c r="S469" s="184"/>
      <c r="T469" s="184"/>
      <c r="U469" s="208"/>
      <c r="V469" s="212"/>
      <c r="W469" s="208"/>
      <c r="X469" s="208"/>
      <c r="Y469" s="184"/>
      <c r="Z469" s="188"/>
      <c r="AA469" s="17"/>
      <c r="AB469" s="172"/>
      <c r="AC469" s="15"/>
      <c r="AD469" s="44"/>
      <c r="AE469" s="44"/>
      <c r="AF469" s="110"/>
      <c r="AG469" s="17"/>
      <c r="AH469" s="17"/>
      <c r="AI469" s="47"/>
      <c r="AJ469" s="47"/>
      <c r="AK469" s="47"/>
      <c r="AL469" s="17"/>
      <c r="AM469" s="17"/>
      <c r="AN469" s="19"/>
      <c r="AO469" s="17"/>
      <c r="AP469" s="15"/>
      <c r="AQ469" s="15"/>
      <c r="AR469" s="44"/>
      <c r="AS469" s="44"/>
      <c r="AT469" s="17"/>
      <c r="AU469" s="16"/>
      <c r="AV469" s="44"/>
      <c r="AW469" s="15"/>
      <c r="AX469" s="16"/>
      <c r="AY469" s="47"/>
      <c r="AZ469" s="30"/>
      <c r="BA469" s="17"/>
      <c r="BB469" s="17"/>
      <c r="BC469" s="17"/>
      <c r="BD469" s="102"/>
    </row>
    <row r="470" spans="2:56" s="12" customFormat="1" x14ac:dyDescent="0.25">
      <c r="B470" s="228"/>
      <c r="E470" s="228"/>
      <c r="F470" s="19"/>
      <c r="G470" s="19"/>
      <c r="H470" s="233"/>
      <c r="I470" s="263"/>
      <c r="L470" s="228"/>
      <c r="M470" s="19"/>
      <c r="N470" s="19"/>
      <c r="O470" s="233"/>
      <c r="P470" s="249"/>
      <c r="Q470" s="184"/>
      <c r="R470" s="184"/>
      <c r="S470" s="184"/>
      <c r="T470" s="184"/>
      <c r="U470" s="208"/>
      <c r="V470" s="212"/>
      <c r="W470" s="208"/>
      <c r="X470" s="208"/>
      <c r="Y470" s="184"/>
      <c r="Z470" s="188"/>
      <c r="AA470" s="17"/>
      <c r="AB470" s="172"/>
      <c r="AC470" s="15"/>
      <c r="AD470" s="44"/>
      <c r="AE470" s="44"/>
      <c r="AF470" s="110"/>
      <c r="AG470" s="17"/>
      <c r="AH470" s="17"/>
      <c r="AI470" s="47"/>
      <c r="AJ470" s="47"/>
      <c r="AK470" s="47"/>
      <c r="AL470" s="17"/>
      <c r="AM470" s="17"/>
      <c r="AN470" s="19"/>
      <c r="AO470" s="17"/>
      <c r="AP470" s="15"/>
      <c r="AQ470" s="15"/>
      <c r="AR470" s="44"/>
      <c r="AS470" s="44"/>
      <c r="AT470" s="17"/>
      <c r="AU470" s="16"/>
      <c r="AV470" s="44"/>
      <c r="AW470" s="15"/>
      <c r="AX470" s="16"/>
      <c r="AY470" s="47"/>
      <c r="AZ470" s="30"/>
      <c r="BA470" s="17"/>
      <c r="BB470" s="17"/>
      <c r="BC470" s="17"/>
      <c r="BD470" s="102"/>
    </row>
    <row r="471" spans="2:56" s="12" customFormat="1" x14ac:dyDescent="0.25">
      <c r="B471" s="228"/>
      <c r="E471" s="228"/>
      <c r="F471" s="19"/>
      <c r="G471" s="19"/>
      <c r="H471" s="233"/>
      <c r="I471" s="263"/>
      <c r="L471" s="228"/>
      <c r="M471" s="19"/>
      <c r="N471" s="19"/>
      <c r="O471" s="233"/>
      <c r="P471" s="249"/>
      <c r="Q471" s="184"/>
      <c r="R471" s="184"/>
      <c r="S471" s="184"/>
      <c r="T471" s="184"/>
      <c r="U471" s="208"/>
      <c r="V471" s="212"/>
      <c r="W471" s="208"/>
      <c r="X471" s="208"/>
      <c r="Y471" s="184"/>
      <c r="Z471" s="188"/>
      <c r="AA471" s="17"/>
      <c r="AB471" s="172"/>
      <c r="AC471" s="15"/>
      <c r="AD471" s="44"/>
      <c r="AE471" s="44"/>
      <c r="AF471" s="110"/>
      <c r="AG471" s="17"/>
      <c r="AH471" s="17"/>
      <c r="AI471" s="47"/>
      <c r="AJ471" s="47"/>
      <c r="AK471" s="47"/>
      <c r="AL471" s="17"/>
      <c r="AM471" s="17"/>
      <c r="AN471" s="19"/>
      <c r="AO471" s="17"/>
      <c r="AP471" s="15"/>
      <c r="AQ471" s="15"/>
      <c r="AR471" s="44"/>
      <c r="AS471" s="44"/>
      <c r="AT471" s="17"/>
      <c r="AU471" s="16"/>
      <c r="AV471" s="44"/>
      <c r="AW471" s="15"/>
      <c r="AX471" s="16"/>
      <c r="AY471" s="47"/>
      <c r="AZ471" s="30"/>
      <c r="BA471" s="17"/>
      <c r="BB471" s="17"/>
      <c r="BC471" s="17"/>
      <c r="BD471" s="102"/>
    </row>
    <row r="472" spans="2:56" s="12" customFormat="1" x14ac:dyDescent="0.25">
      <c r="B472" s="228"/>
      <c r="E472" s="228"/>
      <c r="F472" s="19"/>
      <c r="G472" s="19"/>
      <c r="H472" s="233"/>
      <c r="I472" s="263"/>
      <c r="L472" s="228"/>
      <c r="M472" s="19"/>
      <c r="N472" s="19"/>
      <c r="O472" s="233"/>
      <c r="P472" s="249"/>
      <c r="Q472" s="184"/>
      <c r="R472" s="184"/>
      <c r="S472" s="184"/>
      <c r="T472" s="184"/>
      <c r="U472" s="208"/>
      <c r="V472" s="212"/>
      <c r="W472" s="208"/>
      <c r="X472" s="208"/>
      <c r="Y472" s="184"/>
      <c r="Z472" s="188"/>
      <c r="AA472" s="17"/>
      <c r="AB472" s="172"/>
      <c r="AC472" s="15"/>
      <c r="AD472" s="44"/>
      <c r="AE472" s="44"/>
      <c r="AF472" s="110"/>
      <c r="AG472" s="17"/>
      <c r="AH472" s="17"/>
      <c r="AI472" s="47"/>
      <c r="AJ472" s="47"/>
      <c r="AK472" s="47"/>
      <c r="AL472" s="17"/>
      <c r="AM472" s="17"/>
      <c r="AN472" s="19"/>
      <c r="AO472" s="17"/>
      <c r="AP472" s="15"/>
      <c r="AQ472" s="15"/>
      <c r="AR472" s="44"/>
      <c r="AS472" s="44"/>
      <c r="AT472" s="17"/>
      <c r="AU472" s="16"/>
      <c r="AV472" s="44"/>
      <c r="AW472" s="15"/>
      <c r="AX472" s="16"/>
      <c r="AY472" s="47"/>
      <c r="AZ472" s="30"/>
      <c r="BA472" s="17"/>
      <c r="BB472" s="17"/>
      <c r="BC472" s="17"/>
      <c r="BD472" s="102"/>
    </row>
    <row r="473" spans="2:56" s="12" customFormat="1" x14ac:dyDescent="0.25">
      <c r="B473" s="228"/>
      <c r="E473" s="228"/>
      <c r="F473" s="19"/>
      <c r="G473" s="19"/>
      <c r="H473" s="233"/>
      <c r="I473" s="263"/>
      <c r="L473" s="228"/>
      <c r="M473" s="19"/>
      <c r="N473" s="19"/>
      <c r="O473" s="233"/>
      <c r="P473" s="249"/>
      <c r="Q473" s="184"/>
      <c r="R473" s="184"/>
      <c r="S473" s="184"/>
      <c r="T473" s="184"/>
      <c r="U473" s="208"/>
      <c r="V473" s="212"/>
      <c r="W473" s="208"/>
      <c r="X473" s="208"/>
      <c r="Y473" s="184"/>
      <c r="Z473" s="188"/>
      <c r="AA473" s="17"/>
      <c r="AB473" s="172"/>
      <c r="AC473" s="15"/>
      <c r="AD473" s="44"/>
      <c r="AE473" s="44"/>
      <c r="AF473" s="110"/>
      <c r="AG473" s="17"/>
      <c r="AH473" s="17"/>
      <c r="AI473" s="47"/>
      <c r="AJ473" s="47"/>
      <c r="AK473" s="47"/>
      <c r="AL473" s="17"/>
      <c r="AM473" s="17"/>
      <c r="AN473" s="19"/>
      <c r="AO473" s="17"/>
      <c r="AP473" s="15"/>
      <c r="AQ473" s="15"/>
      <c r="AR473" s="44"/>
      <c r="AS473" s="44"/>
      <c r="AT473" s="17"/>
      <c r="AU473" s="16"/>
      <c r="AV473" s="44"/>
      <c r="AW473" s="15"/>
      <c r="AX473" s="16"/>
      <c r="AY473" s="47"/>
      <c r="AZ473" s="30"/>
      <c r="BA473" s="17"/>
      <c r="BB473" s="17"/>
      <c r="BC473" s="17"/>
      <c r="BD473" s="102"/>
    </row>
    <row r="474" spans="2:56" s="12" customFormat="1" x14ac:dyDescent="0.25">
      <c r="B474" s="228"/>
      <c r="E474" s="228"/>
      <c r="F474" s="19"/>
      <c r="G474" s="19"/>
      <c r="H474" s="233"/>
      <c r="I474" s="263"/>
      <c r="L474" s="228"/>
      <c r="M474" s="19"/>
      <c r="N474" s="19"/>
      <c r="O474" s="233"/>
      <c r="P474" s="249"/>
      <c r="Q474" s="184"/>
      <c r="R474" s="184"/>
      <c r="S474" s="184"/>
      <c r="T474" s="184"/>
      <c r="U474" s="208"/>
      <c r="V474" s="212"/>
      <c r="W474" s="208"/>
      <c r="X474" s="208"/>
      <c r="Y474" s="184"/>
      <c r="Z474" s="188"/>
      <c r="AA474" s="17"/>
      <c r="AB474" s="172"/>
      <c r="AC474" s="15"/>
      <c r="AD474" s="44"/>
      <c r="AE474" s="44"/>
      <c r="AF474" s="110"/>
      <c r="AG474" s="17"/>
      <c r="AH474" s="17"/>
      <c r="AI474" s="47"/>
      <c r="AJ474" s="47"/>
      <c r="AK474" s="47"/>
      <c r="AL474" s="17"/>
      <c r="AM474" s="17"/>
      <c r="AN474" s="19"/>
      <c r="AO474" s="17"/>
      <c r="AP474" s="15"/>
      <c r="AQ474" s="15"/>
      <c r="AR474" s="44"/>
      <c r="AS474" s="44"/>
      <c r="AT474" s="17"/>
      <c r="AU474" s="16"/>
      <c r="AV474" s="44"/>
      <c r="AW474" s="15"/>
      <c r="AX474" s="16"/>
      <c r="AY474" s="47"/>
      <c r="AZ474" s="30"/>
      <c r="BA474" s="17"/>
      <c r="BB474" s="17"/>
      <c r="BC474" s="17"/>
      <c r="BD474" s="102"/>
    </row>
    <row r="475" spans="2:56" s="12" customFormat="1" x14ac:dyDescent="0.25">
      <c r="B475" s="228"/>
      <c r="E475" s="228"/>
      <c r="F475" s="19"/>
      <c r="G475" s="19"/>
      <c r="H475" s="233"/>
      <c r="I475" s="263"/>
      <c r="L475" s="228"/>
      <c r="M475" s="19"/>
      <c r="N475" s="19"/>
      <c r="O475" s="233"/>
      <c r="P475" s="249"/>
      <c r="Q475" s="184"/>
      <c r="R475" s="184"/>
      <c r="S475" s="184"/>
      <c r="T475" s="184"/>
      <c r="U475" s="208"/>
      <c r="V475" s="212"/>
      <c r="W475" s="208"/>
      <c r="X475" s="208"/>
      <c r="Y475" s="184"/>
      <c r="Z475" s="188"/>
      <c r="AA475" s="17"/>
      <c r="AB475" s="172"/>
      <c r="AC475" s="15"/>
      <c r="AD475" s="44"/>
      <c r="AE475" s="44"/>
      <c r="AF475" s="110"/>
      <c r="AG475" s="17"/>
      <c r="AH475" s="17"/>
      <c r="AI475" s="47"/>
      <c r="AJ475" s="47"/>
      <c r="AK475" s="47"/>
      <c r="AL475" s="17"/>
      <c r="AM475" s="17"/>
      <c r="AN475" s="19"/>
      <c r="AO475" s="17"/>
      <c r="AP475" s="15"/>
      <c r="AQ475" s="15"/>
      <c r="AR475" s="44"/>
      <c r="AS475" s="44"/>
      <c r="AT475" s="17"/>
      <c r="AU475" s="16"/>
      <c r="AV475" s="44"/>
      <c r="AW475" s="15"/>
      <c r="AX475" s="16"/>
      <c r="AY475" s="47"/>
      <c r="AZ475" s="30"/>
      <c r="BA475" s="17"/>
      <c r="BB475" s="17"/>
      <c r="BC475" s="17"/>
      <c r="BD475" s="102"/>
    </row>
    <row r="476" spans="2:56" s="12" customFormat="1" x14ac:dyDescent="0.25">
      <c r="B476" s="228"/>
      <c r="E476" s="228"/>
      <c r="F476" s="19"/>
      <c r="G476" s="19"/>
      <c r="H476" s="233"/>
      <c r="I476" s="263"/>
      <c r="L476" s="228"/>
      <c r="M476" s="19"/>
      <c r="N476" s="19"/>
      <c r="O476" s="233"/>
      <c r="P476" s="249"/>
      <c r="Q476" s="184"/>
      <c r="R476" s="184"/>
      <c r="S476" s="184"/>
      <c r="T476" s="184"/>
      <c r="U476" s="208"/>
      <c r="V476" s="212"/>
      <c r="W476" s="208"/>
      <c r="X476" s="208"/>
      <c r="Y476" s="184"/>
      <c r="Z476" s="188"/>
      <c r="AA476" s="17"/>
      <c r="AB476" s="172"/>
      <c r="AC476" s="15"/>
      <c r="AD476" s="44"/>
      <c r="AE476" s="44"/>
      <c r="AF476" s="110"/>
      <c r="AG476" s="17"/>
      <c r="AH476" s="17"/>
      <c r="AI476" s="47"/>
      <c r="AJ476" s="47"/>
      <c r="AK476" s="47"/>
      <c r="AL476" s="17"/>
      <c r="AM476" s="17"/>
      <c r="AN476" s="19"/>
      <c r="AO476" s="17"/>
      <c r="AP476" s="15"/>
      <c r="AQ476" s="15"/>
      <c r="AR476" s="44"/>
      <c r="AS476" s="44"/>
      <c r="AT476" s="17"/>
      <c r="AU476" s="16"/>
      <c r="AV476" s="44"/>
      <c r="AW476" s="15"/>
      <c r="AX476" s="16"/>
      <c r="AY476" s="47"/>
      <c r="AZ476" s="30"/>
      <c r="BA476" s="17"/>
      <c r="BB476" s="17"/>
      <c r="BC476" s="17"/>
      <c r="BD476" s="102"/>
    </row>
    <row r="477" spans="2:56" s="12" customFormat="1" x14ac:dyDescent="0.25">
      <c r="B477" s="228"/>
      <c r="E477" s="228"/>
      <c r="F477" s="19"/>
      <c r="G477" s="19"/>
      <c r="H477" s="233"/>
      <c r="I477" s="263"/>
      <c r="L477" s="228"/>
      <c r="M477" s="19"/>
      <c r="N477" s="19"/>
      <c r="O477" s="233"/>
      <c r="P477" s="249"/>
      <c r="Q477" s="184"/>
      <c r="R477" s="184"/>
      <c r="S477" s="184"/>
      <c r="T477" s="184"/>
      <c r="U477" s="208"/>
      <c r="V477" s="212"/>
      <c r="W477" s="208"/>
      <c r="X477" s="208"/>
      <c r="Y477" s="184"/>
      <c r="Z477" s="188"/>
      <c r="AA477" s="17"/>
      <c r="AB477" s="172"/>
      <c r="AC477" s="15"/>
      <c r="AD477" s="44"/>
      <c r="AE477" s="44"/>
      <c r="AF477" s="110"/>
      <c r="AG477" s="17"/>
      <c r="AH477" s="17"/>
      <c r="AI477" s="47"/>
      <c r="AJ477" s="47"/>
      <c r="AK477" s="47"/>
      <c r="AL477" s="17"/>
      <c r="AM477" s="17"/>
      <c r="AN477" s="19"/>
      <c r="AO477" s="17"/>
      <c r="AP477" s="15"/>
      <c r="AQ477" s="15"/>
      <c r="AR477" s="44"/>
      <c r="AS477" s="44"/>
      <c r="AT477" s="17"/>
      <c r="AU477" s="16"/>
      <c r="AV477" s="44"/>
      <c r="AW477" s="15"/>
      <c r="AX477" s="16"/>
      <c r="AY477" s="47"/>
      <c r="AZ477" s="30"/>
      <c r="BA477" s="17"/>
      <c r="BB477" s="17"/>
      <c r="BC477" s="17"/>
      <c r="BD477" s="102"/>
    </row>
    <row r="478" spans="2:56" s="12" customFormat="1" x14ac:dyDescent="0.25">
      <c r="B478" s="228"/>
      <c r="E478" s="228"/>
      <c r="F478" s="19"/>
      <c r="G478" s="19"/>
      <c r="H478" s="233"/>
      <c r="I478" s="263"/>
      <c r="L478" s="228"/>
      <c r="M478" s="19"/>
      <c r="N478" s="19"/>
      <c r="O478" s="233"/>
      <c r="P478" s="249"/>
      <c r="Q478" s="184"/>
      <c r="R478" s="184"/>
      <c r="S478" s="184"/>
      <c r="T478" s="184"/>
      <c r="U478" s="208"/>
      <c r="V478" s="212"/>
      <c r="W478" s="208"/>
      <c r="X478" s="208"/>
      <c r="Y478" s="184"/>
      <c r="Z478" s="188"/>
      <c r="AA478" s="17"/>
      <c r="AB478" s="172"/>
      <c r="AC478" s="15"/>
      <c r="AD478" s="44"/>
      <c r="AE478" s="44"/>
      <c r="AF478" s="110"/>
      <c r="AG478" s="17"/>
      <c r="AH478" s="17"/>
      <c r="AI478" s="47"/>
      <c r="AJ478" s="47"/>
      <c r="AK478" s="47"/>
      <c r="AL478" s="17"/>
      <c r="AM478" s="17"/>
      <c r="AN478" s="19"/>
      <c r="AO478" s="17"/>
      <c r="AP478" s="15"/>
      <c r="AQ478" s="15"/>
      <c r="AR478" s="44"/>
      <c r="AS478" s="44"/>
      <c r="AT478" s="17"/>
      <c r="AU478" s="16"/>
      <c r="AV478" s="44"/>
      <c r="AW478" s="15"/>
      <c r="AX478" s="16"/>
      <c r="AY478" s="47"/>
      <c r="AZ478" s="30"/>
      <c r="BA478" s="17"/>
      <c r="BB478" s="17"/>
      <c r="BC478" s="17"/>
      <c r="BD478" s="102"/>
    </row>
    <row r="479" spans="2:56" s="12" customFormat="1" x14ac:dyDescent="0.25">
      <c r="B479" s="228"/>
      <c r="E479" s="228"/>
      <c r="F479" s="19"/>
      <c r="G479" s="19"/>
      <c r="H479" s="233"/>
      <c r="I479" s="263"/>
      <c r="L479" s="228"/>
      <c r="M479" s="19"/>
      <c r="N479" s="19"/>
      <c r="O479" s="233"/>
      <c r="P479" s="249"/>
      <c r="Q479" s="184"/>
      <c r="R479" s="184"/>
      <c r="S479" s="184"/>
      <c r="T479" s="184"/>
      <c r="U479" s="208"/>
      <c r="V479" s="212"/>
      <c r="W479" s="208"/>
      <c r="X479" s="208"/>
      <c r="Y479" s="184"/>
      <c r="Z479" s="188"/>
      <c r="AA479" s="17"/>
      <c r="AB479" s="172"/>
      <c r="AC479" s="15"/>
      <c r="AD479" s="44"/>
      <c r="AE479" s="44"/>
      <c r="AF479" s="110"/>
      <c r="AG479" s="17"/>
      <c r="AH479" s="17"/>
      <c r="AI479" s="47"/>
      <c r="AJ479" s="47"/>
      <c r="AK479" s="47"/>
      <c r="AL479" s="17"/>
      <c r="AM479" s="17"/>
      <c r="AN479" s="19"/>
      <c r="AO479" s="17"/>
      <c r="AP479" s="15"/>
      <c r="AQ479" s="15"/>
      <c r="AR479" s="44"/>
      <c r="AS479" s="44"/>
      <c r="AT479" s="17"/>
      <c r="AU479" s="16"/>
      <c r="AV479" s="44"/>
      <c r="AW479" s="15"/>
      <c r="AX479" s="16"/>
      <c r="AY479" s="47"/>
      <c r="AZ479" s="30"/>
      <c r="BA479" s="17"/>
      <c r="BB479" s="17"/>
      <c r="BC479" s="17"/>
      <c r="BD479" s="102"/>
    </row>
    <row r="480" spans="2:56" s="12" customFormat="1" x14ac:dyDescent="0.25">
      <c r="B480" s="228"/>
      <c r="E480" s="228"/>
      <c r="F480" s="19"/>
      <c r="G480" s="19"/>
      <c r="H480" s="233"/>
      <c r="I480" s="263"/>
      <c r="L480" s="228"/>
      <c r="M480" s="19"/>
      <c r="N480" s="19"/>
      <c r="O480" s="233"/>
      <c r="P480" s="249"/>
      <c r="Q480" s="184"/>
      <c r="R480" s="184"/>
      <c r="S480" s="184"/>
      <c r="T480" s="184"/>
      <c r="U480" s="208"/>
      <c r="V480" s="212"/>
      <c r="W480" s="208"/>
      <c r="X480" s="208"/>
      <c r="Y480" s="184"/>
      <c r="Z480" s="188"/>
      <c r="AA480" s="17"/>
      <c r="AB480" s="172"/>
      <c r="AC480" s="15"/>
      <c r="AD480" s="44"/>
      <c r="AE480" s="44"/>
      <c r="AF480" s="110"/>
      <c r="AG480" s="17"/>
      <c r="AH480" s="17"/>
      <c r="AI480" s="47"/>
      <c r="AJ480" s="47"/>
      <c r="AK480" s="47"/>
      <c r="AL480" s="17"/>
      <c r="AM480" s="17"/>
      <c r="AN480" s="19"/>
      <c r="AO480" s="17"/>
      <c r="AP480" s="15"/>
      <c r="AQ480" s="15"/>
      <c r="AR480" s="44"/>
      <c r="AS480" s="44"/>
      <c r="AT480" s="17"/>
      <c r="AU480" s="16"/>
      <c r="AV480" s="44"/>
      <c r="AW480" s="15"/>
      <c r="AX480" s="16"/>
      <c r="AY480" s="47"/>
      <c r="AZ480" s="30"/>
      <c r="BA480" s="17"/>
      <c r="BB480" s="17"/>
      <c r="BC480" s="17"/>
      <c r="BD480" s="102"/>
    </row>
    <row r="481" spans="2:56" s="12" customFormat="1" x14ac:dyDescent="0.25">
      <c r="B481" s="228"/>
      <c r="E481" s="228"/>
      <c r="F481" s="19"/>
      <c r="G481" s="19"/>
      <c r="H481" s="233"/>
      <c r="I481" s="263"/>
      <c r="L481" s="228"/>
      <c r="M481" s="19"/>
      <c r="N481" s="19"/>
      <c r="O481" s="233"/>
      <c r="P481" s="249"/>
      <c r="Q481" s="184"/>
      <c r="R481" s="184"/>
      <c r="S481" s="184"/>
      <c r="T481" s="184"/>
      <c r="U481" s="208"/>
      <c r="V481" s="212"/>
      <c r="W481" s="208"/>
      <c r="X481" s="208"/>
      <c r="Y481" s="184"/>
      <c r="Z481" s="188"/>
      <c r="AA481" s="17"/>
      <c r="AB481" s="172"/>
      <c r="AC481" s="15"/>
      <c r="AD481" s="44"/>
      <c r="AE481" s="44"/>
      <c r="AF481" s="110"/>
      <c r="AG481" s="17"/>
      <c r="AH481" s="17"/>
      <c r="AI481" s="47"/>
      <c r="AJ481" s="47"/>
      <c r="AK481" s="47"/>
      <c r="AL481" s="17"/>
      <c r="AM481" s="17"/>
      <c r="AN481" s="19"/>
      <c r="AO481" s="17"/>
      <c r="AP481" s="15"/>
      <c r="AQ481" s="15"/>
      <c r="AR481" s="44"/>
      <c r="AS481" s="44"/>
      <c r="AT481" s="17"/>
      <c r="AU481" s="16"/>
      <c r="AV481" s="44"/>
      <c r="AW481" s="15"/>
      <c r="AX481" s="16"/>
      <c r="AY481" s="47"/>
      <c r="AZ481" s="30"/>
      <c r="BA481" s="17"/>
      <c r="BB481" s="17"/>
      <c r="BC481" s="17"/>
      <c r="BD481" s="102"/>
    </row>
    <row r="482" spans="2:56" s="12" customFormat="1" x14ac:dyDescent="0.25">
      <c r="B482" s="228"/>
      <c r="E482" s="228"/>
      <c r="F482" s="19"/>
      <c r="G482" s="19"/>
      <c r="H482" s="233"/>
      <c r="I482" s="263"/>
      <c r="L482" s="228"/>
      <c r="M482" s="19"/>
      <c r="N482" s="19"/>
      <c r="O482" s="233"/>
      <c r="P482" s="249"/>
      <c r="Q482" s="184"/>
      <c r="R482" s="184"/>
      <c r="S482" s="184"/>
      <c r="T482" s="184"/>
      <c r="U482" s="208"/>
      <c r="V482" s="212"/>
      <c r="W482" s="208"/>
      <c r="X482" s="208"/>
      <c r="Y482" s="184"/>
      <c r="Z482" s="188"/>
      <c r="AA482" s="17"/>
      <c r="AB482" s="172"/>
      <c r="AC482" s="15"/>
      <c r="AD482" s="44"/>
      <c r="AE482" s="44"/>
      <c r="AF482" s="110"/>
      <c r="AG482" s="17"/>
      <c r="AH482" s="17"/>
      <c r="AI482" s="47"/>
      <c r="AJ482" s="47"/>
      <c r="AK482" s="47"/>
      <c r="AL482" s="17"/>
      <c r="AM482" s="17"/>
      <c r="AN482" s="19"/>
      <c r="AO482" s="17"/>
      <c r="AP482" s="15"/>
      <c r="AQ482" s="15"/>
      <c r="AR482" s="44"/>
      <c r="AS482" s="44"/>
      <c r="AT482" s="17"/>
      <c r="AU482" s="16"/>
      <c r="AV482" s="44"/>
      <c r="AW482" s="15"/>
      <c r="AX482" s="16"/>
      <c r="AY482" s="47"/>
      <c r="AZ482" s="30"/>
      <c r="BA482" s="17"/>
      <c r="BB482" s="17"/>
      <c r="BC482" s="17"/>
      <c r="BD482" s="102"/>
    </row>
    <row r="483" spans="2:56" s="12" customFormat="1" x14ac:dyDescent="0.25">
      <c r="B483" s="228"/>
      <c r="E483" s="228"/>
      <c r="F483" s="19"/>
      <c r="G483" s="19"/>
      <c r="H483" s="233"/>
      <c r="I483" s="263"/>
      <c r="L483" s="228"/>
      <c r="M483" s="19"/>
      <c r="N483" s="19"/>
      <c r="O483" s="233"/>
      <c r="P483" s="249"/>
      <c r="Q483" s="184"/>
      <c r="R483" s="184"/>
      <c r="S483" s="184"/>
      <c r="T483" s="184"/>
      <c r="U483" s="208"/>
      <c r="V483" s="212"/>
      <c r="W483" s="208"/>
      <c r="X483" s="208"/>
      <c r="Y483" s="184"/>
      <c r="Z483" s="188"/>
      <c r="AA483" s="17"/>
      <c r="AB483" s="172"/>
      <c r="AC483" s="15"/>
      <c r="AD483" s="44"/>
      <c r="AE483" s="44"/>
      <c r="AF483" s="110"/>
      <c r="AG483" s="17"/>
      <c r="AH483" s="17"/>
      <c r="AI483" s="47"/>
      <c r="AJ483" s="47"/>
      <c r="AK483" s="47"/>
      <c r="AL483" s="17"/>
      <c r="AM483" s="17"/>
      <c r="AN483" s="19"/>
      <c r="AO483" s="17"/>
      <c r="AP483" s="15"/>
      <c r="AQ483" s="15"/>
      <c r="AR483" s="44"/>
      <c r="AS483" s="44"/>
      <c r="AT483" s="17"/>
      <c r="AU483" s="16"/>
      <c r="AV483" s="44"/>
      <c r="AW483" s="15"/>
      <c r="AX483" s="16"/>
      <c r="AY483" s="47"/>
      <c r="AZ483" s="30"/>
      <c r="BA483" s="17"/>
      <c r="BB483" s="17"/>
      <c r="BC483" s="17"/>
      <c r="BD483" s="102"/>
    </row>
    <row r="484" spans="2:56" s="12" customFormat="1" x14ac:dyDescent="0.25">
      <c r="B484" s="228"/>
      <c r="E484" s="228"/>
      <c r="F484" s="19"/>
      <c r="G484" s="19"/>
      <c r="H484" s="233"/>
      <c r="I484" s="263"/>
      <c r="L484" s="228"/>
      <c r="M484" s="19"/>
      <c r="N484" s="19"/>
      <c r="O484" s="233"/>
      <c r="P484" s="249"/>
      <c r="Q484" s="184"/>
      <c r="R484" s="184"/>
      <c r="S484" s="184"/>
      <c r="T484" s="184"/>
      <c r="U484" s="208"/>
      <c r="V484" s="212"/>
      <c r="W484" s="208"/>
      <c r="X484" s="208"/>
      <c r="Y484" s="184"/>
      <c r="Z484" s="188"/>
      <c r="AA484" s="17"/>
      <c r="AB484" s="172"/>
      <c r="AC484" s="15"/>
      <c r="AD484" s="44"/>
      <c r="AE484" s="44"/>
      <c r="AF484" s="110"/>
      <c r="AG484" s="17"/>
      <c r="AH484" s="17"/>
      <c r="AI484" s="47"/>
      <c r="AJ484" s="47"/>
      <c r="AK484" s="47"/>
      <c r="AL484" s="17"/>
      <c r="AM484" s="17"/>
      <c r="AN484" s="19"/>
      <c r="AO484" s="17"/>
      <c r="AP484" s="15"/>
      <c r="AQ484" s="15"/>
      <c r="AR484" s="44"/>
      <c r="AS484" s="44"/>
      <c r="AT484" s="17"/>
      <c r="AU484" s="16"/>
      <c r="AV484" s="44"/>
      <c r="AW484" s="15"/>
      <c r="AX484" s="16"/>
      <c r="AY484" s="47"/>
      <c r="AZ484" s="30"/>
      <c r="BA484" s="17"/>
      <c r="BB484" s="17"/>
      <c r="BC484" s="17"/>
      <c r="BD484" s="102"/>
    </row>
    <row r="485" spans="2:56" s="12" customFormat="1" x14ac:dyDescent="0.25">
      <c r="B485" s="228"/>
      <c r="E485" s="228"/>
      <c r="F485" s="19"/>
      <c r="G485" s="19"/>
      <c r="H485" s="233"/>
      <c r="I485" s="263"/>
      <c r="L485" s="228"/>
      <c r="M485" s="19"/>
      <c r="N485" s="19"/>
      <c r="O485" s="233"/>
      <c r="P485" s="249"/>
      <c r="Q485" s="184"/>
      <c r="R485" s="184"/>
      <c r="S485" s="184"/>
      <c r="T485" s="184"/>
      <c r="U485" s="208"/>
      <c r="V485" s="212"/>
      <c r="W485" s="208"/>
      <c r="X485" s="208"/>
      <c r="Y485" s="184"/>
      <c r="Z485" s="188"/>
      <c r="AA485" s="17"/>
      <c r="AB485" s="172"/>
      <c r="AC485" s="15"/>
      <c r="AD485" s="44"/>
      <c r="AE485" s="44"/>
      <c r="AF485" s="110"/>
      <c r="AG485" s="17"/>
      <c r="AH485" s="17"/>
      <c r="AI485" s="47"/>
      <c r="AJ485" s="47"/>
      <c r="AK485" s="47"/>
      <c r="AL485" s="17"/>
      <c r="AM485" s="17"/>
      <c r="AN485" s="19"/>
      <c r="AO485" s="17"/>
      <c r="AP485" s="15"/>
      <c r="AQ485" s="15"/>
      <c r="AR485" s="44"/>
      <c r="AS485" s="44"/>
      <c r="AT485" s="17"/>
      <c r="AU485" s="16"/>
      <c r="AV485" s="44"/>
      <c r="AW485" s="15"/>
      <c r="AX485" s="16"/>
      <c r="AY485" s="47"/>
      <c r="AZ485" s="30"/>
      <c r="BA485" s="17"/>
      <c r="BB485" s="17"/>
      <c r="BC485" s="17"/>
      <c r="BD485" s="102"/>
    </row>
    <row r="486" spans="2:56" s="12" customFormat="1" x14ac:dyDescent="0.25">
      <c r="B486" s="228"/>
      <c r="E486" s="228"/>
      <c r="F486" s="19"/>
      <c r="G486" s="19"/>
      <c r="H486" s="233"/>
      <c r="I486" s="263"/>
      <c r="L486" s="228"/>
      <c r="M486" s="19"/>
      <c r="N486" s="19"/>
      <c r="O486" s="233"/>
      <c r="P486" s="249"/>
      <c r="Q486" s="184"/>
      <c r="R486" s="184"/>
      <c r="S486" s="184"/>
      <c r="T486" s="184"/>
      <c r="U486" s="208"/>
      <c r="V486" s="212"/>
      <c r="W486" s="208"/>
      <c r="X486" s="208"/>
      <c r="Y486" s="184"/>
      <c r="Z486" s="188"/>
      <c r="AA486" s="17"/>
      <c r="AB486" s="172"/>
      <c r="AC486" s="15"/>
      <c r="AD486" s="44"/>
      <c r="AE486" s="44"/>
      <c r="AF486" s="110"/>
      <c r="AG486" s="17"/>
      <c r="AH486" s="17"/>
      <c r="AI486" s="47"/>
      <c r="AJ486" s="47"/>
      <c r="AK486" s="47"/>
      <c r="AL486" s="17"/>
      <c r="AM486" s="17"/>
      <c r="AN486" s="19"/>
      <c r="AO486" s="17"/>
      <c r="AP486" s="15"/>
      <c r="AQ486" s="15"/>
      <c r="AR486" s="44"/>
      <c r="AS486" s="44"/>
      <c r="AT486" s="17"/>
      <c r="AU486" s="16"/>
      <c r="AV486" s="44"/>
      <c r="AW486" s="15"/>
      <c r="AX486" s="16"/>
      <c r="AY486" s="47"/>
      <c r="AZ486" s="30"/>
      <c r="BA486" s="17"/>
      <c r="BB486" s="17"/>
      <c r="BC486" s="17"/>
      <c r="BD486" s="102"/>
    </row>
    <row r="487" spans="2:56" s="12" customFormat="1" x14ac:dyDescent="0.25">
      <c r="B487" s="228"/>
      <c r="E487" s="228"/>
      <c r="F487" s="19"/>
      <c r="G487" s="19"/>
      <c r="H487" s="233"/>
      <c r="I487" s="263"/>
      <c r="L487" s="228"/>
      <c r="M487" s="19"/>
      <c r="N487" s="19"/>
      <c r="O487" s="233"/>
      <c r="P487" s="249"/>
      <c r="Q487" s="184"/>
      <c r="R487" s="184"/>
      <c r="S487" s="184"/>
      <c r="T487" s="184"/>
      <c r="U487" s="208"/>
      <c r="V487" s="212"/>
      <c r="W487" s="208"/>
      <c r="X487" s="208"/>
      <c r="Y487" s="184"/>
      <c r="Z487" s="188"/>
      <c r="AA487" s="17"/>
      <c r="AB487" s="172"/>
      <c r="AC487" s="15"/>
      <c r="AD487" s="44"/>
      <c r="AE487" s="44"/>
      <c r="AF487" s="110"/>
      <c r="AG487" s="17"/>
      <c r="AH487" s="17"/>
      <c r="AI487" s="47"/>
      <c r="AJ487" s="47"/>
      <c r="AK487" s="47"/>
      <c r="AL487" s="17"/>
      <c r="AM487" s="17"/>
      <c r="AN487" s="19"/>
      <c r="AO487" s="17"/>
      <c r="AP487" s="15"/>
      <c r="AQ487" s="15"/>
      <c r="AR487" s="44"/>
      <c r="AS487" s="44"/>
      <c r="AT487" s="17"/>
      <c r="AU487" s="16"/>
      <c r="AV487" s="44"/>
      <c r="AW487" s="15"/>
      <c r="AX487" s="16"/>
      <c r="AY487" s="47"/>
      <c r="AZ487" s="30"/>
      <c r="BA487" s="17"/>
      <c r="BB487" s="17"/>
      <c r="BC487" s="17"/>
      <c r="BD487" s="102"/>
    </row>
    <row r="488" spans="2:56" s="12" customFormat="1" x14ac:dyDescent="0.25">
      <c r="B488" s="228"/>
      <c r="E488" s="228"/>
      <c r="F488" s="19"/>
      <c r="G488" s="19"/>
      <c r="H488" s="233"/>
      <c r="I488" s="263"/>
      <c r="L488" s="228"/>
      <c r="M488" s="19"/>
      <c r="N488" s="19"/>
      <c r="O488" s="233"/>
      <c r="P488" s="249"/>
      <c r="Q488" s="184"/>
      <c r="R488" s="184"/>
      <c r="S488" s="184"/>
      <c r="T488" s="184"/>
      <c r="U488" s="208"/>
      <c r="V488" s="212"/>
      <c r="W488" s="208"/>
      <c r="X488" s="208"/>
      <c r="Y488" s="184"/>
      <c r="Z488" s="188"/>
      <c r="AA488" s="17"/>
      <c r="AB488" s="172"/>
      <c r="AC488" s="15"/>
      <c r="AD488" s="44"/>
      <c r="AE488" s="44"/>
      <c r="AF488" s="110"/>
      <c r="AG488" s="17"/>
      <c r="AH488" s="17"/>
      <c r="AI488" s="47"/>
      <c r="AJ488" s="47"/>
      <c r="AK488" s="47"/>
      <c r="AL488" s="17"/>
      <c r="AM488" s="17"/>
      <c r="AN488" s="19"/>
      <c r="AO488" s="17"/>
      <c r="AP488" s="15"/>
      <c r="AQ488" s="15"/>
      <c r="AR488" s="44"/>
      <c r="AS488" s="44"/>
      <c r="AT488" s="17"/>
      <c r="AU488" s="16"/>
      <c r="AV488" s="44"/>
      <c r="AW488" s="15"/>
      <c r="AX488" s="16"/>
      <c r="AY488" s="47"/>
      <c r="AZ488" s="30"/>
      <c r="BA488" s="17"/>
      <c r="BB488" s="17"/>
      <c r="BC488" s="17"/>
      <c r="BD488" s="102"/>
    </row>
    <row r="489" spans="2:56" s="12" customFormat="1" x14ac:dyDescent="0.25">
      <c r="B489" s="228"/>
      <c r="E489" s="228"/>
      <c r="F489" s="19"/>
      <c r="G489" s="19"/>
      <c r="H489" s="233"/>
      <c r="I489" s="263"/>
      <c r="L489" s="228"/>
      <c r="M489" s="19"/>
      <c r="N489" s="19"/>
      <c r="O489" s="233"/>
      <c r="P489" s="249"/>
      <c r="Q489" s="184"/>
      <c r="R489" s="184"/>
      <c r="S489" s="184"/>
      <c r="T489" s="184"/>
      <c r="U489" s="208"/>
      <c r="V489" s="212"/>
      <c r="W489" s="208"/>
      <c r="X489" s="208"/>
      <c r="Y489" s="184"/>
      <c r="Z489" s="188"/>
      <c r="AA489" s="17"/>
      <c r="AB489" s="172"/>
      <c r="AC489" s="15"/>
      <c r="AD489" s="44"/>
      <c r="AE489" s="44"/>
      <c r="AF489" s="110"/>
      <c r="AG489" s="17"/>
      <c r="AH489" s="17"/>
      <c r="AI489" s="47"/>
      <c r="AJ489" s="47"/>
      <c r="AK489" s="47"/>
      <c r="AL489" s="17"/>
      <c r="AM489" s="17"/>
      <c r="AN489" s="19"/>
      <c r="AO489" s="17"/>
      <c r="AP489" s="15"/>
      <c r="AQ489" s="15"/>
      <c r="AR489" s="44"/>
      <c r="AS489" s="44"/>
      <c r="AT489" s="17"/>
      <c r="AU489" s="16"/>
      <c r="AV489" s="44"/>
      <c r="AW489" s="15"/>
      <c r="AX489" s="16"/>
      <c r="AY489" s="47"/>
      <c r="AZ489" s="30"/>
      <c r="BA489" s="17"/>
      <c r="BB489" s="17"/>
      <c r="BC489" s="17"/>
      <c r="BD489" s="102"/>
    </row>
    <row r="490" spans="2:56" s="12" customFormat="1" x14ac:dyDescent="0.25">
      <c r="B490" s="228"/>
      <c r="E490" s="228"/>
      <c r="F490" s="19"/>
      <c r="G490" s="19"/>
      <c r="H490" s="233"/>
      <c r="I490" s="263"/>
      <c r="L490" s="228"/>
      <c r="M490" s="19"/>
      <c r="N490" s="19"/>
      <c r="O490" s="233"/>
      <c r="P490" s="249"/>
      <c r="Q490" s="184"/>
      <c r="R490" s="184"/>
      <c r="S490" s="184"/>
      <c r="T490" s="184"/>
      <c r="U490" s="208"/>
      <c r="V490" s="212"/>
      <c r="W490" s="208"/>
      <c r="X490" s="208"/>
      <c r="Y490" s="184"/>
      <c r="Z490" s="188"/>
      <c r="AA490" s="17"/>
      <c r="AB490" s="172"/>
      <c r="AC490" s="15"/>
      <c r="AD490" s="44"/>
      <c r="AE490" s="44"/>
      <c r="AF490" s="110"/>
      <c r="AG490" s="17"/>
      <c r="AH490" s="17"/>
      <c r="AI490" s="47"/>
      <c r="AJ490" s="47"/>
      <c r="AK490" s="47"/>
      <c r="AL490" s="17"/>
      <c r="AM490" s="17"/>
      <c r="AN490" s="19"/>
      <c r="AO490" s="17"/>
      <c r="AP490" s="15"/>
      <c r="AQ490" s="15"/>
      <c r="AR490" s="44"/>
      <c r="AS490" s="44"/>
      <c r="AT490" s="17"/>
      <c r="AU490" s="16"/>
      <c r="AV490" s="44"/>
      <c r="AW490" s="15"/>
      <c r="AX490" s="16"/>
      <c r="AY490" s="47"/>
      <c r="AZ490" s="30"/>
      <c r="BA490" s="17"/>
      <c r="BB490" s="17"/>
      <c r="BC490" s="17"/>
      <c r="BD490" s="102"/>
    </row>
    <row r="491" spans="2:56" s="12" customFormat="1" x14ac:dyDescent="0.25">
      <c r="B491" s="228"/>
      <c r="E491" s="228"/>
      <c r="F491" s="19"/>
      <c r="G491" s="19"/>
      <c r="H491" s="233"/>
      <c r="I491" s="263"/>
      <c r="L491" s="228"/>
      <c r="M491" s="19"/>
      <c r="N491" s="19"/>
      <c r="O491" s="233"/>
      <c r="P491" s="249"/>
      <c r="Q491" s="184"/>
      <c r="R491" s="184"/>
      <c r="S491" s="184"/>
      <c r="T491" s="184"/>
      <c r="U491" s="208"/>
      <c r="V491" s="212"/>
      <c r="W491" s="208"/>
      <c r="X491" s="208"/>
      <c r="Y491" s="184"/>
      <c r="Z491" s="188"/>
      <c r="AA491" s="17"/>
      <c r="AB491" s="172"/>
      <c r="AC491" s="15"/>
      <c r="AD491" s="44"/>
      <c r="AE491" s="44"/>
      <c r="AF491" s="110"/>
      <c r="AG491" s="17"/>
      <c r="AH491" s="17"/>
      <c r="AI491" s="47"/>
      <c r="AJ491" s="47"/>
      <c r="AK491" s="47"/>
      <c r="AL491" s="17"/>
      <c r="AM491" s="17"/>
      <c r="AN491" s="19"/>
      <c r="AO491" s="17"/>
      <c r="AP491" s="15"/>
      <c r="AQ491" s="15"/>
      <c r="AR491" s="44"/>
      <c r="AS491" s="44"/>
      <c r="AT491" s="17"/>
      <c r="AU491" s="16"/>
      <c r="AV491" s="44"/>
      <c r="AW491" s="15"/>
      <c r="AX491" s="16"/>
      <c r="AY491" s="47"/>
      <c r="AZ491" s="30"/>
      <c r="BA491" s="17"/>
      <c r="BB491" s="17"/>
      <c r="BC491" s="17"/>
      <c r="BD491" s="102"/>
    </row>
    <row r="492" spans="2:56" s="12" customFormat="1" x14ac:dyDescent="0.25">
      <c r="B492" s="228"/>
      <c r="E492" s="228"/>
      <c r="F492" s="19"/>
      <c r="G492" s="19"/>
      <c r="H492" s="233"/>
      <c r="I492" s="263"/>
      <c r="L492" s="228"/>
      <c r="M492" s="19"/>
      <c r="N492" s="19"/>
      <c r="O492" s="233"/>
      <c r="P492" s="249"/>
      <c r="Q492" s="184"/>
      <c r="R492" s="184"/>
      <c r="S492" s="184"/>
      <c r="T492" s="184"/>
      <c r="U492" s="208"/>
      <c r="V492" s="212"/>
      <c r="W492" s="208"/>
      <c r="X492" s="208"/>
      <c r="Y492" s="184"/>
      <c r="Z492" s="188"/>
      <c r="AA492" s="17"/>
      <c r="AB492" s="172"/>
      <c r="AC492" s="15"/>
      <c r="AD492" s="44"/>
      <c r="AE492" s="44"/>
      <c r="AF492" s="110"/>
      <c r="AG492" s="17"/>
      <c r="AH492" s="17"/>
      <c r="AI492" s="47"/>
      <c r="AJ492" s="47"/>
      <c r="AK492" s="47"/>
      <c r="AL492" s="17"/>
      <c r="AM492" s="17"/>
      <c r="AN492" s="19"/>
      <c r="AO492" s="17"/>
      <c r="AP492" s="15"/>
      <c r="AQ492" s="15"/>
      <c r="AR492" s="44"/>
      <c r="AS492" s="44"/>
      <c r="AT492" s="17"/>
      <c r="AU492" s="16"/>
      <c r="AV492" s="44"/>
      <c r="AW492" s="15"/>
      <c r="AX492" s="16"/>
      <c r="AY492" s="47"/>
      <c r="AZ492" s="30"/>
      <c r="BA492" s="17"/>
      <c r="BB492" s="17"/>
      <c r="BC492" s="17"/>
      <c r="BD492" s="102"/>
    </row>
    <row r="493" spans="2:56" s="12" customFormat="1" x14ac:dyDescent="0.25">
      <c r="B493" s="228"/>
      <c r="E493" s="228"/>
      <c r="F493" s="19"/>
      <c r="G493" s="19"/>
      <c r="H493" s="233"/>
      <c r="I493" s="263"/>
      <c r="L493" s="228"/>
      <c r="M493" s="19"/>
      <c r="N493" s="19"/>
      <c r="O493" s="233"/>
      <c r="P493" s="249"/>
      <c r="Q493" s="184"/>
      <c r="R493" s="184"/>
      <c r="S493" s="184"/>
      <c r="T493" s="184"/>
      <c r="U493" s="208"/>
      <c r="V493" s="212"/>
      <c r="W493" s="208"/>
      <c r="X493" s="208"/>
      <c r="Y493" s="184"/>
      <c r="Z493" s="188"/>
      <c r="AA493" s="17"/>
      <c r="AB493" s="172"/>
      <c r="AC493" s="15"/>
      <c r="AD493" s="44"/>
      <c r="AE493" s="44"/>
      <c r="AF493" s="110"/>
      <c r="AG493" s="17"/>
      <c r="AH493" s="17"/>
      <c r="AI493" s="47"/>
      <c r="AJ493" s="47"/>
      <c r="AK493" s="47"/>
      <c r="AL493" s="17"/>
      <c r="AM493" s="17"/>
      <c r="AN493" s="19"/>
      <c r="AO493" s="17"/>
      <c r="AP493" s="15"/>
      <c r="AQ493" s="15"/>
      <c r="AR493" s="44"/>
      <c r="AS493" s="44"/>
      <c r="AT493" s="17"/>
      <c r="AU493" s="16"/>
      <c r="AV493" s="44"/>
      <c r="AW493" s="15"/>
      <c r="AX493" s="16"/>
      <c r="AY493" s="47"/>
      <c r="AZ493" s="30"/>
      <c r="BA493" s="17"/>
      <c r="BB493" s="17"/>
      <c r="BC493" s="17"/>
      <c r="BD493" s="102"/>
    </row>
    <row r="494" spans="2:56" x14ac:dyDescent="0.25">
      <c r="AA494" s="103"/>
      <c r="AB494" s="175"/>
      <c r="AC494" s="31"/>
      <c r="AD494" s="45"/>
      <c r="AE494" s="45"/>
      <c r="AF494" s="120"/>
      <c r="AG494" s="104"/>
      <c r="AH494" s="100"/>
      <c r="AI494" s="135"/>
      <c r="AJ494" s="135"/>
      <c r="AK494" s="135"/>
      <c r="AL494" s="100"/>
      <c r="AM494" s="100"/>
      <c r="AN494" s="99"/>
      <c r="AO494" s="100"/>
      <c r="AP494" s="39"/>
      <c r="AQ494" s="31"/>
      <c r="AR494" s="45"/>
      <c r="AS494" s="45"/>
      <c r="AT494" s="101"/>
      <c r="AU494" s="106"/>
      <c r="AV494" s="105"/>
      <c r="AW494" s="43"/>
      <c r="AX494" s="106"/>
      <c r="AY494" s="107"/>
      <c r="AZ494" s="108"/>
      <c r="BA494" s="100"/>
      <c r="BB494" s="100"/>
      <c r="BC494" s="100"/>
      <c r="BD494" s="109"/>
    </row>
  </sheetData>
  <autoFilter ref="A3:DY33">
    <filterColumn colId="20" showButton="0"/>
    <filterColumn colId="42" showButton="0"/>
    <filterColumn colId="43" showButton="0"/>
    <filterColumn colId="50" showButton="0"/>
  </autoFilter>
  <mergeCells count="54">
    <mergeCell ref="O13:O14"/>
    <mergeCell ref="J23:K23"/>
    <mergeCell ref="J27:K27"/>
    <mergeCell ref="A13:A14"/>
    <mergeCell ref="J13:J14"/>
    <mergeCell ref="K13:K14"/>
    <mergeCell ref="M13:M14"/>
    <mergeCell ref="N13:N14"/>
    <mergeCell ref="C13:C14"/>
    <mergeCell ref="D13:D14"/>
    <mergeCell ref="F13:F14"/>
    <mergeCell ref="G13:G14"/>
    <mergeCell ref="H13:H14"/>
    <mergeCell ref="C23:D23"/>
    <mergeCell ref="C27:D27"/>
    <mergeCell ref="M8:M9"/>
    <mergeCell ref="N8:N9"/>
    <mergeCell ref="O8:O9"/>
    <mergeCell ref="A10:A11"/>
    <mergeCell ref="J10:J11"/>
    <mergeCell ref="K10:K11"/>
    <mergeCell ref="M10:M11"/>
    <mergeCell ref="N10:N11"/>
    <mergeCell ref="O10:O11"/>
    <mergeCell ref="C10:C11"/>
    <mergeCell ref="D10:D11"/>
    <mergeCell ref="F10:F11"/>
    <mergeCell ref="G10:G11"/>
    <mergeCell ref="H10:H11"/>
    <mergeCell ref="J2:K2"/>
    <mergeCell ref="J4:K4"/>
    <mergeCell ref="J7:K7"/>
    <mergeCell ref="A8:A9"/>
    <mergeCell ref="J8:J9"/>
    <mergeCell ref="K8:K9"/>
    <mergeCell ref="C2:D2"/>
    <mergeCell ref="C4:D4"/>
    <mergeCell ref="C7:D7"/>
    <mergeCell ref="C8:C9"/>
    <mergeCell ref="D8:D9"/>
    <mergeCell ref="F8:F9"/>
    <mergeCell ref="G8:G9"/>
    <mergeCell ref="H8:H9"/>
    <mergeCell ref="AY3:AZ3"/>
    <mergeCell ref="AQ3:AS3"/>
    <mergeCell ref="U3:V3"/>
    <mergeCell ref="AD2:AE2"/>
    <mergeCell ref="AR2:AS2"/>
    <mergeCell ref="Q2:S2"/>
    <mergeCell ref="AU2:AV2"/>
    <mergeCell ref="AQ27:AR27"/>
    <mergeCell ref="AQ4:AR4"/>
    <mergeCell ref="AQ7:AR7"/>
    <mergeCell ref="AQ23:AR23"/>
  </mergeCells>
  <conditionalFormatting sqref="AN36:AN1048576 AN1:AN33">
    <cfRule type="cellIs" dxfId="26" priority="88" operator="equal">
      <formula>"???"</formula>
    </cfRule>
  </conditionalFormatting>
  <conditionalFormatting sqref="AN34:AN35">
    <cfRule type="cellIs" dxfId="25" priority="74" operator="equal">
      <formula>"???"</formula>
    </cfRule>
  </conditionalFormatting>
  <conditionalFormatting sqref="AH1:AH1048576">
    <cfRule type="cellIs" dxfId="24" priority="69" operator="equal">
      <formula>"N"</formula>
    </cfRule>
    <cfRule type="cellIs" dxfId="23" priority="70" operator="equal">
      <formula>"U"</formula>
    </cfRule>
    <cfRule type="cellIs" dxfId="22" priority="71" operator="equal">
      <formula>"P"</formula>
    </cfRule>
  </conditionalFormatting>
  <conditionalFormatting sqref="BB1:BB1048576">
    <cfRule type="cellIs" dxfId="21" priority="35" operator="equal">
      <formula>"N"</formula>
    </cfRule>
  </conditionalFormatting>
  <conditionalFormatting sqref="N1:N1048576">
    <cfRule type="cellIs" dxfId="20" priority="19" operator="equal">
      <formula>"P"</formula>
    </cfRule>
    <cfRule type="cellIs" dxfId="19" priority="20" operator="equal">
      <formula>"U"</formula>
    </cfRule>
    <cfRule type="cellIs" dxfId="18" priority="21" operator="equal">
      <formula>"N"</formula>
    </cfRule>
  </conditionalFormatting>
  <conditionalFormatting sqref="X1:X1048576">
    <cfRule type="cellIs" dxfId="17" priority="16" operator="equal">
      <formula>"P"</formula>
    </cfRule>
    <cfRule type="cellIs" dxfId="16" priority="17" operator="equal">
      <formula>"U"</formula>
    </cfRule>
    <cfRule type="cellIs" dxfId="15" priority="18" operator="equal">
      <formula>"N"</formula>
    </cfRule>
  </conditionalFormatting>
  <conditionalFormatting sqref="G1:G9 G12:G14 G17:G23 G27 G30:G1048576">
    <cfRule type="cellIs" dxfId="14" priority="13" operator="equal">
      <formula>"P"</formula>
    </cfRule>
    <cfRule type="cellIs" dxfId="13" priority="14" operator="equal">
      <formula>"U"</formula>
    </cfRule>
    <cfRule type="cellIs" dxfId="12" priority="15" operator="equal">
      <formula>"N"</formula>
    </cfRule>
  </conditionalFormatting>
  <conditionalFormatting sqref="G10:G11">
    <cfRule type="cellIs" dxfId="11" priority="10" operator="equal">
      <formula>"P"</formula>
    </cfRule>
    <cfRule type="cellIs" dxfId="10" priority="11" operator="equal">
      <formula>"U"</formula>
    </cfRule>
    <cfRule type="cellIs" dxfId="9" priority="12" operator="equal">
      <formula>"N"</formula>
    </cfRule>
  </conditionalFormatting>
  <conditionalFormatting sqref="G15:G16">
    <cfRule type="cellIs" dxfId="8" priority="7" operator="equal">
      <formula>"P"</formula>
    </cfRule>
    <cfRule type="cellIs" dxfId="7" priority="8" operator="equal">
      <formula>"U"</formula>
    </cfRule>
    <cfRule type="cellIs" dxfId="6" priority="9" operator="equal">
      <formula>"N"</formula>
    </cfRule>
  </conditionalFormatting>
  <conditionalFormatting sqref="G24:G26">
    <cfRule type="cellIs" dxfId="5" priority="4" operator="equal">
      <formula>"P"</formula>
    </cfRule>
    <cfRule type="cellIs" dxfId="4" priority="5" operator="equal">
      <formula>"U"</formula>
    </cfRule>
    <cfRule type="cellIs" dxfId="3" priority="6" operator="equal">
      <formula>"N"</formula>
    </cfRule>
  </conditionalFormatting>
  <conditionalFormatting sqref="G28:G29">
    <cfRule type="cellIs" dxfId="2" priority="1" operator="equal">
      <formula>"P"</formula>
    </cfRule>
    <cfRule type="cellIs" dxfId="1" priority="2" operator="equal">
      <formula>"U"</formula>
    </cfRule>
    <cfRule type="cellIs" dxfId="0" priority="3" operator="equal">
      <formula>"N"</formula>
    </cfRule>
  </conditionalFormatting>
  <pageMargins left="0.28000000000000003" right="1.21" top="0.25" bottom="0.33" header="0.2" footer="0.23"/>
  <pageSetup paperSize="5" scale="85"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44"/>
  <sheetViews>
    <sheetView zoomScale="90" zoomScaleNormal="90" workbookViewId="0">
      <pane xSplit="1" ySplit="2" topLeftCell="B3" activePane="bottomRight" state="frozen"/>
      <selection pane="topRight" activeCell="B1" sqref="B1"/>
      <selection pane="bottomLeft" activeCell="A3" sqref="A3"/>
      <selection pane="bottomRight" activeCell="B37" sqref="B37"/>
    </sheetView>
  </sheetViews>
  <sheetFormatPr defaultRowHeight="15" outlineLevelRow="1" x14ac:dyDescent="0.25"/>
  <cols>
    <col min="1" max="1" width="4.5703125" style="367" customWidth="1"/>
    <col min="2" max="2" width="36.85546875" style="323" customWidth="1"/>
    <col min="3" max="3" width="19.42578125" style="323" customWidth="1"/>
    <col min="4" max="4" width="81" style="323" customWidth="1"/>
    <col min="5" max="5" width="82.140625" style="323" customWidth="1"/>
    <col min="6" max="6" width="7.5703125" style="367" customWidth="1"/>
    <col min="7" max="7" width="15" style="368" customWidth="1"/>
    <col min="8" max="8" width="32.5703125" style="324" customWidth="1"/>
    <col min="9" max="9" width="0.7109375" style="369" customWidth="1"/>
    <col min="10" max="10" width="9.140625" style="324" customWidth="1"/>
    <col min="11" max="11" width="4.42578125" style="370" customWidth="1"/>
    <col min="12" max="12" width="16.7109375" style="270" customWidth="1"/>
    <col min="13" max="13" width="16.7109375" style="271" customWidth="1"/>
    <col min="14" max="14" width="16.42578125" style="272" customWidth="1"/>
    <col min="15" max="15" width="11.5703125" style="270" customWidth="1"/>
    <col min="16" max="16384" width="9.140625" style="270"/>
  </cols>
  <sheetData>
    <row r="1" spans="1:16" ht="27.75" customHeight="1" x14ac:dyDescent="0.25">
      <c r="A1" s="264"/>
      <c r="B1" s="411" t="s">
        <v>337</v>
      </c>
      <c r="C1" s="412"/>
      <c r="D1" s="413"/>
      <c r="E1" s="265"/>
      <c r="F1" s="264"/>
      <c r="G1" s="266"/>
      <c r="H1" s="267"/>
      <c r="I1" s="268"/>
      <c r="J1" s="267"/>
      <c r="K1" s="269"/>
    </row>
    <row r="2" spans="1:16" s="279" customFormat="1" ht="35.25" customHeight="1" x14ac:dyDescent="0.25">
      <c r="A2" s="273" t="s">
        <v>338</v>
      </c>
      <c r="B2" s="274" t="s">
        <v>339</v>
      </c>
      <c r="C2" s="273" t="s">
        <v>340</v>
      </c>
      <c r="D2" s="274" t="s">
        <v>341</v>
      </c>
      <c r="E2" s="274" t="s">
        <v>342</v>
      </c>
      <c r="F2" s="275" t="s">
        <v>343</v>
      </c>
      <c r="G2" s="275" t="s">
        <v>344</v>
      </c>
      <c r="H2" s="275" t="s">
        <v>345</v>
      </c>
      <c r="I2" s="276"/>
      <c r="J2" s="277" t="s">
        <v>346</v>
      </c>
      <c r="K2" s="277" t="s">
        <v>347</v>
      </c>
      <c r="L2" s="277" t="s">
        <v>348</v>
      </c>
      <c r="M2" s="278" t="s">
        <v>349</v>
      </c>
      <c r="N2" s="277" t="s">
        <v>350</v>
      </c>
      <c r="O2" s="277" t="s">
        <v>351</v>
      </c>
      <c r="P2" s="270"/>
    </row>
    <row r="3" spans="1:16" ht="20.25" x14ac:dyDescent="0.25">
      <c r="A3" s="280"/>
      <c r="B3" s="281" t="s">
        <v>368</v>
      </c>
      <c r="C3" s="282"/>
      <c r="D3" s="329"/>
      <c r="E3" s="329"/>
      <c r="F3" s="280"/>
      <c r="G3" s="283"/>
      <c r="H3" s="282"/>
      <c r="I3" s="330"/>
      <c r="J3" s="280"/>
      <c r="K3" s="284"/>
      <c r="L3" s="285"/>
      <c r="M3" s="286"/>
      <c r="N3" s="284"/>
      <c r="O3" s="285"/>
    </row>
    <row r="4" spans="1:16" ht="24.75" customHeight="1" outlineLevel="1" x14ac:dyDescent="0.25">
      <c r="A4" s="292"/>
      <c r="B4" s="288" t="s">
        <v>353</v>
      </c>
      <c r="C4" s="294" t="s">
        <v>369</v>
      </c>
      <c r="D4" s="331"/>
      <c r="E4" s="331"/>
      <c r="F4" s="292"/>
      <c r="G4" s="294"/>
      <c r="H4" s="293"/>
      <c r="I4" s="330"/>
      <c r="J4" s="287"/>
      <c r="K4" s="289"/>
      <c r="L4" s="290"/>
      <c r="M4" s="291"/>
      <c r="N4" s="289"/>
      <c r="O4" s="290"/>
    </row>
    <row r="5" spans="1:16" ht="18" customHeight="1" outlineLevel="1" x14ac:dyDescent="0.25">
      <c r="A5" s="299"/>
      <c r="B5" s="300" t="s">
        <v>370</v>
      </c>
      <c r="C5" s="301" t="s">
        <v>355</v>
      </c>
      <c r="D5" s="332"/>
      <c r="E5" s="332"/>
      <c r="F5" s="299"/>
      <c r="G5" s="333">
        <v>2011</v>
      </c>
      <c r="H5" s="302"/>
      <c r="I5" s="330"/>
      <c r="J5" s="303"/>
      <c r="K5" s="304"/>
      <c r="L5" s="305"/>
      <c r="M5" s="306"/>
      <c r="N5" s="304"/>
      <c r="O5" s="305"/>
    </row>
    <row r="6" spans="1:16" outlineLevel="1" x14ac:dyDescent="0.25">
      <c r="A6" s="264"/>
      <c r="B6" s="334" t="s">
        <v>144</v>
      </c>
      <c r="C6" s="265"/>
      <c r="D6" s="335"/>
      <c r="E6" s="335"/>
      <c r="F6" s="264"/>
      <c r="G6" s="336"/>
      <c r="H6" s="267"/>
      <c r="I6" s="268"/>
      <c r="J6" s="295"/>
      <c r="K6" s="269"/>
      <c r="L6" s="296"/>
      <c r="M6" s="297"/>
      <c r="N6" s="298"/>
      <c r="O6" s="296"/>
    </row>
    <row r="7" spans="1:16" ht="24" outlineLevel="1" x14ac:dyDescent="0.25">
      <c r="A7" s="292"/>
      <c r="B7" s="288" t="s">
        <v>356</v>
      </c>
      <c r="C7" s="294" t="s">
        <v>371</v>
      </c>
      <c r="D7" s="331"/>
      <c r="E7" s="331"/>
      <c r="F7" s="292"/>
      <c r="G7" s="294"/>
      <c r="H7" s="293"/>
      <c r="I7" s="330"/>
      <c r="J7" s="287"/>
      <c r="K7" s="289"/>
      <c r="L7" s="290"/>
      <c r="M7" s="291"/>
      <c r="N7" s="289"/>
      <c r="O7" s="290"/>
    </row>
    <row r="8" spans="1:16" s="315" customFormat="1" ht="25.5" customHeight="1" outlineLevel="1" x14ac:dyDescent="0.25">
      <c r="A8" s="300" t="s">
        <v>354</v>
      </c>
      <c r="B8" s="337" t="s">
        <v>370</v>
      </c>
      <c r="C8" s="301" t="s">
        <v>372</v>
      </c>
      <c r="D8" s="307"/>
      <c r="E8" s="307"/>
      <c r="F8" s="308"/>
      <c r="G8" s="338" t="s">
        <v>373</v>
      </c>
      <c r="H8" s="307"/>
      <c r="I8" s="309"/>
      <c r="J8" s="310"/>
      <c r="K8" s="310"/>
      <c r="L8" s="307" t="s">
        <v>374</v>
      </c>
      <c r="M8" s="339"/>
      <c r="N8" s="304"/>
      <c r="O8" s="305"/>
    </row>
    <row r="9" spans="1:16" s="340" customFormat="1" outlineLevel="1" x14ac:dyDescent="0.25">
      <c r="A9" s="321"/>
      <c r="B9" s="321" t="s">
        <v>366</v>
      </c>
      <c r="C9" s="321"/>
      <c r="D9" s="321"/>
      <c r="E9" s="321"/>
      <c r="F9" s="321"/>
      <c r="G9" s="317"/>
      <c r="H9" s="321"/>
      <c r="I9" s="326"/>
      <c r="J9" s="321"/>
      <c r="K9" s="316"/>
      <c r="L9" s="321"/>
      <c r="M9" s="320"/>
      <c r="N9" s="316"/>
      <c r="O9" s="321"/>
    </row>
    <row r="10" spans="1:16" s="340" customFormat="1" ht="24" outlineLevel="1" x14ac:dyDescent="0.25">
      <c r="A10" s="325">
        <v>1</v>
      </c>
      <c r="B10" s="311" t="s">
        <v>375</v>
      </c>
      <c r="C10" s="311" t="s">
        <v>376</v>
      </c>
      <c r="D10" s="311" t="s">
        <v>377</v>
      </c>
      <c r="E10" s="311" t="s">
        <v>378</v>
      </c>
      <c r="F10" s="327" t="s">
        <v>359</v>
      </c>
      <c r="G10" s="313" t="s">
        <v>360</v>
      </c>
      <c r="H10" s="341"/>
      <c r="I10" s="342"/>
      <c r="J10" s="295" t="s">
        <v>361</v>
      </c>
      <c r="K10" s="341" t="s">
        <v>362</v>
      </c>
      <c r="L10" s="313" t="s">
        <v>363</v>
      </c>
      <c r="M10" s="314"/>
      <c r="N10" s="343"/>
      <c r="O10" s="344"/>
    </row>
    <row r="11" spans="1:16" s="340" customFormat="1" ht="24" outlineLevel="1" x14ac:dyDescent="0.25">
      <c r="A11" s="325">
        <v>2</v>
      </c>
      <c r="B11" s="311" t="s">
        <v>375</v>
      </c>
      <c r="C11" s="311" t="s">
        <v>376</v>
      </c>
      <c r="D11" s="311" t="s">
        <v>379</v>
      </c>
      <c r="E11" s="311" t="s">
        <v>380</v>
      </c>
      <c r="F11" s="327" t="s">
        <v>359</v>
      </c>
      <c r="G11" s="313" t="s">
        <v>360</v>
      </c>
      <c r="H11" s="341"/>
      <c r="I11" s="342"/>
      <c r="J11" s="295" t="s">
        <v>361</v>
      </c>
      <c r="K11" s="341" t="s">
        <v>362</v>
      </c>
      <c r="L11" s="313" t="s">
        <v>363</v>
      </c>
      <c r="M11" s="314"/>
      <c r="N11" s="343"/>
      <c r="O11" s="344"/>
    </row>
    <row r="12" spans="1:16" s="340" customFormat="1" outlineLevel="1" x14ac:dyDescent="0.25">
      <c r="A12" s="325">
        <v>3</v>
      </c>
      <c r="B12" s="311" t="s">
        <v>381</v>
      </c>
      <c r="C12" s="311" t="s">
        <v>376</v>
      </c>
      <c r="D12" s="311" t="s">
        <v>379</v>
      </c>
      <c r="E12" s="311" t="s">
        <v>380</v>
      </c>
      <c r="F12" s="327" t="s">
        <v>359</v>
      </c>
      <c r="G12" s="313" t="s">
        <v>360</v>
      </c>
      <c r="H12" s="341"/>
      <c r="I12" s="342"/>
      <c r="J12" s="295" t="s">
        <v>361</v>
      </c>
      <c r="K12" s="341" t="s">
        <v>362</v>
      </c>
      <c r="L12" s="313" t="s">
        <v>363</v>
      </c>
      <c r="M12" s="314"/>
      <c r="N12" s="343"/>
      <c r="O12" s="344"/>
    </row>
    <row r="13" spans="1:16" s="340" customFormat="1" outlineLevel="1" x14ac:dyDescent="0.25">
      <c r="A13" s="325">
        <v>4</v>
      </c>
      <c r="B13" s="311" t="s">
        <v>382</v>
      </c>
      <c r="C13" s="311" t="s">
        <v>376</v>
      </c>
      <c r="D13" s="311" t="s">
        <v>379</v>
      </c>
      <c r="E13" s="311" t="s">
        <v>380</v>
      </c>
      <c r="F13" s="327" t="s">
        <v>359</v>
      </c>
      <c r="G13" s="313" t="s">
        <v>360</v>
      </c>
      <c r="H13" s="341"/>
      <c r="I13" s="342"/>
      <c r="J13" s="295" t="s">
        <v>361</v>
      </c>
      <c r="K13" s="341" t="s">
        <v>362</v>
      </c>
      <c r="L13" s="313" t="s">
        <v>363</v>
      </c>
      <c r="M13" s="314"/>
      <c r="N13" s="343"/>
      <c r="O13" s="344"/>
    </row>
    <row r="14" spans="1:16" s="340" customFormat="1" outlineLevel="1" x14ac:dyDescent="0.25">
      <c r="A14" s="325">
        <v>5</v>
      </c>
      <c r="B14" s="311" t="s">
        <v>383</v>
      </c>
      <c r="C14" s="311" t="s">
        <v>376</v>
      </c>
      <c r="D14" s="311" t="s">
        <v>379</v>
      </c>
      <c r="E14" s="311" t="s">
        <v>380</v>
      </c>
      <c r="F14" s="327" t="s">
        <v>359</v>
      </c>
      <c r="G14" s="313" t="s">
        <v>360</v>
      </c>
      <c r="H14" s="341"/>
      <c r="I14" s="342"/>
      <c r="J14" s="295" t="s">
        <v>361</v>
      </c>
      <c r="K14" s="341" t="s">
        <v>362</v>
      </c>
      <c r="L14" s="313" t="s">
        <v>363</v>
      </c>
      <c r="M14" s="314"/>
      <c r="N14" s="343"/>
      <c r="O14" s="344"/>
    </row>
    <row r="15" spans="1:16" s="340" customFormat="1" outlineLevel="1" x14ac:dyDescent="0.25">
      <c r="A15" s="325">
        <v>6</v>
      </c>
      <c r="B15" s="311" t="s">
        <v>384</v>
      </c>
      <c r="C15" s="311" t="s">
        <v>376</v>
      </c>
      <c r="D15" s="311" t="s">
        <v>379</v>
      </c>
      <c r="E15" s="311" t="s">
        <v>380</v>
      </c>
      <c r="F15" s="327" t="s">
        <v>359</v>
      </c>
      <c r="G15" s="313" t="s">
        <v>360</v>
      </c>
      <c r="H15" s="341"/>
      <c r="I15" s="342"/>
      <c r="J15" s="295" t="s">
        <v>361</v>
      </c>
      <c r="K15" s="341" t="s">
        <v>362</v>
      </c>
      <c r="L15" s="313" t="s">
        <v>363</v>
      </c>
      <c r="M15" s="314"/>
      <c r="N15" s="343"/>
      <c r="O15" s="344"/>
    </row>
    <row r="16" spans="1:16" s="340" customFormat="1" outlineLevel="1" x14ac:dyDescent="0.25">
      <c r="A16" s="325">
        <v>7</v>
      </c>
      <c r="B16" s="311" t="s">
        <v>385</v>
      </c>
      <c r="C16" s="311" t="s">
        <v>376</v>
      </c>
      <c r="D16" s="311" t="s">
        <v>379</v>
      </c>
      <c r="E16" s="311" t="s">
        <v>380</v>
      </c>
      <c r="F16" s="327" t="s">
        <v>359</v>
      </c>
      <c r="G16" s="313" t="s">
        <v>360</v>
      </c>
      <c r="H16" s="341"/>
      <c r="I16" s="342"/>
      <c r="J16" s="295" t="s">
        <v>361</v>
      </c>
      <c r="K16" s="341" t="s">
        <v>362</v>
      </c>
      <c r="L16" s="313" t="s">
        <v>363</v>
      </c>
      <c r="M16" s="314"/>
      <c r="N16" s="343"/>
      <c r="O16" s="344"/>
    </row>
    <row r="17" spans="1:15" s="340" customFormat="1" outlineLevel="1" x14ac:dyDescent="0.25">
      <c r="A17" s="345">
        <v>8</v>
      </c>
      <c r="B17" s="346" t="s">
        <v>386</v>
      </c>
      <c r="C17" s="346" t="s">
        <v>376</v>
      </c>
      <c r="D17" s="346" t="s">
        <v>379</v>
      </c>
      <c r="E17" s="346" t="s">
        <v>380</v>
      </c>
      <c r="F17" s="327" t="s">
        <v>359</v>
      </c>
      <c r="G17" s="313" t="s">
        <v>360</v>
      </c>
      <c r="H17" s="347"/>
      <c r="I17" s="348"/>
      <c r="J17" s="295" t="s">
        <v>361</v>
      </c>
      <c r="K17" s="341" t="s">
        <v>362</v>
      </c>
      <c r="L17" s="328" t="s">
        <v>363</v>
      </c>
      <c r="M17" s="349"/>
      <c r="N17" s="343"/>
      <c r="O17" s="344"/>
    </row>
    <row r="18" spans="1:15" s="351" customFormat="1" outlineLevel="1" x14ac:dyDescent="0.25">
      <c r="A18" s="317"/>
      <c r="B18" s="317" t="s">
        <v>367</v>
      </c>
      <c r="C18" s="317"/>
      <c r="D18" s="317"/>
      <c r="E18" s="317"/>
      <c r="F18" s="317"/>
      <c r="G18" s="317"/>
      <c r="H18" s="317"/>
      <c r="I18" s="319"/>
      <c r="J18" s="295" t="s">
        <v>361</v>
      </c>
      <c r="K18" s="318"/>
      <c r="L18" s="317"/>
      <c r="M18" s="350"/>
      <c r="N18" s="318"/>
      <c r="O18" s="317"/>
    </row>
    <row r="19" spans="1:15" s="351" customFormat="1" outlineLevel="1" x14ac:dyDescent="0.25">
      <c r="A19" s="325">
        <v>9</v>
      </c>
      <c r="B19" s="311" t="s">
        <v>387</v>
      </c>
      <c r="C19" s="311" t="s">
        <v>376</v>
      </c>
      <c r="D19" s="311" t="s">
        <v>379</v>
      </c>
      <c r="E19" s="311" t="s">
        <v>380</v>
      </c>
      <c r="F19" s="327" t="s">
        <v>359</v>
      </c>
      <c r="G19" s="313" t="s">
        <v>360</v>
      </c>
      <c r="H19" s="341"/>
      <c r="I19" s="342"/>
      <c r="J19" s="295" t="s">
        <v>361</v>
      </c>
      <c r="K19" s="341" t="s">
        <v>362</v>
      </c>
      <c r="L19" s="313" t="s">
        <v>363</v>
      </c>
      <c r="M19" s="314"/>
      <c r="N19" s="343"/>
      <c r="O19" s="344"/>
    </row>
    <row r="20" spans="1:15" s="351" customFormat="1" outlineLevel="1" x14ac:dyDescent="0.25">
      <c r="A20" s="325">
        <v>10</v>
      </c>
      <c r="B20" s="352" t="s">
        <v>388</v>
      </c>
      <c r="C20" s="311" t="s">
        <v>376</v>
      </c>
      <c r="D20" s="311" t="s">
        <v>389</v>
      </c>
      <c r="E20" s="311" t="s">
        <v>390</v>
      </c>
      <c r="F20" s="327" t="s">
        <v>359</v>
      </c>
      <c r="G20" s="313" t="s">
        <v>360</v>
      </c>
      <c r="H20" s="341"/>
      <c r="I20" s="342"/>
      <c r="J20" s="295" t="s">
        <v>361</v>
      </c>
      <c r="K20" s="341" t="s">
        <v>362</v>
      </c>
      <c r="L20" s="313" t="s">
        <v>363</v>
      </c>
      <c r="M20" s="314"/>
      <c r="N20" s="343"/>
      <c r="O20" s="344"/>
    </row>
    <row r="21" spans="1:15" s="351" customFormat="1" outlineLevel="1" x14ac:dyDescent="0.25">
      <c r="A21" s="325">
        <v>11</v>
      </c>
      <c r="B21" s="311" t="s">
        <v>391</v>
      </c>
      <c r="C21" s="311" t="s">
        <v>376</v>
      </c>
      <c r="D21" s="311" t="s">
        <v>392</v>
      </c>
      <c r="E21" s="311"/>
      <c r="F21" s="327" t="s">
        <v>359</v>
      </c>
      <c r="G21" s="313" t="s">
        <v>360</v>
      </c>
      <c r="H21" s="341"/>
      <c r="I21" s="342"/>
      <c r="J21" s="295" t="s">
        <v>361</v>
      </c>
      <c r="K21" s="341" t="s">
        <v>362</v>
      </c>
      <c r="L21" s="313" t="s">
        <v>363</v>
      </c>
      <c r="M21" s="314"/>
      <c r="N21" s="343"/>
      <c r="O21" s="344"/>
    </row>
    <row r="22" spans="1:15" s="351" customFormat="1" outlineLevel="1" x14ac:dyDescent="0.25">
      <c r="A22" s="325">
        <v>12</v>
      </c>
      <c r="B22" s="311" t="s">
        <v>391</v>
      </c>
      <c r="C22" s="311" t="s">
        <v>376</v>
      </c>
      <c r="D22" s="311" t="s">
        <v>393</v>
      </c>
      <c r="E22" s="311"/>
      <c r="F22" s="327" t="s">
        <v>359</v>
      </c>
      <c r="G22" s="313" t="s">
        <v>360</v>
      </c>
      <c r="H22" s="341"/>
      <c r="I22" s="342"/>
      <c r="J22" s="295" t="s">
        <v>361</v>
      </c>
      <c r="K22" s="341" t="s">
        <v>362</v>
      </c>
      <c r="L22" s="313" t="s">
        <v>363</v>
      </c>
      <c r="M22" s="314"/>
      <c r="N22" s="343"/>
      <c r="O22" s="344"/>
    </row>
    <row r="23" spans="1:15" s="351" customFormat="1" outlineLevel="1" x14ac:dyDescent="0.25">
      <c r="A23" s="325">
        <v>13</v>
      </c>
      <c r="B23" s="311" t="s">
        <v>391</v>
      </c>
      <c r="C23" s="311" t="s">
        <v>376</v>
      </c>
      <c r="D23" s="311"/>
      <c r="E23" s="311" t="s">
        <v>394</v>
      </c>
      <c r="F23" s="327" t="s">
        <v>359</v>
      </c>
      <c r="G23" s="313" t="s">
        <v>360</v>
      </c>
      <c r="H23" s="341"/>
      <c r="I23" s="342"/>
      <c r="J23" s="295" t="s">
        <v>361</v>
      </c>
      <c r="K23" s="341" t="s">
        <v>362</v>
      </c>
      <c r="L23" s="313" t="s">
        <v>363</v>
      </c>
      <c r="M23" s="314"/>
      <c r="N23" s="343"/>
      <c r="O23" s="344"/>
    </row>
    <row r="24" spans="1:15" s="351" customFormat="1" outlineLevel="1" x14ac:dyDescent="0.25">
      <c r="A24" s="325">
        <v>14</v>
      </c>
      <c r="B24" s="312" t="s">
        <v>395</v>
      </c>
      <c r="C24" s="311" t="s">
        <v>396</v>
      </c>
      <c r="D24" s="311" t="s">
        <v>397</v>
      </c>
      <c r="E24" s="311" t="s">
        <v>398</v>
      </c>
      <c r="F24" s="327" t="s">
        <v>359</v>
      </c>
      <c r="G24" s="313" t="s">
        <v>360</v>
      </c>
      <c r="H24" s="341"/>
      <c r="I24" s="342"/>
      <c r="J24" s="295" t="s">
        <v>361</v>
      </c>
      <c r="K24" s="341" t="s">
        <v>362</v>
      </c>
      <c r="L24" s="313" t="s">
        <v>363</v>
      </c>
      <c r="M24" s="314"/>
      <c r="N24" s="343"/>
      <c r="O24" s="344"/>
    </row>
    <row r="25" spans="1:15" s="351" customFormat="1" outlineLevel="1" x14ac:dyDescent="0.25">
      <c r="A25" s="325">
        <v>15</v>
      </c>
      <c r="B25" s="311" t="s">
        <v>399</v>
      </c>
      <c r="C25" s="311" t="s">
        <v>396</v>
      </c>
      <c r="D25" s="311" t="s">
        <v>357</v>
      </c>
      <c r="E25" s="311" t="s">
        <v>358</v>
      </c>
      <c r="F25" s="327" t="s">
        <v>359</v>
      </c>
      <c r="G25" s="313" t="s">
        <v>360</v>
      </c>
      <c r="H25" s="341"/>
      <c r="I25" s="342"/>
      <c r="J25" s="295" t="s">
        <v>361</v>
      </c>
      <c r="K25" s="341" t="s">
        <v>362</v>
      </c>
      <c r="L25" s="313" t="s">
        <v>363</v>
      </c>
      <c r="M25" s="314"/>
      <c r="N25" s="343"/>
      <c r="O25" s="344"/>
    </row>
    <row r="26" spans="1:15" ht="24" outlineLevel="1" x14ac:dyDescent="0.25">
      <c r="A26" s="353"/>
      <c r="B26" s="354" t="s">
        <v>400</v>
      </c>
      <c r="C26" s="355" t="s">
        <v>371</v>
      </c>
      <c r="D26" s="356"/>
      <c r="E26" s="356"/>
      <c r="F26" s="353"/>
      <c r="G26" s="357"/>
      <c r="H26" s="358"/>
      <c r="I26" s="359"/>
      <c r="J26" s="360"/>
      <c r="K26" s="361"/>
      <c r="L26" s="362"/>
      <c r="M26" s="363"/>
      <c r="N26" s="289"/>
      <c r="O26" s="290"/>
    </row>
    <row r="27" spans="1:15" ht="18" customHeight="1" outlineLevel="1" x14ac:dyDescent="0.25">
      <c r="A27" s="299"/>
      <c r="B27" s="364" t="s">
        <v>370</v>
      </c>
      <c r="C27" s="301" t="s">
        <v>365</v>
      </c>
      <c r="D27" s="332"/>
      <c r="E27" s="332"/>
      <c r="F27" s="299"/>
      <c r="G27" s="338" t="s">
        <v>401</v>
      </c>
      <c r="H27" s="302"/>
      <c r="I27" s="330"/>
      <c r="J27" s="303"/>
      <c r="K27" s="303"/>
      <c r="L27" s="303"/>
      <c r="M27" s="365"/>
      <c r="N27" s="304"/>
      <c r="O27" s="305"/>
    </row>
    <row r="28" spans="1:15" ht="49.5" customHeight="1" outlineLevel="1" x14ac:dyDescent="0.25">
      <c r="A28" s="325">
        <v>1</v>
      </c>
      <c r="B28" s="311" t="s">
        <v>402</v>
      </c>
      <c r="C28" s="311" t="s">
        <v>396</v>
      </c>
      <c r="D28" s="322" t="s">
        <v>403</v>
      </c>
      <c r="E28" s="322" t="s">
        <v>404</v>
      </c>
      <c r="F28" s="327" t="s">
        <v>359</v>
      </c>
      <c r="G28" s="313" t="s">
        <v>401</v>
      </c>
      <c r="H28" s="322" t="s">
        <v>405</v>
      </c>
      <c r="I28" s="366"/>
      <c r="J28" s="295" t="s">
        <v>361</v>
      </c>
      <c r="K28" s="341" t="s">
        <v>362</v>
      </c>
      <c r="L28" s="313" t="s">
        <v>352</v>
      </c>
      <c r="M28" s="314"/>
      <c r="N28" s="298"/>
      <c r="O28" s="296"/>
    </row>
    <row r="29" spans="1:15" ht="24" outlineLevel="1" x14ac:dyDescent="0.25">
      <c r="A29" s="353"/>
      <c r="B29" s="354" t="s">
        <v>364</v>
      </c>
      <c r="C29" s="355" t="s">
        <v>371</v>
      </c>
      <c r="D29" s="356"/>
      <c r="E29" s="356"/>
      <c r="F29" s="353"/>
      <c r="G29" s="294"/>
      <c r="H29" s="358"/>
      <c r="I29" s="359"/>
      <c r="J29" s="360"/>
      <c r="K29" s="361"/>
      <c r="L29" s="362"/>
      <c r="M29" s="363"/>
      <c r="N29" s="289"/>
      <c r="O29" s="290"/>
    </row>
    <row r="30" spans="1:15" ht="18" customHeight="1" outlineLevel="1" x14ac:dyDescent="0.25">
      <c r="A30" s="299"/>
      <c r="B30" s="364" t="s">
        <v>370</v>
      </c>
      <c r="C30" s="301" t="s">
        <v>365</v>
      </c>
      <c r="D30" s="332"/>
      <c r="E30" s="332"/>
      <c r="F30" s="299"/>
      <c r="G30" s="338" t="s">
        <v>11</v>
      </c>
      <c r="H30" s="302"/>
      <c r="I30" s="330"/>
      <c r="J30" s="303"/>
      <c r="K30" s="303"/>
      <c r="L30" s="303"/>
      <c r="M30" s="365"/>
      <c r="N30" s="304"/>
      <c r="O30" s="305"/>
    </row>
    <row r="31" spans="1:15" ht="24" outlineLevel="1" x14ac:dyDescent="0.25">
      <c r="A31" s="264"/>
      <c r="B31" s="264" t="s">
        <v>406</v>
      </c>
      <c r="C31" s="311"/>
      <c r="D31" s="322"/>
      <c r="E31" s="322"/>
      <c r="F31" s="327"/>
      <c r="G31" s="313"/>
      <c r="H31" s="322" t="s">
        <v>407</v>
      </c>
      <c r="I31" s="366"/>
      <c r="J31" s="295"/>
      <c r="K31" s="269"/>
      <c r="L31" s="296"/>
      <c r="M31" s="297"/>
      <c r="N31" s="298"/>
      <c r="O31" s="296"/>
    </row>
    <row r="32" spans="1:15" ht="24" outlineLevel="1" x14ac:dyDescent="0.25">
      <c r="A32" s="353"/>
      <c r="B32" s="354" t="s">
        <v>410</v>
      </c>
      <c r="C32" s="355" t="s">
        <v>371</v>
      </c>
      <c r="D32" s="356"/>
      <c r="E32" s="356"/>
      <c r="F32" s="353"/>
      <c r="G32" s="294"/>
      <c r="H32" s="358"/>
      <c r="I32" s="359"/>
      <c r="J32" s="360"/>
      <c r="K32" s="361"/>
      <c r="L32" s="362"/>
      <c r="M32" s="363"/>
      <c r="N32" s="289"/>
      <c r="O32" s="290"/>
    </row>
    <row r="33" spans="1:16" ht="18" customHeight="1" outlineLevel="1" x14ac:dyDescent="0.25">
      <c r="A33" s="299"/>
      <c r="B33" s="364" t="s">
        <v>370</v>
      </c>
      <c r="C33" s="301" t="s">
        <v>365</v>
      </c>
      <c r="D33" s="332"/>
      <c r="E33" s="332"/>
      <c r="F33" s="299"/>
      <c r="G33" s="338" t="s">
        <v>11</v>
      </c>
      <c r="H33" s="302"/>
      <c r="I33" s="330"/>
      <c r="J33" s="303"/>
      <c r="K33" s="303"/>
      <c r="L33" s="303"/>
      <c r="M33" s="365"/>
      <c r="N33" s="304"/>
      <c r="O33" s="305"/>
    </row>
    <row r="34" spans="1:16" ht="24" outlineLevel="1" x14ac:dyDescent="0.25">
      <c r="A34" s="264"/>
      <c r="B34" s="264" t="s">
        <v>406</v>
      </c>
      <c r="C34" s="311"/>
      <c r="D34" s="322"/>
      <c r="E34" s="322"/>
      <c r="F34" s="327"/>
      <c r="G34" s="313"/>
      <c r="H34" s="322" t="s">
        <v>407</v>
      </c>
      <c r="I34" s="366"/>
      <c r="J34" s="295"/>
      <c r="K34" s="269"/>
      <c r="L34" s="296"/>
      <c r="M34" s="297"/>
      <c r="N34" s="298"/>
      <c r="O34" s="296"/>
    </row>
    <row r="36" spans="1:16" ht="15.75" thickBot="1" x14ac:dyDescent="0.3"/>
    <row r="37" spans="1:16" ht="22.5" customHeight="1" thickBot="1" x14ac:dyDescent="0.3">
      <c r="C37" s="371" t="s">
        <v>408</v>
      </c>
      <c r="E37" s="367"/>
      <c r="F37" s="368"/>
      <c r="G37" s="324"/>
      <c r="H37" s="369"/>
      <c r="I37" s="324"/>
      <c r="J37" s="370"/>
      <c r="K37" s="270"/>
      <c r="L37" s="271"/>
      <c r="M37" s="272"/>
      <c r="N37" s="270"/>
    </row>
    <row r="38" spans="1:16" ht="53.25" customHeight="1" x14ac:dyDescent="0.25">
      <c r="C38" s="372" t="s">
        <v>409</v>
      </c>
      <c r="E38" s="367"/>
      <c r="F38" s="368"/>
      <c r="G38" s="324"/>
      <c r="H38" s="369"/>
      <c r="I38" s="324"/>
      <c r="J38" s="370"/>
      <c r="K38" s="270"/>
      <c r="L38" s="271"/>
      <c r="M38" s="272"/>
      <c r="N38" s="270"/>
    </row>
    <row r="39" spans="1:16" x14ac:dyDescent="0.25">
      <c r="E39" s="367"/>
      <c r="F39" s="368"/>
      <c r="G39" s="324"/>
      <c r="H39" s="369"/>
      <c r="I39" s="324"/>
      <c r="J39" s="370"/>
      <c r="K39" s="270"/>
      <c r="L39" s="271"/>
      <c r="M39" s="272"/>
      <c r="N39" s="270"/>
    </row>
    <row r="40" spans="1:16" x14ac:dyDescent="0.25">
      <c r="E40" s="367"/>
      <c r="F40" s="368"/>
      <c r="G40" s="324"/>
      <c r="H40" s="369"/>
      <c r="I40" s="324"/>
      <c r="J40" s="370"/>
      <c r="K40" s="270"/>
      <c r="L40" s="271"/>
      <c r="M40" s="272"/>
      <c r="N40" s="270"/>
    </row>
    <row r="41" spans="1:16" x14ac:dyDescent="0.25">
      <c r="E41" s="367"/>
      <c r="F41" s="368"/>
      <c r="G41" s="324"/>
      <c r="H41" s="369"/>
      <c r="I41" s="324"/>
      <c r="J41" s="370"/>
      <c r="K41" s="270"/>
      <c r="L41" s="271"/>
      <c r="M41" s="272"/>
      <c r="N41" s="270"/>
    </row>
    <row r="42" spans="1:16" x14ac:dyDescent="0.25">
      <c r="E42" s="367"/>
      <c r="F42" s="368"/>
      <c r="G42" s="324"/>
      <c r="H42" s="369"/>
      <c r="I42" s="324"/>
      <c r="J42" s="370"/>
      <c r="K42" s="270"/>
      <c r="L42" s="271"/>
      <c r="M42" s="272"/>
      <c r="N42" s="270"/>
    </row>
    <row r="44" spans="1:16" s="323" customFormat="1" x14ac:dyDescent="0.25">
      <c r="A44" s="367"/>
      <c r="B44" s="373"/>
      <c r="F44" s="367"/>
      <c r="G44" s="368"/>
      <c r="H44" s="324"/>
      <c r="I44" s="369"/>
      <c r="J44" s="324"/>
      <c r="K44" s="370"/>
      <c r="L44" s="270"/>
      <c r="M44" s="271"/>
      <c r="N44" s="272"/>
      <c r="O44" s="270"/>
      <c r="P44" s="270"/>
    </row>
  </sheetData>
  <mergeCells count="1">
    <mergeCell ref="B1:D1"/>
  </mergeCells>
  <pageMargins left="0.7" right="0.7" top="0.75" bottom="0.75" header="0.3" footer="0.3"/>
  <pageSetup orientation="portrait"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HRM_Reqs</vt:lpstr>
      <vt:lpstr>XSD Schemas_ChangeLog</vt:lpstr>
      <vt:lpstr>HRM_Reqs!_Toc277765044</vt:lpstr>
    </vt:vector>
  </TitlesOfParts>
  <Company>Ontario Medical Association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camelia.sanauceanu</dc:creator>
  <cp:lastModifiedBy>Gavin Tong</cp:lastModifiedBy>
  <cp:lastPrinted>2011-12-05T18:10:15Z</cp:lastPrinted>
  <dcterms:created xsi:type="dcterms:W3CDTF">2011-11-30T19:48:15Z</dcterms:created>
  <dcterms:modified xsi:type="dcterms:W3CDTF">2017-07-14T18:20:36Z</dcterms:modified>
</cp:coreProperties>
</file>